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wipaporn\Box\ASEFA\1) Financial statement\FS for SEC\EN\"/>
    </mc:Choice>
  </mc:AlternateContent>
  <xr:revisionPtr revIDLastSave="0" documentId="13_ncr:1_{6C66E122-99C5-48A6-95B9-171DCCA12409}" xr6:coauthVersionLast="47" xr6:coauthVersionMax="47" xr10:uidLastSave="{00000000-0000-0000-0000-000000000000}"/>
  <bookViews>
    <workbookView xWindow="-110" yWindow="-110" windowWidth="19420" windowHeight="11500" xr2:uid="{ECB69C27-087B-4DCD-AE0A-2FED9BCE5092}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0" hidden="1">FSe!$A$1:$M$114</definedName>
    <definedName name="_xlnm._FilterDatabase" localSheetId="1" hidden="1">PLe!$A$7:$M$84</definedName>
    <definedName name="_xlnm._FilterDatabase" localSheetId="2" hidden="1">'SE.E.coso'!$A$3:$AG$37</definedName>
    <definedName name="_xlnm._FilterDatabase" localSheetId="3" hidden="1">'SE.E.only'!$A$6:$W$27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'[48]U2.2'!#REF!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hidden="1">{#N/A,#N/A,TRUE,"M [OS-05]-00(1)";#N/A,#N/A,TRUE,"M [OS-05]-00(1)"}</definedName>
    <definedName name="DDD">#REF!</definedName>
    <definedName name="dddd">[28]!dddd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'[48]U2.2'!#REF!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'[48]U2.2'!#REF!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'[48]U2.2'!#REF!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'[48]U2.2'!#REF!</definedName>
    <definedName name="ergtwrq">#REF!</definedName>
    <definedName name="ergwq">#REF!</definedName>
    <definedName name="erherhh">#REF!</definedName>
    <definedName name="erhjtejnjmn">#REF!</definedName>
    <definedName name="erhnethet">'[48]U2.2'!#REF!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'CS.E'!$A$1:$L$141</definedName>
    <definedName name="_xlnm.Print_Area" localSheetId="0">FSe!$A$1:$M$114</definedName>
    <definedName name="_xlnm.Print_Area" localSheetId="1">PLe!$A$1:$M$85</definedName>
    <definedName name="_xlnm.Print_Area" localSheetId="2">'SE.E.coso'!$A$1:$AG$37</definedName>
    <definedName name="_xlnm.Print_Area" localSheetId="3">'SE.E.only'!$A$1:$W$27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'CS.E'!$1:$6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'[48]U2.2'!#REF!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'[48]U2.2'!#REF!</definedName>
    <definedName name="qrfqwfwq">[28]!qrfqwfwq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'[48]U2.2'!#REF!</definedName>
    <definedName name="qwrqrqwr">'[48]U2.2'!#REF!</definedName>
    <definedName name="qwrqwqw">#REF!</definedName>
    <definedName name="qwtqt">[28]!qwtqt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'[48]U2.2'!#REF!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'[48]U2.2'!#REF!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[86]Weights!$A$10:$K$39</definedName>
    <definedName name="wgrewgg">'[48]U2.2'!#REF!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'[48]U2.2'!#REF!</definedName>
    <definedName name="wrgwrgtw">'[48]U2.2'!#REF!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5" l="1"/>
  <c r="J6" i="5"/>
  <c r="F4" i="5"/>
  <c r="A2" i="4"/>
  <c r="A29" i="3"/>
  <c r="A18" i="3"/>
  <c r="A11" i="3"/>
  <c r="A3" i="3"/>
  <c r="A1" i="3"/>
  <c r="A1" i="4" s="1"/>
  <c r="A1" i="5" s="1"/>
  <c r="A45" i="2"/>
  <c r="G4" i="2"/>
  <c r="E4" i="3" s="1"/>
  <c r="E4" i="4" s="1"/>
  <c r="A1" i="2"/>
  <c r="A43" i="2" s="1"/>
  <c r="A44" i="1"/>
  <c r="A79" i="1" s="1"/>
  <c r="A43" i="1"/>
  <c r="A78" i="1" s="1"/>
  <c r="A42" i="1"/>
  <c r="A77" i="1" s="1"/>
  <c r="M6" i="1"/>
  <c r="K6" i="1"/>
  <c r="G46" i="2" l="1"/>
  <c r="A3" i="5"/>
  <c r="A3" i="4"/>
</calcChain>
</file>

<file path=xl/sharedStrings.xml><?xml version="1.0" encoding="utf-8"?>
<sst xmlns="http://schemas.openxmlformats.org/spreadsheetml/2006/main" count="416" uniqueCount="269">
  <si>
    <t>ASEFA PUBLIC COMPANY LIMITED AND ITS SUBSIDIARIES</t>
  </si>
  <si>
    <t>STATEMENT OF FINANCIAL POSITION</t>
  </si>
  <si>
    <t>AS AT DECEMBER 31, 2025</t>
  </si>
  <si>
    <t>Unit: Baht</t>
  </si>
  <si>
    <t>Consolidated financial statements</t>
  </si>
  <si>
    <t>Separate financial statements</t>
  </si>
  <si>
    <t>Notes</t>
  </si>
  <si>
    <t>2025</t>
  </si>
  <si>
    <t>2024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</si>
  <si>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</si>
  <si>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</si>
  <si>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</si>
  <si>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</si>
  <si>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</si>
  <si>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 to related party</t>
  </si>
  <si>
    <t>Short-term loans to other companies</t>
  </si>
  <si>
    <t>Current portion of long-term loans to other parties - net</t>
  </si>
  <si>
    <t>Inventories - net</t>
  </si>
  <si>
    <t>Total current assets</t>
  </si>
  <si>
    <t>Non-current assets</t>
  </si>
  <si>
    <t>Restricted deposits at financial institutions</t>
  </si>
  <si>
    <t>Non-current contract assets</t>
  </si>
  <si>
    <t>Long-term loans to related party - net</t>
  </si>
  <si>
    <t>Long-term loans to other parties - net</t>
  </si>
  <si>
    <t>Investments in associated companies - net</t>
  </si>
  <si>
    <t>Investments in subsidiaries - net</t>
  </si>
  <si>
    <t>Investment properties - net</t>
  </si>
  <si>
    <t>Deposit for license fee</t>
  </si>
  <si>
    <t xml:space="preserve">Property, plant and equipment - net </t>
  </si>
  <si>
    <t>Right-of-use assets - net</t>
  </si>
  <si>
    <t>Goodwill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</si>
  <si>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</si>
  <si>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</si>
  <si>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</si>
  <si>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</si>
  <si>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</si>
  <si>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</si>
  <si>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</si>
  <si>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</si>
  <si>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</si>
  <si>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</si>
  <si>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</si>
  <si>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</si>
  <si>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</si>
  <si>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</si>
  <si>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</si>
  <si>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</t>
  </si>
  <si>
    <t>loans from financial institutions</t>
  </si>
  <si>
    <t xml:space="preserve">Current portion of lease liabilities </t>
  </si>
  <si>
    <t xml:space="preserve">Current portion of other financial liabilities </t>
  </si>
  <si>
    <t>Accrued income tax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</si>
  <si>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</si>
  <si>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</si>
  <si>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</si>
  <si>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</si>
  <si>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</si>
  <si>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>Non-current retention payables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</si>
  <si>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</si>
  <si>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</si>
  <si>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</si>
  <si>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</si>
  <si>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</si>
  <si>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</si>
  <si>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</si>
  <si>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</si>
  <si>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</si>
  <si>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</si>
  <si>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</si>
  <si>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</si>
  <si>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 xml:space="preserve">Discount on purchase of </t>
  </si>
  <si>
    <t>investments in subsidiaries - net</t>
  </si>
  <si>
    <t>Deficit from changes in ownership</t>
  </si>
  <si>
    <t>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</si>
  <si>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</si>
  <si>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</si>
  <si>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</si>
  <si>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</si>
  <si>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</si>
  <si>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</si>
  <si>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 of shareholders' equity</t>
  </si>
  <si>
    <t>Total shareholders' equity of the</t>
  </si>
  <si>
    <t xml:space="preserve">    parent company</t>
  </si>
  <si>
    <t>Non-controlling interests</t>
  </si>
  <si>
    <t>Total shareholders' equity</t>
  </si>
  <si>
    <t>Total liabilities and shareholders' equity</t>
  </si>
  <si>
    <t>STATEMENT OF COMPREHENSIVE INCOME</t>
  </si>
  <si>
    <t>Revenues from sales and services</t>
  </si>
  <si>
    <t>Costs of sales and services</t>
  </si>
  <si>
    <t>Gross profit</t>
  </si>
  <si>
    <t>Gain on change in investment classification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</si>
  <si>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</si>
  <si>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</si>
  <si>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</si>
  <si>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</si>
  <si>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</si>
  <si>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</si>
  <si>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</si>
  <si>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</si>
  <si>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Share of profit (loss) of associates accounted for</t>
  </si>
  <si>
    <t>using the equity method</t>
  </si>
  <si>
    <t>Profit before income tax</t>
  </si>
  <si>
    <t>Income tax expenses</t>
  </si>
  <si>
    <t>Other comprehensive income (loss)</t>
  </si>
  <si>
    <t>Item that will not be reclassified to profit or loss</t>
  </si>
  <si>
    <t>Losses on re-measurements of defined</t>
  </si>
  <si>
    <t>benefit plans - net of income tax</t>
  </si>
  <si>
    <t>Equity holders of the parent company</t>
  </si>
  <si>
    <t>Basic earnings per share</t>
  </si>
  <si>
    <t>Weighted average number of issued and fully paid-up</t>
  </si>
  <si>
    <t>ordinary shares (shares)</t>
  </si>
  <si>
    <t>FOR THE YEAR ENDED DECEMBER 31, 2025</t>
  </si>
  <si>
    <t>Profit for the year</t>
  </si>
  <si>
    <t>Gain on revaluation of assets - net of income tax</t>
  </si>
  <si>
    <t>Share of other comprehensive income of associate</t>
  </si>
  <si>
    <t xml:space="preserve">accounted for using the equity method </t>
  </si>
  <si>
    <t>- net of income tax</t>
  </si>
  <si>
    <t>Other comprehensive income (loss) for the year, net of tax</t>
  </si>
  <si>
    <t>Total comprehensive income for the year</t>
  </si>
  <si>
    <t>Profit attributable to</t>
  </si>
  <si>
    <t>Total comprehensive income attributable to</t>
  </si>
  <si>
    <t>STATEMENT OF CHANGES IN SHAREHOLDERS' EQUITY</t>
  </si>
  <si>
    <t xml:space="preserve">Other comprehensive income </t>
  </si>
  <si>
    <t xml:space="preserve"> Issued and paid-up share capital</t>
  </si>
  <si>
    <t>Discount on investments</t>
  </si>
  <si>
    <t>Deficit from changes  in ownership interest in subsidiary</t>
  </si>
  <si>
    <t>Gain on revaluation 
of assets 
- net of income tax</t>
  </si>
  <si>
    <t>Losses on re-measurements of defined benefit plans - net of income tax</t>
  </si>
  <si>
    <t>Share of other comprehensive income of associate
 - net of income tax</t>
  </si>
  <si>
    <t>Total other component of shareholders' equity</t>
  </si>
  <si>
    <t xml:space="preserve">Total shareholders' equity of the parent company </t>
  </si>
  <si>
    <t>Non-controlling interest</t>
  </si>
  <si>
    <t>Total 
shareholders' equity</t>
  </si>
  <si>
    <t xml:space="preserve">Legal reserve </t>
  </si>
  <si>
    <t>Changes in equity for the year :</t>
  </si>
  <si>
    <t>Dividend paid</t>
  </si>
  <si>
    <t>Non-controlling interests increase</t>
  </si>
  <si>
    <t xml:space="preserve">Non-controlling interests decrease from </t>
  </si>
  <si>
    <t>Profit distribution</t>
  </si>
  <si>
    <t>Total comprehensive income (loss) for the year</t>
  </si>
  <si>
    <t>Transfer to retained earnings</t>
  </si>
  <si>
    <t>dissolution of subsidiaries</t>
  </si>
  <si>
    <t>Other comprehensive income</t>
  </si>
  <si>
    <t>Gain on revaluation 
of assets - 
net of income tax</t>
  </si>
  <si>
    <t>Losses on 
re-measurements of defined benefit plans -
 net of income tax</t>
  </si>
  <si>
    <t>Balance as at January 1, 2024</t>
  </si>
  <si>
    <t>Balance as at December 31, 2024</t>
  </si>
  <si>
    <t>Balance as at December 31, 2025</t>
  </si>
  <si>
    <t>STATEMENT OF CASH FLOWS</t>
  </si>
  <si>
    <t>Cash Flows from Operating Activities:</t>
  </si>
  <si>
    <t xml:space="preserve">Adjustments to reconcile profit for the year to </t>
  </si>
  <si>
    <t>cash provided by (used in) operating activities</t>
  </si>
  <si>
    <t>Depreciation and amortization</t>
  </si>
  <si>
    <t>(Reversal) Expected credit loss of accounts receivables</t>
  </si>
  <si>
    <t>(Reversal) Allowance for impairment of accrued interest income</t>
  </si>
  <si>
    <t>(Reversal) Expected credit loss of current contract assets</t>
  </si>
  <si>
    <t xml:space="preserve">Reversal expected credit loss of loans to related party </t>
  </si>
  <si>
    <t>Expected credit loss of long-term loans to other company</t>
  </si>
  <si>
    <t>Allowance for impairment of investment in associate</t>
  </si>
  <si>
    <t xml:space="preserve">Reversal allowance for materials from </t>
  </si>
  <si>
    <t xml:space="preserve">   the decommissioning power plant</t>
  </si>
  <si>
    <t>Allowance for inventories devaluation</t>
  </si>
  <si>
    <t>(Gain) loss from disposal of fixed asset</t>
  </si>
  <si>
    <t>Gain from disposal of investment properties</t>
  </si>
  <si>
    <t>(Gain) loss from disposal of intangible asset</t>
  </si>
  <si>
    <t xml:space="preserve">Share of (profit) loss of associates accounted </t>
  </si>
  <si>
    <t>for using the equity method</t>
  </si>
  <si>
    <t>(Reversal) provision for losses on a project contract</t>
  </si>
  <si>
    <t xml:space="preserve">Provision for warranty </t>
  </si>
  <si>
    <t xml:space="preserve">Withholding income tax written - off </t>
  </si>
  <si>
    <t>Dividend incomes</t>
  </si>
  <si>
    <t>Interest incomes</t>
  </si>
  <si>
    <t>Profit from lease contract modifications</t>
  </si>
  <si>
    <t xml:space="preserve">Profit from operating activities before changes </t>
  </si>
  <si>
    <t>in operating assets and liabilities</t>
  </si>
  <si>
    <t>Cash Flows from Operating Activities (continued) :</t>
  </si>
  <si>
    <t>Changes in operating assets (increase) decrease</t>
  </si>
  <si>
    <t>Trade and other current receivables</t>
  </si>
  <si>
    <t>Current contract assets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</si>
  <si>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</si>
  <si>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</si>
  <si>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</si>
  <si>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</si>
  <si>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</si>
  <si>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</si>
  <si>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</si>
  <si>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</si>
  <si>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</si>
  <si>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Cash received from corporate income tax refund</t>
  </si>
  <si>
    <t>Income tax paid</t>
  </si>
  <si>
    <t>Net cash provided by operating activities</t>
  </si>
  <si>
    <t>Cash Flows from Investing Activities:</t>
  </si>
  <si>
    <t>Restricted deposits at financial institutions increase</t>
  </si>
  <si>
    <t>Cash received from short-term loans to a related party</t>
  </si>
  <si>
    <t>Cash payment for short-term loans to related party</t>
  </si>
  <si>
    <t>Cash received from short-term loans to other companies</t>
  </si>
  <si>
    <t>Cash payment for short-term loan to other companies</t>
  </si>
  <si>
    <t>Cash received from long-term loan to other parties</t>
  </si>
  <si>
    <t>Cash payment for long-term loan to other parties</t>
  </si>
  <si>
    <t>Cash received for short-term loan from relate parties</t>
  </si>
  <si>
    <t>Cash payment for short-term loan from relate parties</t>
  </si>
  <si>
    <t>Cash Flows from Investing Activities (continued) :</t>
  </si>
  <si>
    <t>Cash payment for investments in associates</t>
  </si>
  <si>
    <t>Cash received from dividends of a liquidated subsidiaries</t>
  </si>
  <si>
    <t>Cash received from capital return of a liquidated subsidiaries</t>
  </si>
  <si>
    <t>Cash payment for business acquisition</t>
  </si>
  <si>
    <t>Cash increased from business acquisition</t>
  </si>
  <si>
    <t>Cash payment for deposit for machinery and license</t>
  </si>
  <si>
    <t>Cash received from disposal of investment properties</t>
  </si>
  <si>
    <t>Cash payment for acquisition of investment properties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</si>
  <si>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</si>
  <si>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</si>
  <si>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</si>
  <si>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</si>
  <si>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payment for assets payable</t>
  </si>
  <si>
    <t>Cash received from dividend income</t>
  </si>
  <si>
    <t>Net cash used in investing activities</t>
  </si>
  <si>
    <t xml:space="preserve">Cash Flows from Financing Activities: </t>
  </si>
  <si>
    <t>Decrease in bank overdraft and short-term loans</t>
  </si>
  <si>
    <t>Cash received from long-term loans from financial institutions</t>
  </si>
  <si>
    <t>Cash payment for long-term loans from financial institutions</t>
  </si>
  <si>
    <t xml:space="preserve">Cash payment for lease liabilities </t>
  </si>
  <si>
    <t xml:space="preserve">Cash payment for other lease liabilities </t>
  </si>
  <si>
    <t>Cash payment for treasury shares</t>
  </si>
  <si>
    <t xml:space="preserve">Cash payment for non-controlling interests  </t>
  </si>
  <si>
    <t>from a liquidation of subsidiaries</t>
  </si>
  <si>
    <t>Proceeds from ordinary share from non-controlling interests</t>
  </si>
  <si>
    <t>Non-controlling interest decrease from profit distribution</t>
  </si>
  <si>
    <t>Net cash used in financing activities</t>
  </si>
  <si>
    <t>Net cash and cash equivalents increase</t>
  </si>
  <si>
    <t>Cash and cash equivalents at the beginning of the year</t>
  </si>
  <si>
    <t>Supplemental Disclosures of Cash Flows Information</t>
  </si>
  <si>
    <t>Non-cash transaction</t>
  </si>
  <si>
    <t xml:space="preserve">Reclassified short-term loan to other companies </t>
  </si>
  <si>
    <t xml:space="preserve">to long-term loan to other companies </t>
  </si>
  <si>
    <t>Transfer property, plant and equipment to investment property</t>
  </si>
  <si>
    <t>Transfer deposit for license to property, plant and equipment</t>
  </si>
  <si>
    <t>Transfer investment property to property, plant and equipment</t>
  </si>
  <si>
    <t>Transfer inventories to property, plant and equipment</t>
  </si>
  <si>
    <t>Transfer deposit for license to intangible asset</t>
  </si>
  <si>
    <t xml:space="preserve">Increase right-of-use assets from lease liabilities </t>
  </si>
  <si>
    <t xml:space="preserve">Decrease in right-of-use assets and lease liabilities </t>
  </si>
  <si>
    <t>from lease modification</t>
  </si>
  <si>
    <t>Increase in assets payables</t>
  </si>
  <si>
    <t>5, 7</t>
  </si>
  <si>
    <t/>
  </si>
  <si>
    <t>11, 21, 23</t>
  </si>
  <si>
    <t>15, 21, 23</t>
  </si>
  <si>
    <t>16, 21, 23</t>
  </si>
  <si>
    <t>5, 17</t>
  </si>
  <si>
    <t>5, 20</t>
  </si>
  <si>
    <t>5, 22</t>
  </si>
  <si>
    <t>5, 24</t>
  </si>
  <si>
    <t>14</t>
  </si>
  <si>
    <t>28</t>
  </si>
  <si>
    <t>5, 31</t>
  </si>
  <si>
    <t>4</t>
  </si>
  <si>
    <t>25</t>
  </si>
  <si>
    <t>(Mr.Phaiboon Ungkanakornkul)                                                              (Mr.Chairat Tangtivaja)</t>
  </si>
  <si>
    <t>……………………………………..                                               ……………………………………..</t>
  </si>
  <si>
    <t>Director                                                                                              Director</t>
  </si>
  <si>
    <t>……………………………………..                                                 ……………………………………..</t>
  </si>
  <si>
    <t xml:space="preserve">                                                                </t>
  </si>
  <si>
    <t xml:space="preserve"> (Mr.Phaiboon Ungkanakornkul)   </t>
  </si>
  <si>
    <t xml:space="preserve"> (Mr.Chairat Tangtivaja)</t>
  </si>
  <si>
    <t xml:space="preserve">……………………………………..                                                    …………………………………….. </t>
  </si>
  <si>
    <t xml:space="preserve">  (Mr.Chairat Tangtivaja)</t>
  </si>
  <si>
    <t>Director                                                                                                 Director</t>
  </si>
  <si>
    <t>กรรมการกรรมการ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</si>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</sst>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#,##0.0;\-#,##0.0"/>
    <numFmt numFmtId="169" formatCode="#,##0.00;[Red]\(#,##0.00\)"/>
    <numFmt numFmtId="170" formatCode="_-* #,##0_-;\-* #,##0_-;_-* &quot;-&quot;??_-;_-@_-"/>
    <numFmt numFmtId="171" formatCode="_ * #,##0_ ;_ * \-#,##0_ ;_ * &quot;-&quot;??_ ;_ @_ "/>
    <numFmt numFmtId="172" formatCode="#,##0.00;\(#,##0.00\)"/>
    <numFmt numFmtId="173" formatCode="#,##0\ ;\(#,##0\);\-\ 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64" fontId="0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4" fontId="7" fillId="0" borderId="0"/>
    <xf numFmtId="0" fontId="1" fillId="0" borderId="0"/>
    <xf numFmtId="0" fontId="1" fillId="0" borderId="0"/>
    <xf numFmtId="39" fontId="13" fillId="0" borderId="0"/>
    <xf numFmtId="164" fontId="1" fillId="0" borderId="0"/>
    <xf numFmtId="165" fontId="1" fillId="0" borderId="0" applyFont="0" applyFill="0" applyBorder="0" applyAlignment="0" applyProtection="0"/>
  </cellStyleXfs>
  <cellXfs count="201">
    <xf numFmtId="164" fontId="0" fillId="0" borderId="0" xfId="0"/>
    <xf numFmtId="164" fontId="2" fillId="2" borderId="0" xfId="0" applyFont="1" applyFill="1"/>
    <xf numFmtId="164" fontId="2" fillId="2" borderId="0" xfId="0" applyFont="1" applyFill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164" fontId="3" fillId="2" borderId="0" xfId="0" applyFont="1" applyFill="1" applyAlignment="1">
      <alignment horizontal="centerContinuous"/>
    </xf>
    <xf numFmtId="43" fontId="3" fillId="2" borderId="0" xfId="1" applyNumberFormat="1" applyFont="1" applyFill="1" applyBorder="1" applyAlignment="1"/>
    <xf numFmtId="43" fontId="3" fillId="2" borderId="0" xfId="1" applyNumberFormat="1" applyFont="1" applyFill="1" applyBorder="1"/>
    <xf numFmtId="43" fontId="3" fillId="2" borderId="0" xfId="1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15" fontId="3" fillId="2" borderId="2" xfId="1" quotePrefix="1" applyNumberFormat="1" applyFont="1" applyFill="1" applyBorder="1" applyAlignment="1">
      <alignment horizontal="center"/>
    </xf>
    <xf numFmtId="43" fontId="3" fillId="2" borderId="2" xfId="1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164" fontId="2" fillId="2" borderId="0" xfId="0" applyFont="1" applyFill="1" applyAlignment="1">
      <alignment horizontal="left"/>
    </xf>
    <xf numFmtId="166" fontId="3" fillId="2" borderId="0" xfId="1" quotePrefix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" fontId="3" fillId="2" borderId="0" xfId="1" quotePrefix="1" applyNumberFormat="1" applyFont="1" applyFill="1" applyBorder="1" applyAlignment="1">
      <alignment horizontal="center"/>
    </xf>
    <xf numFmtId="1" fontId="3" fillId="2" borderId="0" xfId="1" applyNumberFormat="1" applyFont="1" applyFill="1" applyBorder="1" applyAlignment="1">
      <alignment horizontal="centerContinuous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166" fontId="3" fillId="2" borderId="0" xfId="1" applyNumberFormat="1" applyFont="1" applyFill="1" applyBorder="1"/>
    <xf numFmtId="166" fontId="3" fillId="2" borderId="0" xfId="1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6" fontId="3" fillId="2" borderId="2" xfId="1" applyNumberFormat="1" applyFont="1" applyFill="1" applyBorder="1"/>
    <xf numFmtId="168" fontId="3" fillId="2" borderId="0" xfId="0" applyNumberFormat="1" applyFont="1" applyFill="1" applyAlignment="1">
      <alignment horizontal="center" vertical="center"/>
    </xf>
    <xf numFmtId="0" fontId="3" fillId="2" borderId="0" xfId="4" applyNumberFormat="1" applyFont="1" applyFill="1"/>
    <xf numFmtId="37" fontId="8" fillId="2" borderId="0" xfId="0" applyNumberFormat="1" applyFont="1" applyFill="1" applyAlignment="1">
      <alignment horizontal="center" vertical="center"/>
    </xf>
    <xf numFmtId="43" fontId="3" fillId="2" borderId="0" xfId="1" applyNumberFormat="1" applyFont="1" applyFill="1"/>
    <xf numFmtId="37" fontId="2" fillId="2" borderId="0" xfId="0" applyNumberFormat="1" applyFont="1" applyFill="1" applyAlignment="1">
      <alignment vertical="center"/>
    </xf>
    <xf numFmtId="166" fontId="3" fillId="2" borderId="3" xfId="1" applyNumberFormat="1" applyFont="1" applyFill="1" applyBorder="1"/>
    <xf numFmtId="166" fontId="3" fillId="2" borderId="4" xfId="1" applyNumberFormat="1" applyFont="1" applyFill="1" applyBorder="1"/>
    <xf numFmtId="43" fontId="3" fillId="2" borderId="3" xfId="1" applyNumberFormat="1" applyFont="1" applyFill="1" applyBorder="1"/>
    <xf numFmtId="164" fontId="3" fillId="2" borderId="0" xfId="0" applyFont="1" applyFill="1" applyAlignment="1">
      <alignment vertical="center"/>
    </xf>
    <xf numFmtId="164" fontId="3" fillId="2" borderId="0" xfId="0" applyFont="1" applyFill="1" applyAlignment="1">
      <alignment horizontal="left" indent="10"/>
    </xf>
    <xf numFmtId="15" fontId="3" fillId="2" borderId="2" xfId="1" applyNumberFormat="1" applyFont="1" applyFill="1" applyBorder="1" applyAlignment="1">
      <alignment horizontal="center"/>
    </xf>
    <xf numFmtId="43" fontId="3" fillId="2" borderId="2" xfId="1" applyNumberFormat="1" applyFont="1" applyFill="1" applyBorder="1" applyAlignment="1">
      <alignment horizontal="center"/>
    </xf>
    <xf numFmtId="165" fontId="3" fillId="2" borderId="0" xfId="1" applyFont="1" applyFill="1" applyBorder="1" applyAlignment="1">
      <alignment horizontal="center"/>
    </xf>
    <xf numFmtId="166" fontId="3" fillId="2" borderId="0" xfId="0" applyNumberFormat="1" applyFont="1" applyFill="1"/>
    <xf numFmtId="166" fontId="3" fillId="2" borderId="0" xfId="1" applyNumberFormat="1" applyFont="1" applyFill="1"/>
    <xf numFmtId="49" fontId="3" fillId="2" borderId="0" xfId="0" quotePrefix="1" applyNumberFormat="1" applyFont="1" applyFill="1" applyAlignment="1">
      <alignment horizontal="center"/>
    </xf>
    <xf numFmtId="43" fontId="3" fillId="2" borderId="5" xfId="1" applyNumberFormat="1" applyFont="1" applyFill="1" applyBorder="1" applyAlignment="1"/>
    <xf numFmtId="167" fontId="3" fillId="2" borderId="0" xfId="1" applyNumberFormat="1" applyFont="1" applyFill="1" applyBorder="1" applyAlignment="1">
      <alignment horizontal="center"/>
    </xf>
    <xf numFmtId="170" fontId="3" fillId="2" borderId="0" xfId="1" quotePrefix="1" applyNumberFormat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left" vertical="center"/>
    </xf>
    <xf numFmtId="0" fontId="3" fillId="2" borderId="0" xfId="5" applyFont="1" applyFill="1"/>
    <xf numFmtId="164" fontId="3" fillId="2" borderId="0" xfId="4" applyFont="1" applyFill="1" applyAlignment="1">
      <alignment horizontal="left"/>
    </xf>
    <xf numFmtId="166" fontId="3" fillId="2" borderId="1" xfId="1" applyNumberFormat="1" applyFont="1" applyFill="1" applyBorder="1" applyAlignment="1">
      <alignment horizontal="right"/>
    </xf>
    <xf numFmtId="166" fontId="3" fillId="2" borderId="1" xfId="1" applyNumberFormat="1" applyFont="1" applyFill="1" applyBorder="1"/>
    <xf numFmtId="37" fontId="2" fillId="2" borderId="0" xfId="0" quotePrefix="1" applyNumberFormat="1" applyFont="1" applyFill="1" applyAlignment="1">
      <alignment vertical="center"/>
    </xf>
    <xf numFmtId="37" fontId="2" fillId="2" borderId="0" xfId="0" quotePrefix="1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164" fontId="9" fillId="2" borderId="0" xfId="0" applyFont="1" applyFill="1"/>
    <xf numFmtId="49" fontId="9" fillId="2" borderId="0" xfId="0" applyNumberFormat="1" applyFont="1" applyFill="1" applyAlignment="1">
      <alignment horizontal="center"/>
    </xf>
    <xf numFmtId="165" fontId="10" fillId="2" borderId="0" xfId="1" applyFont="1" applyFill="1" applyBorder="1"/>
    <xf numFmtId="165" fontId="9" fillId="2" borderId="0" xfId="1" applyFont="1" applyFill="1" applyBorder="1"/>
    <xf numFmtId="164" fontId="3" fillId="2" borderId="0" xfId="0" applyFont="1" applyFill="1" applyAlignment="1">
      <alignment horizontal="left"/>
    </xf>
    <xf numFmtId="49" fontId="3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3" fillId="2" borderId="1" xfId="1" quotePrefix="1" applyNumberFormat="1" applyFont="1" applyFill="1" applyBorder="1" applyAlignment="1">
      <alignment horizontal="centerContinuous"/>
    </xf>
    <xf numFmtId="49" fontId="3" fillId="2" borderId="0" xfId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Continuous"/>
    </xf>
    <xf numFmtId="167" fontId="3" fillId="2" borderId="0" xfId="1" applyNumberFormat="1" applyFont="1" applyFill="1" applyBorder="1" applyAlignment="1">
      <alignment horizontal="centerContinuous"/>
    </xf>
    <xf numFmtId="164" fontId="3" fillId="0" borderId="0" xfId="0" applyFont="1"/>
    <xf numFmtId="166" fontId="3" fillId="2" borderId="5" xfId="1" applyNumberFormat="1" applyFont="1" applyFill="1" applyBorder="1"/>
    <xf numFmtId="2" fontId="3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12" fillId="2" borderId="0" xfId="0" applyNumberFormat="1" applyFont="1" applyFill="1"/>
    <xf numFmtId="0" fontId="3" fillId="2" borderId="0" xfId="0" applyNumberFormat="1" applyFont="1" applyFill="1"/>
    <xf numFmtId="0" fontId="3" fillId="2" borderId="0" xfId="3" applyFont="1" applyFill="1"/>
    <xf numFmtId="0" fontId="3" fillId="2" borderId="0" xfId="0" applyNumberFormat="1" applyFont="1" applyFill="1" applyAlignment="1">
      <alignment wrapText="1"/>
    </xf>
    <xf numFmtId="49" fontId="3" fillId="2" borderId="0" xfId="0" quotePrefix="1" applyNumberFormat="1" applyFont="1" applyFill="1"/>
    <xf numFmtId="43" fontId="3" fillId="2" borderId="0" xfId="1" applyNumberFormat="1" applyFont="1" applyFill="1" applyBorder="1" applyAlignment="1">
      <alignment vertical="center"/>
    </xf>
    <xf numFmtId="0" fontId="3" fillId="2" borderId="0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left" indent="1"/>
    </xf>
    <xf numFmtId="170" fontId="3" fillId="2" borderId="0" xfId="1" applyNumberFormat="1" applyFont="1" applyFill="1" applyBorder="1" applyAlignment="1">
      <alignment horizontal="left"/>
    </xf>
    <xf numFmtId="170" fontId="3" fillId="2" borderId="0" xfId="1" quotePrefix="1" applyNumberFormat="1" applyFont="1" applyFill="1" applyBorder="1" applyAlignment="1">
      <alignment horizontal="left"/>
    </xf>
    <xf numFmtId="164" fontId="2" fillId="0" borderId="0" xfId="0" applyFont="1" applyAlignment="1">
      <alignment horizontal="left"/>
    </xf>
    <xf numFmtId="4" fontId="2" fillId="0" borderId="0" xfId="1" applyNumberFormat="1" applyFont="1" applyFill="1" applyAlignment="1">
      <alignment horizontal="left"/>
    </xf>
    <xf numFmtId="172" fontId="2" fillId="0" borderId="0" xfId="0" applyNumberFormat="1" applyFont="1"/>
    <xf numFmtId="172" fontId="2" fillId="0" borderId="0" xfId="0" applyNumberFormat="1" applyFont="1" applyAlignment="1">
      <alignment horizontal="left"/>
    </xf>
    <xf numFmtId="172" fontId="11" fillId="0" borderId="0" xfId="0" applyNumberFormat="1" applyFont="1" applyAlignment="1">
      <alignment horizontal="centerContinuous"/>
    </xf>
    <xf numFmtId="164" fontId="11" fillId="0" borderId="0" xfId="0" applyFont="1"/>
    <xf numFmtId="172" fontId="11" fillId="0" borderId="0" xfId="0" applyNumberFormat="1" applyFont="1"/>
    <xf numFmtId="164" fontId="3" fillId="0" borderId="0" xfId="0" applyFont="1" applyAlignment="1">
      <alignment horizontal="center"/>
    </xf>
    <xf numFmtId="164" fontId="3" fillId="0" borderId="5" xfId="0" applyFont="1" applyBorder="1" applyAlignment="1">
      <alignment horizontal="center"/>
    </xf>
    <xf numFmtId="164" fontId="3" fillId="0" borderId="5" xfId="0" applyFont="1" applyBorder="1"/>
    <xf numFmtId="165" fontId="11" fillId="0" borderId="0" xfId="1" applyFont="1" applyFill="1" applyBorder="1" applyAlignment="1">
      <alignment horizontal="center"/>
    </xf>
    <xf numFmtId="165" fontId="11" fillId="0" borderId="0" xfId="1" applyFont="1" applyFill="1" applyBorder="1" applyAlignment="1">
      <alignment horizontal="center" wrapText="1"/>
    </xf>
    <xf numFmtId="165" fontId="11" fillId="0" borderId="5" xfId="1" applyFont="1" applyFill="1" applyBorder="1" applyAlignment="1">
      <alignment wrapText="1"/>
    </xf>
    <xf numFmtId="165" fontId="3" fillId="0" borderId="0" xfId="1" applyFont="1" applyFill="1" applyBorder="1" applyAlignment="1">
      <alignment horizontal="center" wrapText="1"/>
    </xf>
    <xf numFmtId="165" fontId="3" fillId="0" borderId="0" xfId="1" applyFont="1" applyFill="1" applyBorder="1" applyAlignment="1">
      <alignment horizontal="centerContinuous"/>
    </xf>
    <xf numFmtId="165" fontId="11" fillId="0" borderId="0" xfId="1" applyFont="1" applyFill="1" applyBorder="1" applyAlignment="1">
      <alignment wrapText="1"/>
    </xf>
    <xf numFmtId="40" fontId="11" fillId="0" borderId="0" xfId="0" applyNumberFormat="1" applyFont="1"/>
    <xf numFmtId="165" fontId="3" fillId="0" borderId="0" xfId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0" fontId="2" fillId="0" borderId="0" xfId="6" applyFont="1"/>
    <xf numFmtId="173" fontId="3" fillId="0" borderId="0" xfId="0" applyNumberFormat="1" applyFont="1" applyAlignment="1">
      <alignment vertical="center"/>
    </xf>
    <xf numFmtId="0" fontId="11" fillId="0" borderId="0" xfId="0" quotePrefix="1" applyNumberFormat="1" applyFont="1" applyAlignment="1">
      <alignment horizontal="center"/>
    </xf>
    <xf numFmtId="166" fontId="3" fillId="0" borderId="0" xfId="1" quotePrefix="1" applyNumberFormat="1" applyFont="1" applyFill="1" applyBorder="1" applyAlignment="1">
      <alignment horizontal="right"/>
    </xf>
    <xf numFmtId="166" fontId="11" fillId="0" borderId="0" xfId="2" applyNumberFormat="1" applyFont="1" applyFill="1" applyBorder="1" applyAlignment="1"/>
    <xf numFmtId="170" fontId="3" fillId="0" borderId="0" xfId="1" quotePrefix="1" applyNumberFormat="1" applyFont="1" applyFill="1" applyBorder="1" applyAlignment="1">
      <alignment horizontal="right"/>
    </xf>
    <xf numFmtId="0" fontId="3" fillId="0" borderId="0" xfId="6" applyFont="1"/>
    <xf numFmtId="39" fontId="3" fillId="0" borderId="0" xfId="7" applyFont="1" applyAlignment="1">
      <alignment horizontal="left"/>
    </xf>
    <xf numFmtId="39" fontId="3" fillId="0" borderId="0" xfId="7" applyFont="1" applyAlignment="1">
      <alignment horizontal="left" indent="1"/>
    </xf>
    <xf numFmtId="0" fontId="3" fillId="0" borderId="0" xfId="0" applyNumberFormat="1" applyFont="1"/>
    <xf numFmtId="37" fontId="3" fillId="0" borderId="0" xfId="0" applyNumberFormat="1" applyFont="1"/>
    <xf numFmtId="166" fontId="3" fillId="0" borderId="5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4" xfId="1" quotePrefix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/>
    <xf numFmtId="166" fontId="11" fillId="0" borderId="0" xfId="1" applyNumberFormat="1" applyFont="1" applyFill="1" applyBorder="1" applyAlignment="1"/>
    <xf numFmtId="165" fontId="11" fillId="0" borderId="0" xfId="1" applyFont="1" applyFill="1"/>
    <xf numFmtId="164" fontId="11" fillId="0" borderId="0" xfId="0" applyFont="1" applyAlignment="1">
      <alignment horizontal="center" vertical="center"/>
    </xf>
    <xf numFmtId="164" fontId="6" fillId="0" borderId="0" xfId="0" applyFont="1"/>
    <xf numFmtId="164" fontId="3" fillId="0" borderId="0" xfId="0" applyFont="1" applyAlignment="1">
      <alignment horizontal="center" vertical="center"/>
    </xf>
    <xf numFmtId="164" fontId="11" fillId="0" borderId="0" xfId="0" applyFont="1" applyAlignment="1">
      <alignment horizontal="center"/>
    </xf>
    <xf numFmtId="4" fontId="11" fillId="0" borderId="0" xfId="1" applyNumberFormat="1" applyFont="1" applyFill="1"/>
    <xf numFmtId="165" fontId="3" fillId="0" borderId="0" xfId="1" quotePrefix="1" applyFont="1" applyFill="1" applyBorder="1" applyAlignment="1">
      <alignment horizontal="center"/>
    </xf>
    <xf numFmtId="165" fontId="11" fillId="0" borderId="1" xfId="1" applyFont="1" applyFill="1" applyBorder="1" applyAlignment="1">
      <alignment vertical="center" wrapText="1"/>
    </xf>
    <xf numFmtId="165" fontId="3" fillId="0" borderId="2" xfId="1" applyFont="1" applyFill="1" applyBorder="1" applyAlignment="1"/>
    <xf numFmtId="165" fontId="3" fillId="0" borderId="0" xfId="1" applyFont="1" applyFill="1" applyBorder="1"/>
    <xf numFmtId="165" fontId="3" fillId="0" borderId="1" xfId="1" quotePrefix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70" fontId="3" fillId="0" borderId="0" xfId="1" applyNumberFormat="1" applyFont="1" applyFill="1" applyBorder="1"/>
    <xf numFmtId="166" fontId="11" fillId="0" borderId="5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11" fillId="0" borderId="4" xfId="1" applyNumberFormat="1" applyFont="1" applyFill="1" applyBorder="1" applyAlignment="1"/>
    <xf numFmtId="164" fontId="3" fillId="3" borderId="0" xfId="0" applyFont="1" applyFill="1"/>
    <xf numFmtId="49" fontId="3" fillId="2" borderId="0" xfId="0" applyNumberFormat="1" applyFont="1" applyFill="1" applyAlignment="1">
      <alignment horizontal="centerContinuous"/>
    </xf>
    <xf numFmtId="0" fontId="3" fillId="2" borderId="1" xfId="1" quotePrefix="1" applyNumberFormat="1" applyFont="1" applyFill="1" applyBorder="1" applyAlignment="1">
      <alignment horizontal="centerContinuous"/>
    </xf>
    <xf numFmtId="0" fontId="3" fillId="2" borderId="0" xfId="1" quotePrefix="1" applyNumberFormat="1" applyFont="1" applyFill="1" applyBorder="1" applyAlignment="1">
      <alignment horizontal="centerContinuous"/>
    </xf>
    <xf numFmtId="0" fontId="3" fillId="2" borderId="2" xfId="1" quotePrefix="1" applyNumberFormat="1" applyFont="1" applyFill="1" applyBorder="1" applyAlignment="1">
      <alignment horizontal="centerContinuous"/>
    </xf>
    <xf numFmtId="1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0" fontId="3" fillId="2" borderId="0" xfId="4" applyNumberFormat="1" applyFont="1" applyFill="1" applyAlignment="1">
      <alignment vertical="center"/>
    </xf>
    <xf numFmtId="166" fontId="6" fillId="2" borderId="0" xfId="0" applyNumberFormat="1" applyFont="1" applyFill="1"/>
    <xf numFmtId="166" fontId="3" fillId="2" borderId="1" xfId="0" applyNumberFormat="1" applyFont="1" applyFill="1" applyBorder="1"/>
    <xf numFmtId="166" fontId="3" fillId="2" borderId="5" xfId="0" applyNumberFormat="1" applyFont="1" applyFill="1" applyBorder="1"/>
    <xf numFmtId="43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71" fontId="3" fillId="2" borderId="0" xfId="0" applyNumberFormat="1" applyFont="1" applyFill="1" applyAlignment="1">
      <alignment horizontal="left"/>
    </xf>
    <xf numFmtId="164" fontId="3" fillId="2" borderId="0" xfId="8" applyFont="1" applyFill="1" applyAlignment="1">
      <alignment vertical="center"/>
    </xf>
    <xf numFmtId="39" fontId="3" fillId="2" borderId="0" xfId="7" applyFont="1" applyFill="1" applyAlignment="1">
      <alignment horizontal="left"/>
    </xf>
    <xf numFmtId="164" fontId="2" fillId="2" borderId="0" xfId="4" applyFont="1" applyFill="1"/>
    <xf numFmtId="171" fontId="3" fillId="2" borderId="0" xfId="0" applyNumberFormat="1" applyFont="1" applyFill="1"/>
    <xf numFmtId="164" fontId="3" fillId="0" borderId="1" xfId="0" applyFont="1" applyBorder="1" applyAlignment="1">
      <alignment horizontal="center"/>
    </xf>
    <xf numFmtId="169" fontId="3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left"/>
    </xf>
    <xf numFmtId="0" fontId="11" fillId="0" borderId="0" xfId="0" applyNumberFormat="1" applyFont="1"/>
    <xf numFmtId="172" fontId="2" fillId="0" borderId="0" xfId="1" applyNumberFormat="1" applyFont="1" applyFill="1" applyAlignment="1">
      <alignment horizontal="left"/>
    </xf>
    <xf numFmtId="172" fontId="3" fillId="0" borderId="0" xfId="0" applyNumberFormat="1" applyFont="1"/>
    <xf numFmtId="172" fontId="3" fillId="0" borderId="0" xfId="0" applyNumberFormat="1" applyFont="1" applyAlignment="1">
      <alignment vertical="center"/>
    </xf>
    <xf numFmtId="40" fontId="3" fillId="0" borderId="0" xfId="0" applyNumberFormat="1" applyFont="1"/>
    <xf numFmtId="0" fontId="3" fillId="0" borderId="0" xfId="0" applyNumberFormat="1" applyFont="1" applyAlignment="1">
      <alignment horizontal="center"/>
    </xf>
    <xf numFmtId="164" fontId="3" fillId="2" borderId="0" xfId="0" applyFont="1" applyFill="1" applyAlignment="1">
      <alignment horizontal="left" indent="2"/>
    </xf>
    <xf numFmtId="164" fontId="3" fillId="2" borderId="0" xfId="0" applyFont="1" applyFill="1" applyAlignment="1">
      <alignment horizontal="left" indent="3"/>
    </xf>
    <xf numFmtId="164" fontId="3" fillId="2" borderId="0" xfId="0" applyFont="1" applyFill="1" applyAlignment="1">
      <alignment horizontal="left" indent="4"/>
    </xf>
    <xf numFmtId="164" fontId="3" fillId="2" borderId="0" xfId="0" applyFont="1" applyFill="1" applyAlignment="1">
      <alignment horizontal="left" indent="8"/>
    </xf>
    <xf numFmtId="164" fontId="3" fillId="2" borderId="0" xfId="0" applyFont="1" applyFill="1" applyAlignment="1">
      <alignment horizontal="left" indent="15"/>
    </xf>
    <xf numFmtId="165" fontId="3" fillId="0" borderId="0" xfId="9" applyFont="1" applyFill="1"/>
    <xf numFmtId="164" fontId="3" fillId="2" borderId="0" xfId="0" applyFont="1" applyFill="1" applyAlignment="1">
      <alignment horizontal="center" vertical="top"/>
    </xf>
    <xf numFmtId="164" fontId="3" fillId="2" borderId="1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43" fontId="3" fillId="2" borderId="2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2" fillId="2" borderId="0" xfId="0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/>
    </xf>
    <xf numFmtId="164" fontId="3" fillId="0" borderId="2" xfId="0" applyFont="1" applyBorder="1" applyAlignment="1">
      <alignment horizontal="center"/>
    </xf>
    <xf numFmtId="164" fontId="2" fillId="0" borderId="0" xfId="0" applyFont="1" applyAlignment="1">
      <alignment horizontal="left"/>
    </xf>
    <xf numFmtId="164" fontId="3" fillId="0" borderId="1" xfId="0" applyFont="1" applyBorder="1" applyAlignment="1">
      <alignment horizontal="center"/>
    </xf>
    <xf numFmtId="165" fontId="11" fillId="0" borderId="2" xfId="1" applyFont="1" applyFill="1" applyBorder="1" applyAlignment="1">
      <alignment horizontal="center" wrapText="1"/>
    </xf>
    <xf numFmtId="165" fontId="3" fillId="0" borderId="0" xfId="1" applyFont="1" applyFill="1" applyBorder="1" applyAlignment="1">
      <alignment horizontal="center" wrapText="1"/>
    </xf>
    <xf numFmtId="165" fontId="3" fillId="0" borderId="1" xfId="1" applyFont="1" applyFill="1" applyBorder="1" applyAlignment="1">
      <alignment horizontal="center" wrapText="1"/>
    </xf>
    <xf numFmtId="165" fontId="3" fillId="0" borderId="0" xfId="1" quotePrefix="1" applyFont="1" applyFill="1" applyBorder="1" applyAlignment="1">
      <alignment horizontal="center" wrapText="1"/>
    </xf>
    <xf numFmtId="165" fontId="3" fillId="0" borderId="1" xfId="1" quotePrefix="1" applyFont="1" applyFill="1" applyBorder="1" applyAlignment="1">
      <alignment horizontal="center" wrapText="1"/>
    </xf>
    <xf numFmtId="165" fontId="11" fillId="0" borderId="2" xfId="1" applyFont="1" applyFill="1" applyBorder="1" applyAlignment="1">
      <alignment horizontal="center"/>
    </xf>
    <xf numFmtId="165" fontId="11" fillId="0" borderId="0" xfId="1" quotePrefix="1" applyFont="1" applyFill="1" applyBorder="1" applyAlignment="1">
      <alignment horizontal="center" wrapText="1"/>
    </xf>
    <xf numFmtId="165" fontId="11" fillId="0" borderId="1" xfId="1" quotePrefix="1" applyFont="1" applyFill="1" applyBorder="1" applyAlignment="1">
      <alignment horizontal="center" wrapText="1"/>
    </xf>
    <xf numFmtId="165" fontId="11" fillId="0" borderId="5" xfId="1" quotePrefix="1" applyFont="1" applyFill="1" applyBorder="1" applyAlignment="1">
      <alignment horizontal="center" wrapText="1"/>
    </xf>
    <xf numFmtId="169" fontId="11" fillId="0" borderId="0" xfId="0" applyNumberFormat="1" applyFont="1" applyAlignment="1">
      <alignment horizontal="center" wrapText="1"/>
    </xf>
    <xf numFmtId="169" fontId="11" fillId="0" borderId="1" xfId="0" applyNumberFormat="1" applyFont="1" applyBorder="1" applyAlignment="1">
      <alignment horizontal="center" wrapText="1"/>
    </xf>
    <xf numFmtId="169" fontId="3" fillId="0" borderId="0" xfId="0" applyNumberFormat="1" applyFont="1" applyAlignment="1">
      <alignment horizontal="center" wrapText="1"/>
    </xf>
    <xf numFmtId="169" fontId="3" fillId="0" borderId="1" xfId="0" applyNumberFormat="1" applyFont="1" applyBorder="1" applyAlignment="1">
      <alignment horizontal="center" wrapText="1"/>
    </xf>
    <xf numFmtId="165" fontId="3" fillId="0" borderId="5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5" xfId="1" applyFont="1" applyFill="1" applyBorder="1" applyAlignment="1">
      <alignment horizontal="center" wrapText="1"/>
    </xf>
    <xf numFmtId="165" fontId="3" fillId="0" borderId="2" xfId="1" applyFont="1" applyFill="1" applyBorder="1" applyAlignment="1">
      <alignment horizontal="center" vertical="center"/>
    </xf>
    <xf numFmtId="172" fontId="2" fillId="0" borderId="0" xfId="1" applyNumberFormat="1" applyFont="1" applyFill="1" applyAlignment="1">
      <alignment horizontal="left"/>
    </xf>
    <xf numFmtId="165" fontId="3" fillId="0" borderId="2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 vertical="center" wrapText="1"/>
    </xf>
    <xf numFmtId="165" fontId="11" fillId="0" borderId="2" xfId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/>
  </cellXfs>
  <cellStyles count="10">
    <cellStyle name="Comma" xfId="1" builtinId="3"/>
    <cellStyle name="Comma 10 2 15" xfId="9" xr:uid="{418D91C2-505E-4C37-892E-B48FAE218C85}"/>
    <cellStyle name="Currency" xfId="2" builtinId="4"/>
    <cellStyle name="Normal" xfId="0" builtinId="0"/>
    <cellStyle name="Normal 10 3" xfId="3" xr:uid="{F20A9E96-74DA-4612-B364-A84E376D65D8}"/>
    <cellStyle name="Normal 14 2" xfId="6" xr:uid="{CF5B2739-DA31-4AE0-8C03-A57F080C1869}"/>
    <cellStyle name="Normal_CM Q3'07" xfId="4" xr:uid="{32B10336-C790-41F1-9852-2DCE1B2DF821}"/>
    <cellStyle name="ปกติ_Copy of Lead SheetMahajak" xfId="8" xr:uid="{70E8010A-DEDD-4CB6-B786-71FD916306D4}"/>
    <cellStyle name="ปกติ_Lead Sheet_safari_Year05" xfId="5" xr:uid="{DB6D5EA0-57C2-4CE6-AF91-743465BBF913}"/>
    <cellStyle name="ปกติ_Sheet1_HOME-Mar48-T02" xfId="7" xr:uid="{F42A4801-315A-4F84-8A06-3F058DA78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calcChain" Target="calcChain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CA_Sheet2"/>
      <sheetName val="E420No_Up2"/>
      <sheetName val="E640_(ค่าไฟฟ้า)1"/>
      <sheetName val="Register_Cal_Mar_04_July_05_1"/>
      <sheetName val="New_Item1"/>
      <sheetName val="FF_2__1_1"/>
      <sheetName val="LC___TR_Listing1"/>
      <sheetName val="Sale_04111"/>
      <sheetName val="Gain_Loss_Calculation1"/>
      <sheetName val="Cash_Flow1"/>
      <sheetName val="Financial_Summary1"/>
      <sheetName val="Job_List11"/>
      <sheetName val="GL_CB1"/>
      <sheetName val="GL_M1"/>
      <sheetName val="Sale_05011"/>
      <sheetName val="5_Analysis1"/>
      <sheetName val="gold_แลกทอง1"/>
      <sheetName val="License_BOI1"/>
      <sheetName val="Asset_Class1"/>
      <sheetName val="Depre__Key1"/>
      <sheetName val="Cum_91-931"/>
      <sheetName val="Dec_941"/>
      <sheetName val="addl_cost1"/>
      <sheetName val="Data_2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[BANK.XLS뉮׾_x005f_x0003_㌏Joint"/>
      <sheetName val="PL"/>
      <sheetName val="CA Sheet"/>
      <sheetName val="_BANK_XLS뉮׾㌏Joint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TB MAY'09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G L Account List"/>
      <sheetName val="BK 2023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>
        <row r="10">
          <cell r="F10">
            <v>1746.43</v>
          </cell>
        </row>
      </sheetData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4">
          <cell r="B4">
            <v>111874</v>
          </cell>
        </row>
      </sheetData>
      <sheetData sheetId="1088">
        <row r="10">
          <cell r="F10">
            <v>1746.43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4">
          <cell r="B4">
            <v>111874</v>
          </cell>
        </row>
      </sheetData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 refreshError="1"/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 refreshError="1"/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4">
          <cell r="B4">
            <v>111874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/>
      <sheetData sheetId="3175"/>
      <sheetData sheetId="3176">
        <row r="10">
          <cell r="F10">
            <v>1746.43</v>
          </cell>
        </row>
      </sheetData>
      <sheetData sheetId="3177"/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/>
      <sheetData sheetId="3439"/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>
        <row r="4">
          <cell r="B4">
            <v>111874</v>
          </cell>
        </row>
      </sheetData>
      <sheetData sheetId="3520"/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>
        <row r="4">
          <cell r="B4">
            <v>111874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10">
          <cell r="F10">
            <v>1746.43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0">
          <cell r="F10">
            <v>1746.43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 refreshError="1"/>
      <sheetData sheetId="3674" refreshError="1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/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>
        <row r="10">
          <cell r="F10">
            <v>1746.43</v>
          </cell>
        </row>
      </sheetData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/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4">
          <cell r="B4">
            <v>111874</v>
          </cell>
        </row>
      </sheetData>
      <sheetData sheetId="4115">
        <row r="4">
          <cell r="B4">
            <v>111874</v>
          </cell>
        </row>
      </sheetData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>
        <row r="4">
          <cell r="B4">
            <v>111874</v>
          </cell>
        </row>
      </sheetData>
      <sheetData sheetId="4201">
        <row r="4">
          <cell r="B4">
            <v>111874</v>
          </cell>
        </row>
      </sheetData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10">
          <cell r="F10">
            <v>1746.43</v>
          </cell>
        </row>
      </sheetData>
      <sheetData sheetId="4220"/>
      <sheetData sheetId="422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_12"/>
      <sheetName val="sch__2_2"/>
      <sheetName val="SCB_1_-_Current2"/>
      <sheetName val="SCB_2_-_Current2"/>
      <sheetName val="คชจ_ดำเนินงาน6-432"/>
      <sheetName val="เงินกู้_MGC1"/>
      <sheetName val="Best_Motor_Ent_workings'081"/>
      <sheetName val="งบทดลอง_-_ต_ค_25471"/>
      <sheetName val="Trial_Balance1"/>
      <sheetName val="PL_A05_APA_Input1"/>
      <sheetName val="Cum_91-931"/>
      <sheetName val="Dec_941"/>
      <sheetName val="3_P&amp;L_1"/>
      <sheetName val="ADJ_-_RATE1"/>
      <sheetName val="6A_CA1"/>
      <sheetName val="Sale_04071"/>
      <sheetName val="Data_21"/>
      <sheetName val="CA_Sheet1"/>
      <sheetName val="FF_2__1_1"/>
      <sheetName val="2005_-_Net_Profit_by_Month1"/>
      <sheetName val="Cash_Projection1"/>
      <sheetName val="FF-2_(1)1"/>
      <sheetName val="Seagate__share_in_units1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BEST MOTOR ENTERPRISE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61_HR1"/>
      <sheetName val="65_FINANCE1"/>
      <sheetName val="CA_Sheet1"/>
      <sheetName val="FF_2__1_1"/>
      <sheetName val="เงินกู้_MGC1"/>
      <sheetName val="C_11"/>
      <sheetName val="Seagate__share_in_units1"/>
      <sheetName val="M_MM1"/>
      <sheetName val="License_BOI1"/>
      <sheetName val="Asset_Class1"/>
      <sheetName val="Depre__Key1"/>
      <sheetName val="U-2_11"/>
      <sheetName val="Interim_--&gt;_Top1"/>
      <sheetName val="NewIndex_1"/>
      <sheetName val="Trial_Balance1"/>
      <sheetName val="Register_Cal_Mar_04_July_05_1"/>
      <sheetName val="QR_4_11"/>
      <sheetName val="cal_(2)1"/>
      <sheetName val="SCB_2_-_Current1"/>
      <sheetName val="BALANCE_SHEET_1"/>
      <sheetName val="addl_cost1"/>
      <sheetName val="Vat7%_ภายในเดือน_Junต้นฉบับ1"/>
      <sheetName val="Company_Info1"/>
      <sheetName val="CA_Comp1"/>
      <sheetName val="Gain_Loss_Calculation1"/>
      <sheetName val="Sheet1_(2)1"/>
      <sheetName val="Seal_1-07-0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TB02_(2)2"/>
      <sheetName val="DIS_(2)2"/>
      <sheetName val="CA_Sheet2"/>
      <sheetName val="Standing_Data2"/>
      <sheetName val="เงินกู้_MGC2"/>
      <sheetName val="K4__F&amp;F1"/>
      <sheetName val="ADJ_-_RATE1"/>
      <sheetName val="Raw_Material1"/>
      <sheetName val="TrialBalance_Q3-20021"/>
      <sheetName val="B131_1"/>
      <sheetName val="BALANCE_SHEET_1"/>
      <sheetName val="M_MM1"/>
      <sheetName val="QR_4_11"/>
      <sheetName val="Stock_Aging1"/>
      <sheetName val="Sale_04071"/>
      <sheetName val="Trial_Balance1"/>
      <sheetName val="PL_A05_APA_Input1"/>
      <sheetName val="Gain_Loss_Calculation1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  <sheetName val="BPR-PL_2"/>
      <sheetName val="BPR_-_Conclusion2"/>
      <sheetName val="M_MM2"/>
      <sheetName val="Seagate__share_in_units1"/>
      <sheetName val="CA_Sheet1"/>
      <sheetName val="FF_2__1_1"/>
      <sheetName val="U-2_11"/>
      <sheetName val="เงินกู้_MGC1"/>
      <sheetName val="Trial_Balance1"/>
      <sheetName val="cal_(2)1"/>
      <sheetName val="วงเครดิต_31"/>
      <sheetName val="Standing_Data1"/>
      <sheetName val="Asset_&amp;_Liability1"/>
      <sheetName val="Net_asset_value1"/>
      <sheetName val="Data_21"/>
      <sheetName val="Seal_1-07-041"/>
      <sheetName val="TrialBalance_Q3-2002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>
        <row r="1">
          <cell r="B1" t="str">
            <v>Integrated Brickworks S/B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  <sheetName val="M_MM2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  <sheetName val="CA_Sheet23"/>
      <sheetName val="&lt;O1-1&gt;CA_Sheet23"/>
      <sheetName val="Hyperion_23"/>
      <sheetName val="Profit_&amp;_loss23"/>
      <sheetName val="KS_CONSO23"/>
      <sheetName val="6A_CA23"/>
      <sheetName val="Sales_Price23"/>
      <sheetName val="F2-3-6_OH_absorbtion_rate_23"/>
      <sheetName val="IBACOMP_XLS22"/>
      <sheetName val="BIS_LIST-NTH_1822"/>
      <sheetName val="YA00_CYB22"/>
      <sheetName val="CA_working21"/>
      <sheetName val="Interim_--&gt;_Top21"/>
      <sheetName val="depn-Sep_0321"/>
      <sheetName val="Cum_91-9321"/>
      <sheetName val="Dec_9421"/>
      <sheetName val="K4__F&amp;F21"/>
      <sheetName val="K1-1_Addn19"/>
      <sheetName val="subscriber_forcast21"/>
      <sheetName val="M_MM21"/>
      <sheetName val="U2_222"/>
      <sheetName val="P12_423"/>
      <sheetName val="B-_122"/>
      <sheetName val="CA_Comp23"/>
      <sheetName val="Company_Info23"/>
      <sheetName val="Breakdown_(1)23"/>
      <sheetName val="Forecast_200022"/>
      <sheetName val="adm&amp;selling_exp22"/>
      <sheetName val="Comp_equip21"/>
      <sheetName val="U101_P&amp;L21"/>
      <sheetName val="U601_Salary21"/>
      <sheetName val="Gain_Loss_Calculation22"/>
      <sheetName val="E3_121"/>
      <sheetName val="E1_121"/>
      <sheetName val="E2_121"/>
      <sheetName val="Data_Sheet_21"/>
      <sheetName val="M101_Creditors_lead21"/>
      <sheetName val="K101_FA_Lead21"/>
      <sheetName val="E101_Lead21"/>
      <sheetName val="FF-2_(1)21"/>
      <sheetName val="Expense_Summary21"/>
      <sheetName val="U2_121"/>
      <sheetName val="U1_P&amp;L21"/>
      <sheetName val="1_LeadSchedule21"/>
      <sheetName val="Business_Unit21"/>
      <sheetName val="EQUIP_II_2004_-_200521"/>
      <sheetName val="13_221"/>
      <sheetName val="4_221"/>
      <sheetName val="13_121"/>
      <sheetName val="19_121"/>
      <sheetName val="5_221"/>
      <sheetName val="2_221"/>
      <sheetName val="13_321"/>
      <sheetName val="18_121"/>
      <sheetName val="GOVT_21"/>
      <sheetName val="เงินกู้_MGC1"/>
      <sheetName val="U-2_11"/>
      <sheetName val="addl_cost17"/>
      <sheetName val="BS_ATTACH1"/>
      <sheetName val="Breakeven_Analysis1"/>
      <sheetName val="10-1_Media1"/>
      <sheetName val="ABR_P&amp;L17"/>
      <sheetName val="PLmth_17"/>
      <sheetName val="Cost_centre_expenditure17"/>
      <sheetName val="U_5-Administrative_expenses17"/>
      <sheetName val="U_-Income_statement17"/>
      <sheetName val="U_2-Oil_Palm_Products_Trading17"/>
      <sheetName val="BPCOR_DETAILS17"/>
      <sheetName val="BPMKT_DETAILS17"/>
      <sheetName val="N2_Detailed_Listing_(Pre-fina17"/>
      <sheetName val="SCH_B16"/>
      <sheetName val="U2_Sales18"/>
      <sheetName val="5_Analysis19"/>
      <sheetName val="JUNE_EOH-MASTER_(2)19"/>
      <sheetName val="stock1020v1_319"/>
      <sheetName val="U1_619"/>
      <sheetName val="Sch_A_to___19"/>
      <sheetName val="17_2_117"/>
      <sheetName val="6_217"/>
      <sheetName val="6_5_217"/>
      <sheetName val="7_1_317"/>
      <sheetName val="17_2_217"/>
      <sheetName val="3_317"/>
      <sheetName val="6_417"/>
      <sheetName val="4_317"/>
      <sheetName val="17_117"/>
      <sheetName val="17_2_317"/>
      <sheetName val="7_1_217"/>
      <sheetName val="4_417"/>
      <sheetName val="2_317"/>
      <sheetName val="Customize_Your_Loan_Manager18"/>
      <sheetName val="Loan_Amortization_Table18"/>
      <sheetName val="4_Analysis18"/>
      <sheetName val="O1_1__CA_Sheet18"/>
      <sheetName val="CR_AJE18"/>
      <sheetName val="U1_217"/>
      <sheetName val="U1_517"/>
      <sheetName val="U1_117"/>
      <sheetName val="U1_317"/>
      <sheetName val="6_Analysis17"/>
      <sheetName val="O1-1CA_Sheet17"/>
      <sheetName val="Sales_-_Machinery_&amp;_Equipment17"/>
      <sheetName val="E601_Debtors_Circular17"/>
      <sheetName val="job_wip17"/>
      <sheetName val="Kod_Negara_17"/>
      <sheetName val="Muka_117"/>
      <sheetName val="Electrical_17"/>
      <sheetName val="Year_End17"/>
      <sheetName val="24100_Accr_Liab18"/>
      <sheetName val="EMAS_Data17"/>
      <sheetName val="Sort_Of_SAP-GL19"/>
      <sheetName val="O2_TC17"/>
      <sheetName val="_IB-PL-00-01_SUMMARY17"/>
      <sheetName val="Model_Pricing17"/>
      <sheetName val="Flights_Timbetable17"/>
      <sheetName val="U2_-_Sales17"/>
      <sheetName val="To_Generate17"/>
      <sheetName val="Green_details19"/>
      <sheetName val="X_Rates19"/>
      <sheetName val="WP-3__Inventories16"/>
      <sheetName val="Format_(2)19"/>
      <sheetName val="Sch_FA_419"/>
      <sheetName val="F-1_F-219"/>
      <sheetName val="MTO_REV_2(ARMOR)19"/>
      <sheetName val="OTHER_KPI217"/>
      <sheetName val="OTHER_KPI117"/>
      <sheetName val="K101_17"/>
      <sheetName val="General_Info17"/>
      <sheetName val="Entity_Data17"/>
      <sheetName val="21_217"/>
      <sheetName val="11_317"/>
      <sheetName val="14_217"/>
      <sheetName val="21_317"/>
      <sheetName val="7_217"/>
      <sheetName val="21_417"/>
      <sheetName val="14_117"/>
      <sheetName val="15100_Prepayment18"/>
      <sheetName val="CFS_US-Canada_CAD17"/>
      <sheetName val="CFS_AP-NZD_(Trade_Bills)17"/>
      <sheetName val="M-1_Nov17"/>
      <sheetName val="DEPRECIATION_&amp;_VSE17"/>
      <sheetName val="MARKET_-_DATA_SHEET17"/>
      <sheetName val="FE-1770_P117"/>
      <sheetName val="EMAS_Overview17"/>
      <sheetName val="TAX_COMP17"/>
      <sheetName val="K10-1_17"/>
      <sheetName val="Significant_Processes17"/>
      <sheetName val="Input_Template17"/>
      <sheetName val="PDC_(JV)17"/>
      <sheetName val="Appx_B17"/>
      <sheetName val="ASSLIST2_XLS17"/>
      <sheetName val="Atth_CC17"/>
      <sheetName val="cc_196_(SYS)_(2)17"/>
      <sheetName val="lead_17"/>
      <sheetName val="YR99_RENTAL_ACCRUAL17"/>
      <sheetName val="Approfit_Zinc_AWP_0317"/>
      <sheetName val="CMA_EIFFEL17"/>
      <sheetName val="RM_Prices_-_Overheads17"/>
      <sheetName val="Appendix_II17"/>
      <sheetName val="U10_-_adm17"/>
      <sheetName val="U1_417"/>
      <sheetName val="NPBT_Detail~Brands17"/>
      <sheetName val="E101_-_Lead17"/>
      <sheetName val="F101_-_inventory_17"/>
      <sheetName val="O101_-_Lead17"/>
      <sheetName val="U101_-_Lead17"/>
      <sheetName val="HFM_Config17"/>
      <sheetName val="NTFS_200317"/>
      <sheetName val="1A_TaxComp_(pi)17"/>
      <sheetName val="U101_P_L17"/>
      <sheetName val="BS_control17"/>
      <sheetName val="ER102_Movement_Prov_D_Debts_17"/>
      <sheetName val="ER103_Specific_collectibility17"/>
      <sheetName val="Payable_Fee_-_Liquidity_(supp17"/>
      <sheetName val="Ex_Rate17"/>
      <sheetName val="T101_17"/>
      <sheetName val="Change_on_30_Aug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IBNR_Sheet17"/>
      <sheetName val="UCR_Sheet17"/>
      <sheetName val="Precomm_Work17"/>
      <sheetName val="DECO_INCOME17"/>
      <sheetName val="Feb_0417"/>
      <sheetName val="Statutory_Query16"/>
      <sheetName val="Services_site16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nal_Sum_"/>
      <sheetName val="CAPACITY_TW"/>
      <sheetName val="10__Charter_Rate_(All)1"/>
      <sheetName val="FF402-WIP_movement"/>
      <sheetName val="FF403-WIP_movement"/>
      <sheetName val="Tax_Rates"/>
      <sheetName val="KOI_B-Survey"/>
      <sheetName val="Bill_3"/>
      <sheetName val="U2_-_Salf틪"/>
      <sheetName val="2000_Actual_"/>
      <sheetName val="0+12_Forecast"/>
      <sheetName val="Selected_Trend_Report"/>
      <sheetName val="PBT_Det"/>
      <sheetName val="Exp__due_date"/>
      <sheetName val="30092017_Exp__due_date"/>
      <sheetName val="job_title"/>
      <sheetName val="retention_preCLA"/>
      <sheetName val="SCH_2-5"/>
      <sheetName val="All_L&amp;D"/>
      <sheetName val="Input_Screen"/>
      <sheetName val="CA_616"/>
      <sheetName val="OSM_to_client"/>
      <sheetName val="Further_queries"/>
      <sheetName val="Consol_Note"/>
      <sheetName val="O1-1CA_"/>
      <sheetName val="Main_orig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2_1"/>
      <sheetName val="App_II"/>
      <sheetName val="A3_1"/>
      <sheetName val="CA_Sheet_(amend)"/>
      <sheetName val="BS_CON__ADJ"/>
      <sheetName val="PL_CON_ADJ"/>
      <sheetName val="Equity_Analysis"/>
      <sheetName val="Notes_(YE)"/>
      <sheetName val="Inventory_Master_List"/>
      <sheetName val="A4_2"/>
      <sheetName val="Asset_List"/>
      <sheetName val="Cost_Analysis"/>
      <sheetName val="TB_Worksheet"/>
      <sheetName val="My_TB"/>
      <sheetName val="Depn_Summary"/>
      <sheetName val="G2__Prepayments"/>
      <sheetName val="Dev_Profitability_(2)"/>
      <sheetName val="wk_prgs"/>
      <sheetName val="PRICE_@_31_Jan_2000"/>
      <sheetName val="PM_Setting"/>
      <sheetName val="Leasehold_improvement"/>
      <sheetName val="Lay_Rate"/>
      <sheetName val="Exchange_Rate"/>
      <sheetName val="NADIA_211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  <sheetName val="3 P&amp;L 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1_LeadSchedule2"/>
      <sheetName val="CA_Sheet2"/>
      <sheetName val="Cost_centre_expenditure1"/>
      <sheetName val="Seagate__share_in_units1"/>
      <sheetName val="Norms_SP1"/>
      <sheetName val="SCB_2_-_Current1"/>
      <sheetName val="QR_4_11"/>
      <sheetName val="Trial_Balance1"/>
      <sheetName val="Co_info1"/>
      <sheetName val="Company_Info1"/>
      <sheetName val="CA_Comp1"/>
      <sheetName val="10-1_Media1"/>
      <sheetName val="วงเครดิต_31"/>
      <sheetName val="3_P&amp;L_1"/>
      <sheetName val="U-2_11"/>
      <sheetName val="BALANCE_SHEET_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  <sheetName val="Trial_Balance1"/>
      <sheetName val="PL_A05_APA_Input1"/>
      <sheetName val="MS_Box1"/>
      <sheetName val="Financial_Summary1"/>
      <sheetName val="GL_CB1"/>
      <sheetName val="GL_M1"/>
      <sheetName val="Loan_Calculator1"/>
      <sheetName val="FF_2__1_1"/>
      <sheetName val="Breakeven_Analysis1"/>
      <sheetName val="OMC_April_021"/>
      <sheetName val="RF_April_021"/>
      <sheetName val="Hyperion_Data1"/>
      <sheetName val="QR_4_11"/>
      <sheetName val="Tax_Rates1"/>
      <sheetName val="U2_-_Salf틪1"/>
      <sheetName val="A2_11"/>
      <sheetName val="A4_21"/>
      <sheetName val="A3_11"/>
      <sheetName val="2000_Actual_"/>
      <sheetName val="0+12_Forecast"/>
      <sheetName val="Selected_Trend_Report"/>
      <sheetName val="Dev_Profitability_(2)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BPR-PL_1"/>
      <sheetName val="BPR_-_Conclusion1"/>
      <sheetName val="PRICE_@_31_Jan_2000"/>
      <sheetName val="IBA_&lt;O3&gt;5"/>
      <sheetName val="Income_Statements_4"/>
      <sheetName val="Sum_IQA4"/>
      <sheetName val="Comet_ASPIRE4"/>
      <sheetName val="Comet_Sequential4"/>
      <sheetName val="Comet_yoy4"/>
      <sheetName val="exchange_Rate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Inventory_Master_List"/>
      <sheetName val="Exp__due_date"/>
      <sheetName val="30092017_Exp__due_date"/>
      <sheetName val="job_title"/>
      <sheetName val="retention_preCLA"/>
      <sheetName val="SCH_2-5"/>
      <sheetName val="TB_Worksheet"/>
      <sheetName val="Graph_Data"/>
      <sheetName val="Africa_Top10"/>
      <sheetName val="Americas_Top10"/>
      <sheetName val="Consolidated_Workings"/>
      <sheetName val="AETTB_Current"/>
      <sheetName val="Rate_data"/>
      <sheetName val="Asset_List"/>
      <sheetName val="FCL_rate"/>
      <sheetName val="Sch18-3"/>
      <sheetName val="U10_"/>
      <sheetName val="items_left"/>
      <sheetName val="sheet_1"/>
      <sheetName val="Lenders_Ratios_juneseptnov"/>
      <sheetName val="Table_of_contents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CAPACITY_TW"/>
      <sheetName val="Final_Sum_"/>
      <sheetName val="OSM_to_client"/>
      <sheetName val="Further_queries"/>
      <sheetName val="Consol_Note"/>
      <sheetName val="O1-1CA_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pp_II"/>
      <sheetName val="CA_Sheet_(amend)"/>
      <sheetName val="BS_CON__ADJ"/>
      <sheetName val="PL_CON_ADJ"/>
      <sheetName val="Equity_Analysis"/>
      <sheetName val="Notes_(YE)"/>
      <sheetName val="All_L&amp;D"/>
      <sheetName val="Input_Screen"/>
      <sheetName val="NADIA_211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  <sheetName val="CA_Sheet8"/>
      <sheetName val="U2_28"/>
      <sheetName val="Gain_Loss_Calculation8"/>
      <sheetName val="Interim_--&gt;_Top7"/>
      <sheetName val="YA00_CYB7"/>
      <sheetName val="E3_17"/>
      <sheetName val="E1_17"/>
      <sheetName val="E2_17"/>
      <sheetName val="O1-1CA_Sheet6"/>
      <sheetName val="Sales_-_Machinery_&amp;_Equipment6"/>
      <sheetName val="job_wip6"/>
      <sheetName val="E601_Debtors_Circular6"/>
      <sheetName val="M_MM6"/>
      <sheetName val="BIS_LIST-NTH_186"/>
      <sheetName val="P12_48"/>
      <sheetName val="Kod_Negara_6"/>
      <sheetName val="Muka_16"/>
      <sheetName val="addl_cost6"/>
      <sheetName val="List_data_adj_2"/>
      <sheetName val="CA_Comp8"/>
      <sheetName val="Electrical_6"/>
      <sheetName val="Year_End6"/>
      <sheetName val="B-_17"/>
      <sheetName val="Company_Info8"/>
      <sheetName val="Breakdown_(1)8"/>
      <sheetName val="Forecast_20007"/>
      <sheetName val="adm&amp;selling_exp7"/>
      <sheetName val="Comp_equip6"/>
      <sheetName val="&lt;O1-1&gt;CA_Sheet7"/>
      <sheetName val="Hyperion_7"/>
      <sheetName val="Profit_&amp;_loss7"/>
      <sheetName val="KS_CONSO7"/>
      <sheetName val="6A_CA7"/>
      <sheetName val="Sales_Price7"/>
      <sheetName val="F2-3-6_OH_absorbtion_rate_7"/>
      <sheetName val="IBACOMP_XLS6"/>
      <sheetName val="U101_P&amp;L6"/>
      <sheetName val="U601_Salary6"/>
      <sheetName val="Data_Sheet_6"/>
      <sheetName val="Expense_Summary6"/>
      <sheetName val="U2_16"/>
      <sheetName val="U1_P&amp;L6"/>
      <sheetName val="M101_Creditors_lead6"/>
      <sheetName val="K101_FA_Lead6"/>
      <sheetName val="E101_Lead6"/>
      <sheetName val="FF-2_(1)6"/>
      <sheetName val="GOVT_6"/>
      <sheetName val="To_Generate6"/>
      <sheetName val="NPBT_Detail~Brands6"/>
      <sheetName val="E101_-_Lead6"/>
      <sheetName val="F101_-_inventory_6"/>
      <sheetName val="O101_-_Lead6"/>
      <sheetName val="U101_-_Lead6"/>
      <sheetName val="Norms_SP1"/>
      <sheetName val="cc_196_(SYS)_(2)3"/>
      <sheetName val="ADJ_-_RATE1"/>
      <sheetName val="Trial_Balance1"/>
      <sheetName val="PL_A05_APA_Input1"/>
      <sheetName val="วงเครดิต_31"/>
      <sheetName val="Entity_Data3"/>
      <sheetName val="(O3)_CA_Sheet1"/>
      <sheetName val="Data_21"/>
      <sheetName val="ER102_Movement_Prov_D_Debts_4"/>
      <sheetName val="ER103_Specific_collectibility4"/>
      <sheetName val="IBNR_Sheet3"/>
      <sheetName val="UCR_Sheet3"/>
      <sheetName val="E3_-_Doubtful_debts3"/>
      <sheetName val="U2_Sales4"/>
      <sheetName val="Customize_Your_Loan_Manager4"/>
      <sheetName val="Loan_Amortization_Table4"/>
      <sheetName val="CA_working4"/>
      <sheetName val="depn-Sep_034"/>
      <sheetName val="Cum_91-934"/>
      <sheetName val="Dec_944"/>
      <sheetName val="1_LeadSchedule5"/>
      <sheetName val="K4__F&amp;F4"/>
      <sheetName val="Business_Unit3"/>
      <sheetName val="EQUIP_II_2004_-_20053"/>
      <sheetName val="subscriber_forcast3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_5-Administrative_expenses4"/>
      <sheetName val="U_-Income_statement4"/>
      <sheetName val="U_2-Oil_Palm_Products_Trading4"/>
      <sheetName val="4_Analysis4"/>
      <sheetName val="O1_1__CA_Sheet5"/>
      <sheetName val="CR_AJE5"/>
      <sheetName val="U1_64"/>
      <sheetName val="U1_24"/>
      <sheetName val="U1_54"/>
      <sheetName val="U1_14"/>
      <sheetName val="U1_34"/>
      <sheetName val="U2_-_Sales4"/>
      <sheetName val="17_2_14"/>
      <sheetName val="18_14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6_Analysis3"/>
      <sheetName val="OTHER_KPI23"/>
      <sheetName val="OTHER_KPI13"/>
      <sheetName val="K101_3"/>
      <sheetName val="General_Info3"/>
      <sheetName val="Flights_Timbetable3"/>
      <sheetName val="21_23"/>
      <sheetName val="11_33"/>
      <sheetName val="14_23"/>
      <sheetName val="21_33"/>
      <sheetName val="7_23"/>
      <sheetName val="21_43"/>
      <sheetName val="14_13"/>
      <sheetName val="15100_Prepayment4"/>
      <sheetName val="24100_Accr_Liab4"/>
      <sheetName val="CFS_US-Canada_CAD3"/>
      <sheetName val="CFS_AP-NZD_(Trade_Bills)3"/>
      <sheetName val="M-1_Nov4"/>
      <sheetName val="DEPRECIATION_&amp;_VSE3"/>
      <sheetName val="MARKET_-_DATA_SHEET3"/>
      <sheetName val="FE-1770_P13"/>
      <sheetName val="EMAS_Data4"/>
      <sheetName val="EMAS_Overview4"/>
      <sheetName val="TAX_COMP4"/>
      <sheetName val="5_Analysis4"/>
      <sheetName val="K10-1_3"/>
      <sheetName val="Significant_Processes3"/>
      <sheetName val="JUNE_EOH-MASTER_(2)3"/>
      <sheetName val="stock1020v1_33"/>
      <sheetName val="Green_details3"/>
      <sheetName val="Format_(2)3"/>
      <sheetName val="X_Rates3"/>
      <sheetName val="Sch_A_to___3"/>
      <sheetName val="Sch_FA_43"/>
      <sheetName val="F-1_F-23"/>
      <sheetName val="K1-1_Addn3"/>
      <sheetName val="Input_Template3"/>
      <sheetName val="Sort_Of_SAP-GL3"/>
      <sheetName val="_IB-PL-00-01_SUMMARY3"/>
      <sheetName val="PDC_(JV)3"/>
      <sheetName val="Appx_B3"/>
      <sheetName val="ASSLIST2_XLS3"/>
      <sheetName val="Atth_CC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13_23"/>
      <sheetName val="4_23"/>
      <sheetName val="13_13"/>
      <sheetName val="19_13"/>
      <sheetName val="2_23"/>
      <sheetName val="13_33"/>
      <sheetName val="U10_-_adm3"/>
      <sheetName val="U1_43"/>
      <sheetName val="HFM_Config3"/>
      <sheetName val="NTFS_20033"/>
      <sheetName val="1A_TaxComp_(pi)3"/>
      <sheetName val="MTO_REV_2(ARMOR)3"/>
      <sheetName val="NOTE_23"/>
      <sheetName val="SCH_B"/>
      <sheetName val="WP-3__Inventories"/>
      <sheetName val="U101_P_L1"/>
      <sheetName val="BS_control1"/>
      <sheetName val="Payable_Fee_-_Liquidity_(supp)1"/>
      <sheetName val="Ex_Rate1"/>
      <sheetName val="T101_1"/>
      <sheetName val="Change_on_30_Aug1"/>
      <sheetName val="KOI_B-Survey1"/>
      <sheetName val="PBT_Det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xed_assets-amended1"/>
      <sheetName val="Table_of_contents"/>
      <sheetName val="Activity_Price"/>
      <sheetName val="Lenders_Ratios_juneseptnov"/>
      <sheetName val="Dev_Profitability_(2)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TB_Worksheet"/>
      <sheetName val="Income_Statement1"/>
      <sheetName val="AETST_201712_TB"/>
      <sheetName val="Consolidated_Workings"/>
      <sheetName val="Simple_Coff_"/>
      <sheetName val="SCH_D"/>
      <sheetName val="SCH_20"/>
      <sheetName val="COP_with_WO-sort1"/>
      <sheetName val="start_date1"/>
      <sheetName val="Balance_Sheet1"/>
      <sheetName val="Feb_041"/>
      <sheetName val="Precomm_Work1"/>
      <sheetName val="DECO_INCOME1"/>
      <sheetName val="Statutory_Query"/>
      <sheetName val="FF402-WIP_movement"/>
      <sheetName val="FF403-WIP_movement"/>
      <sheetName val="Tax_Rates"/>
      <sheetName val="Services_site"/>
      <sheetName val="2000_Actual_"/>
      <sheetName val="0+12_Forecast"/>
      <sheetName val="Selected_Trend_Report"/>
      <sheetName val="10__Charter_Rate_(All)"/>
      <sheetName val="Inventory_Master_List"/>
      <sheetName val="Bill_3"/>
      <sheetName val="Exp__due_date"/>
      <sheetName val="30092017_Exp__due_date"/>
      <sheetName val="job_title"/>
      <sheetName val="retention_preCLA"/>
      <sheetName val="SCH_2-5"/>
      <sheetName val="U2_-_Salf틪"/>
      <sheetName val="A2_1"/>
      <sheetName val="A4_2"/>
      <sheetName val="A3_1"/>
      <sheetName val="My_TB"/>
      <sheetName val="sheet_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  <sheetName val="Norms_SP1"/>
      <sheetName val="Seagate__share_in_units1"/>
      <sheetName val="Standing_Data1"/>
      <sheetName val="Financial_Highlights1"/>
      <sheetName val="10-1_Media1"/>
      <sheetName val="U-2_11"/>
      <sheetName val="Write_off1"/>
      <sheetName val="TB_SAP1"/>
      <sheetName val="HP_Leasing1"/>
      <sheetName val="GL_CB1"/>
      <sheetName val="GL_M1"/>
      <sheetName val="New_Item1"/>
      <sheetName val="License_BOI1"/>
      <sheetName val="Asset_Class1"/>
      <sheetName val="Depre__Key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  <sheetName val="0100"/>
      <sheetName val="FF-2 (1)"/>
      <sheetName val="FSA"/>
      <sheetName val="B"/>
      <sheetName val="FF-3"/>
      <sheetName val="Cost centre expenditure"/>
      <sheetName val="DFA"/>
      <sheetName val="tax-ss"/>
      <sheetName val="BPR"/>
      <sheetName val="CFlow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FF-2_(1)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tanding Data"/>
      <sheetName val="Financial Highlights"/>
      <sheetName val="AA-1"/>
      <sheetName val="Rates"/>
      <sheetName val="Menu"/>
      <sheetName val="cc 196 (SYS) (2)"/>
      <sheetName val="10-1 Media"/>
      <sheetName val="10-cut"/>
      <sheetName val="M_Maincomp"/>
      <sheetName val="Tariff"/>
      <sheetName val="U-2.1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ecc_res"/>
      <sheetName val="Data55X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36">
          <cell r="Q36">
            <v>300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CA_Sheet2"/>
      <sheetName val="U2_21"/>
      <sheetName val="วงเครดิต_31"/>
      <sheetName val="TrialBalance_Q3-20021"/>
      <sheetName val="Seagate__share_in_units1"/>
      <sheetName val="Company_Info1"/>
      <sheetName val="QR_4_11"/>
      <sheetName val="ABR_P&amp;L1"/>
      <sheetName val="PLmth_1"/>
      <sheetName val="K_Ricky1"/>
      <sheetName val="Expense_Summary1"/>
      <sheetName val="10-1_Media1"/>
      <sheetName val="K4__F&amp;F1"/>
      <sheetName val="Soi_081"/>
      <sheetName val="addl_cost1"/>
      <sheetName val="Cum_91-931"/>
      <sheetName val="Dec_94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  <sheetName val="U2_21"/>
      <sheetName val="CA_Sheet1"/>
      <sheetName val="เงินกู้_MGC1"/>
      <sheetName val="FF-2_(1)1"/>
      <sheetName val="FF_2__1_1"/>
      <sheetName val="Standing_data1"/>
      <sheetName val="Customize_Your_Loan_Manager1"/>
      <sheetName val="1_LeadSchedule1"/>
      <sheetName val="New_Item1"/>
      <sheetName val="C_11"/>
      <sheetName val="Company_Info1"/>
      <sheetName val="License_BOI1"/>
      <sheetName val="Asset_Class1"/>
      <sheetName val="Depre__Key1"/>
      <sheetName val="Operating_Assumption1"/>
      <sheetName val="K4__F&amp;F1"/>
      <sheetName val="HP_Leasing1"/>
      <sheetName val="Loan_Calculator1"/>
      <sheetName val="5_Analysis1"/>
      <sheetName val="Elemental_Breakdown-Original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  <sheetName val="PLmth_2"/>
      <sheetName val="BS_2TO42"/>
      <sheetName val="BS_FA2"/>
      <sheetName val="BS_FACE2"/>
      <sheetName val="ABR_P&amp;L2"/>
      <sheetName val="ABR_P_L2"/>
      <sheetName val="Appx_B2"/>
      <sheetName val="ITEM_FRM_PO2"/>
      <sheetName val="Entity_Data2"/>
      <sheetName val="cc_196_(SYS)_(2)2"/>
      <sheetName val="CA_Sheet2"/>
      <sheetName val="License_BOI1"/>
      <sheetName val="Asset_Class1"/>
      <sheetName val="Depre__Key1"/>
      <sheetName val="Data_21"/>
      <sheetName val="Seagate__share_in_units1"/>
      <sheetName val="HP_Leasing1"/>
      <sheetName val="K4__F&amp;F1"/>
      <sheetName val="ADJ_-_RATE1"/>
      <sheetName val="Gain_Loss_Calculation1"/>
      <sheetName val="(O3)_CA_Sheet1"/>
      <sheetName val="Trial_Balance1"/>
      <sheetName val="FF_2__1_1"/>
      <sheetName val="Sale_05011"/>
      <sheetName val="Interim_--&gt;_Top1"/>
      <sheetName val="C_11"/>
      <sheetName val="RAMP_Fin1"/>
      <sheetName val="Standing_data1"/>
      <sheetName val="5_Analysis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A2" t="str">
            <v>AUDIOTEL SDN BHD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CA_Sheet2"/>
      <sheetName val="ABR_P&amp;L2"/>
      <sheetName val="PLmth_2"/>
      <sheetName val="Appx_B2"/>
      <sheetName val="License_BOI1"/>
      <sheetName val="Asset_Class1"/>
      <sheetName val="Depre__Key1"/>
      <sheetName val="cc_196_(SYS)_(2)1"/>
      <sheetName val="Customize_Your_Loan_Manager1"/>
      <sheetName val="Loan_Calculator1"/>
      <sheetName val="FF_2__1_1"/>
      <sheetName val="Data_21"/>
      <sheetName val="C_11"/>
      <sheetName val="เงินกู้_MGC1"/>
      <sheetName val="Trial_Balance1"/>
      <sheetName val="Interim_--&gt;_Top1"/>
      <sheetName val="PL_A05_APA_Input1"/>
      <sheetName val="วงเครดิต_31"/>
      <sheetName val="2_FA1"/>
      <sheetName val="4_CL1"/>
      <sheetName val="3_CA1"/>
      <sheetName val="(O3)_CA_Sheet1"/>
      <sheetName val="B131_1"/>
      <sheetName val="Cost_centre_expenditure1"/>
      <sheetName val="Register_Cal_Mar_04_July_05_1"/>
      <sheetName val="ADJ_-_RATE1"/>
      <sheetName val="Co_info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6">
          <cell r="Q36">
            <v>300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FSA"/>
      <sheetName val="C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  <sheetName val="CA_Sheet2"/>
      <sheetName val="Gain_Loss_Calculation2"/>
      <sheetName val="B131_1"/>
      <sheetName val="U2_21"/>
      <sheetName val="License_BOI1"/>
      <sheetName val="Asset_Class1"/>
      <sheetName val="Depre__Key1"/>
      <sheetName val="ADJ_-_RATE1"/>
      <sheetName val="3_P&amp;L_1"/>
      <sheetName val="แจกแจง__งบดุล_1"/>
      <sheetName val="Seagate__share_in_units1"/>
      <sheetName val="GL_CB1"/>
      <sheetName val="GL_M1"/>
      <sheetName val="ABR_P&amp;L1"/>
      <sheetName val="PLmth_1"/>
      <sheetName val="Norms_SP1"/>
      <sheetName val="Data_21"/>
      <sheetName val="Appx_B1"/>
      <sheetName val="U-2_11"/>
      <sheetName val="FF_2__1_1"/>
      <sheetName val="Financial_Statment1"/>
      <sheetName val="013_-_การสั่งการ1"/>
      <sheetName val="cal_(2)1"/>
      <sheetName val="C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  <sheetName val="CA_Sheet2"/>
      <sheetName val="1_LeadSchedule2"/>
      <sheetName val="เงินกู้_MGC2"/>
      <sheetName val="License_BOI1"/>
      <sheetName val="Asset_Class1"/>
      <sheetName val="Depre__Key1"/>
      <sheetName val="Gain_Loss_Calculation1"/>
      <sheetName val="U2_21"/>
      <sheetName val="Cost_centre_expenditure1"/>
      <sheetName val="ADJ_-_RATE1"/>
      <sheetName val="cc_196_(SYS)_(2)1"/>
      <sheetName val="U-2_11"/>
      <sheetName val="New_Item1"/>
      <sheetName val="Appx_B1"/>
      <sheetName val="GL_CB1"/>
      <sheetName val="Corp__sheet1"/>
      <sheetName val="HP_Leasing1"/>
      <sheetName val="Fixed_Assumptions1"/>
      <sheetName val="Data_21"/>
      <sheetName val="Standing_data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  <sheetName val="U2_22"/>
      <sheetName val="1_LeadSchedule1"/>
      <sheetName val="Cost_centre_expenditure1"/>
      <sheetName val="Gain_Loss_Calculation1"/>
      <sheetName val="Stock_Aging1"/>
      <sheetName val="Loan_Calculator1"/>
      <sheetName val="Financial_Summary1"/>
      <sheetName val="Appx_B1"/>
      <sheetName val="คชจ_ดำเนินงาน6-431"/>
      <sheetName val="CA_Sheet1"/>
      <sheetName val="61_HR1"/>
      <sheetName val="65_FINANCE1"/>
      <sheetName val="License_BOI1"/>
      <sheetName val="Asset_Class1"/>
      <sheetName val="Depre__Key1"/>
      <sheetName val="ABR_P&amp;L1"/>
      <sheetName val="PLmth_1"/>
      <sheetName val="GL_CB1"/>
      <sheetName val="GL_M1"/>
      <sheetName val="CORPORATE_TAX011"/>
      <sheetName val="SCB_1_-_Current1"/>
      <sheetName val="SCB_2_-_Current1"/>
      <sheetName val="addl_cost1"/>
      <sheetName val="cc_196_(SYS)_(2)1"/>
      <sheetName val="ปัจจุบัน_1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  <sheetName val="4th_cos2"/>
      <sheetName val="Expense_Summary1"/>
      <sheetName val="Data_21"/>
      <sheetName val="addl_cost1"/>
      <sheetName val="ABR_P&amp;L1"/>
      <sheetName val="PLmth_1"/>
      <sheetName val="FF_2__1_1"/>
      <sheetName val="Tornado_5_6_Component_List1"/>
      <sheetName val="Appx_B1"/>
      <sheetName val="B-_11"/>
      <sheetName val="Norms_SP1"/>
      <sheetName val="Entity_Data1"/>
      <sheetName val="License_BOI1"/>
      <sheetName val="Asset_Class1"/>
      <sheetName val="Depre__Key1"/>
      <sheetName val="Loan_Calculator1"/>
      <sheetName val="3_P&amp;L_1"/>
      <sheetName val="10-1_Media1"/>
      <sheetName val="B131_1"/>
      <sheetName val="5_Analysis1"/>
      <sheetName val="แจกแจง__งบดุล_1"/>
      <sheetName val="New_Item1"/>
      <sheetName val="CA_Sheet1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  <sheetName val="Profit_ana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  <sheetName val="BOQ_หมวดสถาปัตยกรรม-A2"/>
      <sheetName val="Original_External_Work1"/>
      <sheetName val="E3_11"/>
      <sheetName val="E1_11"/>
      <sheetName val="E2_11"/>
      <sheetName val="Norms_SP1"/>
      <sheetName val="GL_CB1"/>
      <sheetName val="GL_M1"/>
      <sheetName val="HP_Leasing1"/>
      <sheetName val="FF_2__1_1"/>
      <sheetName val="cal_(2)1"/>
      <sheetName val="วงเครดิต_31"/>
      <sheetName val="ADJ_-_RATE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PROFIT AND LOSS ACCOUNT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BUDGET10702"/>
      <sheetName val="RATE"/>
      <sheetName val="Sale0403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L to 20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Aging-ARSum"/>
      <sheetName val="CAPM"/>
      <sheetName val="EU1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V2">
            <v>2317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2">
          <cell r="B2" t="str">
            <v>Pers.no.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 t="str">
            <v>Pers.no.</v>
          </cell>
        </row>
      </sheetData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 refreshError="1"/>
      <sheetData sheetId="2753" refreshError="1"/>
      <sheetData sheetId="2754" refreshError="1"/>
      <sheetData sheetId="2755"/>
      <sheetData sheetId="2756" refreshError="1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/>
      <sheetData sheetId="2998">
        <row r="2">
          <cell r="V2">
            <v>2317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B2" t="str">
            <v>Pers.no.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>
        <row r="2">
          <cell r="B2" t="str">
            <v>Pers.no.</v>
          </cell>
        </row>
      </sheetData>
      <sheetData sheetId="3394"/>
      <sheetData sheetId="3395"/>
      <sheetData sheetId="3396"/>
      <sheetData sheetId="3397"/>
      <sheetData sheetId="3398">
        <row r="2">
          <cell r="V2">
            <v>2317</v>
          </cell>
        </row>
      </sheetData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5_Analysis2"/>
      <sheetName val="Cum_91-932"/>
      <sheetName val="Dec_942"/>
      <sheetName val="F-1_F-22"/>
      <sheetName val="OS_List2"/>
      <sheetName val="F-3_MASB2"/>
      <sheetName val="_M|MM2"/>
      <sheetName val="_CC2"/>
      <sheetName val="A_2"/>
      <sheetName val="Cost_centre_expenditure2"/>
      <sheetName val="ADJ_-_RATE2"/>
      <sheetName val="Opt_exp2"/>
      <sheetName val="Customize_Your_Loan_Manager1"/>
      <sheetName val="CA_Sheet1"/>
      <sheetName val="Norms_SP1"/>
      <sheetName val="Cash_Flow1"/>
      <sheetName val="Financial_Summary1"/>
      <sheetName val="C_11"/>
      <sheetName val="61_HR1"/>
      <sheetName val="65_FINANCE1"/>
      <sheetName val="FF_2__1_1"/>
      <sheetName val="Standing_data1"/>
      <sheetName val="M_MM1"/>
      <sheetName val="Sale_04041"/>
      <sheetName val="NewIndex_1"/>
      <sheetName val="Stock_Aging1"/>
      <sheetName val="แจกแจง__งบดุล_1"/>
      <sheetName val="Gain_Loss_Calculation1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Part_O_and_P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  <sheetName val="Cash_Flow1"/>
      <sheetName val="Financial_Summary1"/>
      <sheetName val="ADJ_-_RATE1"/>
      <sheetName val="CA_Sheet1"/>
      <sheetName val="Trial_Balance1"/>
      <sheetName val="addl_cost1"/>
      <sheetName val="Data_21"/>
      <sheetName val="Format_90_Local1"/>
      <sheetName val="Seagate__share_in_units1"/>
      <sheetName val="Sale_05021"/>
      <sheetName val="6A_CA1"/>
      <sheetName val="10-1_Media1"/>
      <sheetName val="B131_1"/>
      <sheetName val="Sale_04011"/>
      <sheetName val="cc_196_(SYS)_(2)1"/>
      <sheetName val="QR_4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  <sheetName val="Part_O_and_P2"/>
      <sheetName val="Company_Info1"/>
      <sheetName val="CA_Comp1"/>
      <sheetName val="Gain_Loss_Calculation1"/>
      <sheetName val="ADJ_-_RATE1"/>
      <sheetName val="Customize_Your_Loan_Manager1"/>
      <sheetName val="B131_1"/>
      <sheetName val="CA_Sheet1"/>
      <sheetName val="Expense_Summary1"/>
      <sheetName val="Staff_List1"/>
      <sheetName val="U2_21"/>
      <sheetName val="Trial_Balance1"/>
      <sheetName val="U-2_11"/>
      <sheetName val="Loan_Calculator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Financial_Summar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2B(i)_2"/>
      <sheetName val="addl_cost2"/>
      <sheetName val="Financial_Summary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roject_Details2"/>
      <sheetName val="Project_Summary2"/>
      <sheetName val="Fixed_Price_Memo2"/>
      <sheetName val="Revenue_Forecast2"/>
      <sheetName val="My_Revenue2"/>
      <sheetName val="Local_Time2"/>
      <sheetName val="Contractor_Time2"/>
      <sheetName val="Other_Time2"/>
      <sheetName val="FP_Sub_Effort2"/>
      <sheetName val="addl_cost2"/>
      <sheetName val="Company_Info1"/>
      <sheetName val="CA_Comp1"/>
      <sheetName val="Norms_SP1"/>
      <sheetName val="CA_Sheet1"/>
      <sheetName val="Register_Cal_Mar_04_July_05_1"/>
      <sheetName val="Tornado_4_7_Component_List1"/>
      <sheetName val="Tornado_2_2_Component_List1"/>
      <sheetName val="License_BOI1"/>
      <sheetName val="Asset_Class1"/>
      <sheetName val="Depre__Key1"/>
      <sheetName val="เงินกู้_MGC1"/>
      <sheetName val="Sale_04011"/>
      <sheetName val="ปัจจุบัน_1"/>
      <sheetName val="61_HR1"/>
      <sheetName val="65_FINANCE1"/>
      <sheetName val="Acquisition_Assumptions1"/>
      <sheetName val="PL___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aje_&amp;_rje_&lt;A2&gt;2"/>
      <sheetName val="BS_&lt;A3&gt;2"/>
      <sheetName val="Cash&amp;_Bank&lt;C&gt;2"/>
      <sheetName val="Review_of_CB_&amp;_BRecon_&lt;C3&gt;_2"/>
      <sheetName val="FIFO_&amp;_Stocks_w-off_&lt;F2&gt;2"/>
      <sheetName val="FIFO_&lt;F2-1&gt;2"/>
      <sheetName val="NRV_test_&lt;F4&gt;2"/>
      <sheetName val="Other_debtors_&lt;G&gt;_2"/>
      <sheetName val="Ins_&lt;K5&gt;2"/>
      <sheetName val="&lt;M&gt;_Trade_Creditors2"/>
      <sheetName val="&lt;M1&gt;_Detailed2"/>
      <sheetName val="Deposits&lt;N1&gt;_2"/>
      <sheetName val="Adv_&lt;N3&gt;2"/>
      <sheetName val="&lt;O&gt;_Lead2"/>
      <sheetName val="&lt;O1&gt;_Tax_com2"/>
      <sheetName val="CA_&lt;O2&gt;2"/>
      <sheetName val="IBA_&lt;O3&gt;2"/>
      <sheetName val="&lt;R&gt;_Deferred_tax2"/>
      <sheetName val="&lt;R1&gt;_Non-QA2"/>
      <sheetName val="P&amp;L_disclosure_per_MASB1_&lt;Ua&gt;2"/>
      <sheetName val="Expenses_Allocation_&lt;U-1&gt;2"/>
      <sheetName val="Salaries_App__&lt;U-2&gt;2"/>
      <sheetName val="&lt;U1&gt;_Purch_vs_Sales2"/>
      <sheetName val="GP_AR&lt;U2&gt;2"/>
      <sheetName val="&lt;U3&gt;_Rental_inc2"/>
      <sheetName val="&lt;U4&gt;_EPF2"/>
      <sheetName val="&lt;U5&gt;_TL_Int2"/>
      <sheetName val="&lt;U6&gt;_Sales_CO2"/>
      <sheetName val="&lt;U7&gt;_PurchCO2"/>
      <sheetName val="SalesCom_Schedule2"/>
      <sheetName val="Times_2001_awp2"/>
      <sheetName val="Customize_Your_Loan_Manager2"/>
      <sheetName val="Loan_Amortization_Table2"/>
      <sheetName val="Company_Info2"/>
      <sheetName val="CA_Sheet2"/>
      <sheetName val="Cost_centre_expenditure2"/>
      <sheetName val="CA_Comp2"/>
      <sheetName val="5_Analysis2"/>
      <sheetName val="LC___TR_Listing1"/>
      <sheetName val="Trial_Balance1"/>
      <sheetName val="PL_A05_APA_Input1"/>
      <sheetName val="Norms_SP1"/>
      <sheetName val="cc_196_(SYS)_(2)1"/>
      <sheetName val="FF_2__1_1"/>
      <sheetName val="addl_cost1"/>
      <sheetName val="ปัจจุบัน_1"/>
      <sheetName val="Acquisition_Assumptions1"/>
      <sheetName val="Interim_--&gt;_Top1"/>
      <sheetName val="Format_90_Local1"/>
      <sheetName val="Cum_91-931"/>
      <sheetName val="Dec_941"/>
      <sheetName val="SUM_-_Mapping1"/>
      <sheetName val="Entity_Dat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1"/>
      <sheetName val="Customize_Your_Loan_Manager1"/>
      <sheetName val="Loan_Amortization_Table1"/>
      <sheetName val="IBA_&lt;O3&gt;1"/>
      <sheetName val="Company_Info1"/>
      <sheetName val="CA_Comp1"/>
      <sheetName val="Cost_centre_expenditure2"/>
      <sheetName val="Customize_Your_Loan_Manager2"/>
      <sheetName val="Loan_Amortization_Table2"/>
      <sheetName val="IBA_&lt;O3&gt;2"/>
      <sheetName val="Company_Info2"/>
      <sheetName val="CA_Comp2"/>
      <sheetName val="LC___TR_Listing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TO - SP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CA_Sheet2"/>
      <sheetName val="Cost_centre_expenditure1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FS_US-Canada_CAD1"/>
      <sheetName val="CFS_AP-NZD_(Trade_Bills)1"/>
      <sheetName val="Company_Info1"/>
      <sheetName val="M-1_Nov1"/>
      <sheetName val="Interim_--&gt;_Top1"/>
      <sheetName val="CA_Comp1"/>
      <sheetName val="YA00_CYB1"/>
      <sheetName val="Comp_equip1"/>
      <sheetName val="DEPRECIATION_&amp;_VSE1"/>
      <sheetName val="MARKET_-_DATA_SHEET1"/>
      <sheetName val="NTFS_20031"/>
      <sheetName val="HFM_Config1"/>
      <sheetName val="NOTE_21"/>
      <sheetName val="CA_Sheet3"/>
      <sheetName val="Cost_centre_expenditure2"/>
      <sheetName val="Customize_Your_Loan_Manager3"/>
      <sheetName val="Loan_Amortization_Table3"/>
      <sheetName val="depn-Sep_033"/>
      <sheetName val="1_LeadSchedule3"/>
      <sheetName val="4_Analysis3"/>
      <sheetName val="U2_Sales3"/>
      <sheetName val="15100_Prepayment3"/>
      <sheetName val="24100_Accr_Liab3"/>
      <sheetName val="CFS_US-Canada_CAD2"/>
      <sheetName val="CFS_AP-NZD_(Trade_Bills)2"/>
      <sheetName val="Company_Info2"/>
      <sheetName val="M-1_Nov2"/>
      <sheetName val="Interim_--&gt;_Top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36">
          <cell r="R36">
            <v>6504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36">
          <cell r="R36">
            <v>6504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CA_Sheet2"/>
      <sheetName val="Customize_Your_Loan_Manager1"/>
      <sheetName val="Loan_Amortization_Table1"/>
      <sheetName val="Deferred_Charge1"/>
      <sheetName val="LC___TR_Listing1"/>
      <sheetName val="Cost_centre_expenditure1"/>
      <sheetName val="SCB_1_-_Current1"/>
      <sheetName val="SCB_2_-_Current1"/>
      <sheetName val="FF_2__1_1"/>
      <sheetName val="เงินกู้_MGC1"/>
      <sheetName val="1_LeadSchedule1"/>
      <sheetName val="U-2_11"/>
      <sheetName val="Financial_Summary1"/>
      <sheetName val="Non-Statistical_Sampling_Maste1"/>
      <sheetName val="Two_Step_Revenue_Testing_Maste1"/>
      <sheetName val="Global_Data1"/>
      <sheetName val="Entity_Data1"/>
      <sheetName val="HP_Leasing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36">
          <cell r="R36">
            <v>6504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  <sheetName val="Form_A192"/>
      <sheetName val="C_(2)2"/>
      <sheetName val="K5_Depn_reasonableness2"/>
      <sheetName val="K6Insurance_Policy2"/>
      <sheetName val="O1_(2)2"/>
      <sheetName val="Q2_-_NA2"/>
      <sheetName val="U1_Agency_fee2"/>
      <sheetName val="U3_Rental2"/>
      <sheetName val="O1-1CA_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Filing_protocol1"/>
      <sheetName val="Filing_protocol_(2)1"/>
      <sheetName val="CA_Sheet1"/>
      <sheetName val="ADJ_-_RATE1"/>
      <sheetName val="Customize_Your_Loan_Manager1"/>
      <sheetName val="Filing_protocol2"/>
      <sheetName val="Filing_protocol_(2)2"/>
      <sheetName val="CA_Sheet2"/>
      <sheetName val="ADJ_-_RATE2"/>
      <sheetName val="Customize_Your_Loan_Manage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ELEC45-0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Month_v_YTD"/>
      <sheetName val="_IB-PL-YTD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/>
      <sheetData sheetId="2911"/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1.9678000000000001E-2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1.9677996635437012E-2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1.9677996635437012E-2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1.9677996635437012E-2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/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1.9677996635437012E-2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1.9677996635437012E-2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1.9677996635437012E-2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1.9677996635437012E-2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/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1.9677996635437012E-2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1.9678000000000001E-2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1.9677996635437012E-2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/>
      <sheetData sheetId="6871"/>
      <sheetData sheetId="6872"/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>
        <row r="2">
          <cell r="B2">
            <v>1.9678000000000001E-2</v>
          </cell>
        </row>
      </sheetData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1.9677996635437012E-2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/>
      <sheetData sheetId="7051"/>
      <sheetData sheetId="7052"/>
      <sheetData sheetId="7053">
        <row r="2">
          <cell r="B2">
            <v>1.9678000000000001E-2</v>
          </cell>
        </row>
      </sheetData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>
        <row r="2">
          <cell r="B2">
            <v>1.9678000000000001E-2</v>
          </cell>
        </row>
      </sheetData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1.9678000000000001E-2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>
        <row r="2">
          <cell r="B2">
            <v>1.9678000000000001E-2</v>
          </cell>
        </row>
      </sheetData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1.9678000000000001E-2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0</v>
          </cell>
        </row>
      </sheetData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>
        <row r="2">
          <cell r="B2">
            <v>0</v>
          </cell>
        </row>
      </sheetData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>
        <row r="2">
          <cell r="B2">
            <v>1.9678000000000001E-2</v>
          </cell>
        </row>
      </sheetData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>
        <row r="2">
          <cell r="B2">
            <v>0</v>
          </cell>
        </row>
      </sheetData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/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>
        <row r="2">
          <cell r="B2">
            <v>0</v>
          </cell>
        </row>
      </sheetData>
      <sheetData sheetId="8071"/>
      <sheetData sheetId="8072"/>
      <sheetData sheetId="8073">
        <row r="2">
          <cell r="B2">
            <v>1.9678000000000001E-2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/>
      <sheetData sheetId="8077"/>
      <sheetData sheetId="8078"/>
      <sheetData sheetId="8079"/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>
        <row r="2">
          <cell r="B2">
            <v>0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>
        <row r="2">
          <cell r="B2">
            <v>1.9678000000000001E-2</v>
          </cell>
        </row>
      </sheetData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>
        <row r="2">
          <cell r="B2">
            <v>1.9678000000000001E-2</v>
          </cell>
        </row>
      </sheetData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>
        <row r="2">
          <cell r="B2">
            <v>0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>
        <row r="2">
          <cell r="B2">
            <v>1.9678000000000001E-2</v>
          </cell>
        </row>
      </sheetData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0</v>
          </cell>
        </row>
      </sheetData>
      <sheetData sheetId="8651">
        <row r="2">
          <cell r="B2">
            <v>0</v>
          </cell>
        </row>
      </sheetData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0</v>
          </cell>
        </row>
      </sheetData>
      <sheetData sheetId="8663">
        <row r="2">
          <cell r="B2">
            <v>0</v>
          </cell>
        </row>
      </sheetData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1.9678000000000001E-2</v>
          </cell>
        </row>
      </sheetData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>
        <row r="2">
          <cell r="B2">
            <v>1.9678000000000001E-2</v>
          </cell>
        </row>
      </sheetData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0</v>
          </cell>
        </row>
      </sheetData>
      <sheetData sheetId="8820">
        <row r="2">
          <cell r="B2">
            <v>0</v>
          </cell>
        </row>
      </sheetData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1.9678000000000001E-2</v>
          </cell>
        </row>
      </sheetData>
      <sheetData sheetId="8851"/>
      <sheetData sheetId="8852"/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>
        <row r="2">
          <cell r="B2">
            <v>1.9678000000000001E-2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/>
      <sheetData sheetId="9032"/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0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0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>
        <row r="2">
          <cell r="B2">
            <v>1.9678000000000001E-2</v>
          </cell>
        </row>
      </sheetData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0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0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>
        <row r="2">
          <cell r="B2">
            <v>0</v>
          </cell>
        </row>
      </sheetData>
      <sheetData sheetId="9211">
        <row r="2">
          <cell r="B2">
            <v>1.9678000000000001E-2</v>
          </cell>
        </row>
      </sheetData>
      <sheetData sheetId="9212"/>
      <sheetData sheetId="9213"/>
      <sheetData sheetId="9214"/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>
        <row r="2">
          <cell r="B2">
            <v>1.9678000000000001E-2</v>
          </cell>
        </row>
      </sheetData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>
        <row r="2">
          <cell r="B2">
            <v>1.9678000000000001E-2</v>
          </cell>
        </row>
      </sheetData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>
        <row r="2">
          <cell r="B2">
            <v>1.9678000000000001E-2</v>
          </cell>
        </row>
      </sheetData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>
        <row r="2">
          <cell r="B2">
            <v>1.9678000000000001E-2</v>
          </cell>
        </row>
      </sheetData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/>
      <sheetData sheetId="9809"/>
      <sheetData sheetId="9810"/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/>
      <sheetData sheetId="9992"/>
      <sheetData sheetId="9993"/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>
        <row r="2">
          <cell r="B2">
            <v>1.9678000000000001E-2</v>
          </cell>
        </row>
      </sheetData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1.9678000000000001E-2</v>
          </cell>
        </row>
      </sheetData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/>
      <sheetData sheetId="10177"/>
      <sheetData sheetId="10178"/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>
        <row r="2">
          <cell r="B2">
            <v>1.9678000000000001E-2</v>
          </cell>
        </row>
      </sheetData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>
        <row r="2">
          <cell r="B2">
            <v>1.9678000000000001E-2</v>
          </cell>
        </row>
      </sheetData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/>
      <sheetData sheetId="10474"/>
      <sheetData sheetId="10475"/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>
        <row r="2">
          <cell r="B2">
            <v>1.9678000000000001E-2</v>
          </cell>
        </row>
      </sheetData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>
        <row r="2">
          <cell r="B2">
            <v>1.9678000000000001E-2</v>
          </cell>
        </row>
      </sheetData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>
        <row r="2">
          <cell r="B2">
            <v>0</v>
          </cell>
        </row>
      </sheetData>
      <sheetData sheetId="10769">
        <row r="2">
          <cell r="B2">
            <v>1.9678000000000001E-2</v>
          </cell>
        </row>
      </sheetData>
      <sheetData sheetId="10770"/>
      <sheetData sheetId="10771"/>
      <sheetData sheetId="10772"/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CA Sheet"/>
      <sheetName val="ADJ - RATE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  <sheetName val="Gain_Loss_Calculation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CA_Sheet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MCMD95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Part_O_and_P2"/>
      <sheetName val="CA_Sheet2"/>
      <sheetName val="Write_off2"/>
      <sheetName val="1131_2"/>
      <sheetName val="A461_2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Part_O_and_P2"/>
      <sheetName val="Customize_Your_Loan_Manager2"/>
      <sheetName val="Loan_Amortization_Table2"/>
      <sheetName val="CA_Sheet2"/>
      <sheetName val="วงเครดิต_31"/>
      <sheetName val="เงินกู้_MGC1"/>
      <sheetName val="Stock_Aging1"/>
      <sheetName val="Write_off1"/>
      <sheetName val="A461_1"/>
      <sheetName val="10-1_Media1"/>
      <sheetName val="Gain_Loss_Calculation1"/>
      <sheetName val="Raw_Material1"/>
      <sheetName val="Norms_SP1"/>
      <sheetName val="gold_แลกทอง1"/>
      <sheetName val="013_-_การสั่งการ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Part_O_and_P2"/>
      <sheetName val="B-_1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E1-Prov_&amp;_circul2"/>
      <sheetName val="1131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RELATED-CO_(AR)_2"/>
      <sheetName val="RELATED-CO_(AP)_2"/>
      <sheetName val="ADJ_-_RATE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H4_Quoted_Shares2"/>
      <sheetName val="เงินกู้_MGC2"/>
      <sheetName val="CA_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CA_Sheet2"/>
      <sheetName val="Gain_Loss_Calculation2"/>
      <sheetName val="B131_2"/>
      <sheetName val="300-100"/>
      <sheetName val="CA"/>
      <sheetName val="BS"/>
      <sheetName val="FS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coeff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>
        <row r="1">
          <cell r="B1" t="str">
            <v>SUMMARY STAFF SALARY OF PNB COMMERCIAL SDN BERHAD 2020</v>
          </cell>
        </row>
      </sheetData>
      <sheetData sheetId="1493"/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">
          <cell r="A1" t="str">
            <v>NITE BEAUTY INDUSTRIES SDN. BHD.</v>
          </cell>
        </row>
      </sheetData>
      <sheetData sheetId="1879"/>
      <sheetData sheetId="1880"/>
      <sheetData sheetId="1881"/>
      <sheetData sheetId="1882"/>
      <sheetData sheetId="1883"/>
      <sheetData sheetId="1884">
        <row r="1">
          <cell r="A1" t="str">
            <v>NITE BEAUTY INDUSTRIES SDN. BHD.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">
          <cell r="A1" t="str">
            <v>NITE BEAUTY INDUSTRIES SDN. BHD.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1">
          <cell r="B1" t="str">
            <v>SUMMARY STAFF SALARY OF PNB COMMERCIAL SDN BERHAD 2020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">
          <cell r="B1" t="str">
            <v>SUMMARY STAFF SALARY OF PNB COMMERCIAL SDN BERHAD 2020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">
          <cell r="B1" t="str">
            <v>SUMMARY STAFF SALARY OF PNB COMMERCIAL SDN BERHAD 2020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/>
      <sheetData sheetId="2531"/>
      <sheetData sheetId="2532"/>
      <sheetData sheetId="2533"/>
      <sheetData sheetId="2534"/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1">
          <cell r="B1" t="str">
            <v>SUMMARY STAFF SALARY OF PNB COMMERCIAL SDN BERHAD 2020</v>
          </cell>
        </row>
      </sheetData>
      <sheetData sheetId="2547"/>
      <sheetData sheetId="2548">
        <row r="1">
          <cell r="B1" t="str">
            <v>SUMMARY STAFF SALARY OF PNB COMMERCIAL SDN BERHAD 2020</v>
          </cell>
        </row>
      </sheetData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/>
      <sheetData sheetId="2571"/>
      <sheetData sheetId="2572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F-1_F-22"/>
      <sheetName val="B_2"/>
      <sheetName val="U_2"/>
      <sheetName val="20_302"/>
      <sheetName val="70_2"/>
      <sheetName val="ABR_P&amp;L2"/>
      <sheetName val="A461_2"/>
      <sheetName val="Entity_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  <sheetName val="Linked_JV2"/>
      <sheetName val="Huey_Shee2"/>
      <sheetName val="ABR_P&amp;L2"/>
      <sheetName val="Non-Statistical_Sampling_Maste2"/>
      <sheetName val="Two_Step_Revenue_Testing_Maste2"/>
      <sheetName val="Global_Data2"/>
      <sheetName val="gold_แลกทอง1"/>
      <sheetName val="HP_Leasing1"/>
      <sheetName val="CA_Sheet1"/>
      <sheetName val="Loan_Calculator1"/>
      <sheetName val="ปัจจุบัน_1"/>
      <sheetName val="Cost_centre_expenditure1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  <sheetName val="CA_Sheet2"/>
      <sheetName val="เงินกู้_MGC1"/>
      <sheetName val="HP_Leasing1"/>
      <sheetName val="งบทดลอง_-_ต_ค_25471"/>
      <sheetName val="gold_แลกทอง1"/>
      <sheetName val="Non-Statistical_Sampling_Maste1"/>
      <sheetName val="Two_Step_Revenue_Testing_Maste1"/>
      <sheetName val="Global_Data1"/>
      <sheetName val="TB_Worksheet1"/>
      <sheetName val="B-_11"/>
      <sheetName val="Raw_Material1"/>
      <sheetName val="(O3)_CA_Sheet1"/>
      <sheetName val="Register_Cal_Mar_04_July_05_1"/>
      <sheetName val="Sale_05021"/>
      <sheetName val="Standing_data1"/>
      <sheetName val="QR_4_11"/>
      <sheetName val="Appx_B1"/>
      <sheetName val="แจกแจง__งบดุล_1"/>
      <sheetName val="Cash_Flow1"/>
      <sheetName val="Financial_Summary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M,_MM12"/>
      <sheetName val="_BB-212"/>
      <sheetName val="RCD_5-_(APPENDIX_1)12"/>
      <sheetName val="6A_CA7"/>
      <sheetName val="P&amp;l_table6"/>
      <sheetName val="1_LeadSchedule6"/>
      <sheetName val="F-1_F-26"/>
      <sheetName val="EMAS_Overview6"/>
      <sheetName val="P12_45"/>
      <sheetName val="5_Analysis5"/>
      <sheetName val="EMC_$_C9513_01-15-075"/>
      <sheetName val="ACTUAL_20013"/>
      <sheetName val="Post_995"/>
      <sheetName val="P_&amp;_L_EP3"/>
      <sheetName val="P&amp;L_JB3"/>
      <sheetName val="Consol_BS3"/>
      <sheetName val="E3_13"/>
      <sheetName val="E1_13"/>
      <sheetName val="E2_13"/>
      <sheetName val="Interim_--&gt;_Top3"/>
      <sheetName val="ACTUAL_20023"/>
      <sheetName val="3_P&amp;L_2"/>
      <sheetName val="July_Posting2"/>
      <sheetName val="4_Analysis2"/>
      <sheetName val="K301_-_三里河_(SS)2"/>
      <sheetName val="CA_Sheet2"/>
      <sheetName val="Seagate__share_in_units2"/>
      <sheetName val="U2_-_Sales2"/>
      <sheetName val="1030006_A2"/>
      <sheetName val="addl_cost2"/>
      <sheetName val="PM_Setting2"/>
      <sheetName val="Cost_centre_expenditure2"/>
      <sheetName val="2_B_L_Investments2"/>
      <sheetName val="2_Q_L_Revenue2"/>
      <sheetName val="BS_grouping2"/>
      <sheetName val="JUL_20062"/>
      <sheetName val="Balance_Sheet2"/>
      <sheetName val="M_MM2"/>
      <sheetName val="PL_30_042"/>
      <sheetName val="lead_2"/>
      <sheetName val="TAX_SCHEDULE2"/>
      <sheetName val="Kod_Negar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F-1l_F-21"/>
      <sheetName val="F-1l_F-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_B-12"/>
      <sheetName val="Gain_Loss_Calculation2"/>
      <sheetName val="5_Analysi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(A3)_Balance_Sheet2"/>
      <sheetName val="(A3_1)_Cash_flow_2"/>
      <sheetName val="(A5_1)_Consol_BS2"/>
      <sheetName val="(A5_2)_Consol_PL2"/>
      <sheetName val="(A5_3)_Consol_cash_flow2"/>
      <sheetName val="(A5_4)_Consol_adjustments-MB,P2"/>
      <sheetName val="(A5_5)_Workings-Associate2"/>
      <sheetName val="(A5_9)_Consol_notes2"/>
      <sheetName val="(A5_10)_Fixed_assets_note2"/>
      <sheetName val="(C)_Cash_at_Bank2"/>
      <sheetName val="(C2)_Fixed_deposits2"/>
      <sheetName val="(E)_Trade_Debtors2"/>
      <sheetName val="(G)_Other_debtors_lead2"/>
      <sheetName val="(G1)_Deposits2"/>
      <sheetName val="(H)_Investment2"/>
      <sheetName val="(H1)_NTA_Test2"/>
      <sheetName val="(K)Fixed_assets_2"/>
      <sheetName val="(K3)_Depn_Reasonableness2"/>
      <sheetName val="(K4)_Insurance2"/>
      <sheetName val="(M)_Trade_creditors2"/>
      <sheetName val="(N)_Other_Creditors2"/>
      <sheetName val="(N1)_Accruals2"/>
      <sheetName val="(N2)_Prov__for_audit_fees2"/>
      <sheetName val="(N3)_Service_tax_payable2"/>
      <sheetName val="(O)Tax_movement2"/>
      <sheetName val="(O1)Draft_tax_comp2"/>
      <sheetName val="(O2)_Section_108_&amp;_tax_exempt2"/>
      <sheetName val="(O3)_CA_Sheet2"/>
      <sheetName val="(O4)_NBV_NQA2"/>
      <sheetName val="(Q)HP_Creditor2"/>
      <sheetName val="(Q1)HP_creditor_listing2"/>
      <sheetName val="(R)_Deferred_Taxation2"/>
      <sheetName val="(R1)_Deferred_tax_movement2"/>
      <sheetName val="(R2)_Proof_of_movement2"/>
      <sheetName val="(Ua)_Income_Statement2"/>
      <sheetName val="(Ua1)_Disc_2"/>
      <sheetName val="(U)_P&amp;L_2"/>
      <sheetName val="(U1)Sales_&amp;_COS2"/>
      <sheetName val="(U2)_salary2"/>
      <sheetName val="(U3)_EPF2"/>
      <sheetName val="(U4)_Rental2"/>
      <sheetName val="(U6)Cr_&amp;_Dr__Note_review2"/>
      <sheetName val="K4__F&amp;F2"/>
      <sheetName val="5_Analysis2"/>
      <sheetName val="Sale_04071"/>
      <sheetName val="Expense_Summary1"/>
      <sheetName val="CA_Sheet1"/>
      <sheetName val="Register_Cal_Mar_04_July_05_1"/>
      <sheetName val="ADJ_-_RATE1"/>
      <sheetName val="CORPORATE_TAX011"/>
      <sheetName val="cc_196_(SYS)_(2)1"/>
      <sheetName val="GL_CB1"/>
      <sheetName val="GL_M1"/>
      <sheetName val="Vat7%_ภายในเดือน_Junต้นฉบับ1"/>
      <sheetName val="BS_ATTACH1"/>
      <sheetName val="2_FA1"/>
      <sheetName val="4_CL1"/>
      <sheetName val="3_CA1"/>
      <sheetName val="ปัจจุบัน_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7">
          <cell r="R7">
            <v>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(C)_Cash_at_Bank2"/>
      <sheetName val="(O3)_CA_Sheet2"/>
      <sheetName val="K4__F&amp;F2"/>
      <sheetName val="CA_Sheet2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K4__F&amp;F"/>
      <sheetName val="(O3)_CA_Sheet"/>
      <sheetName val="Gain_Loss_Calculation"/>
      <sheetName val="(O3)_CA_Sheet1"/>
      <sheetName val="K4__F&amp;F1"/>
      <sheetName val="Gain_Loss_Calculation1"/>
      <sheetName val="(O3)_CA_Sheet2"/>
      <sheetName val="K4__F&amp;F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EADF-8A20-4D15-81F2-04A6D325CC68}">
  <sheetPr>
    <pageSetUpPr fitToPage="1"/>
  </sheetPr>
  <dimension ref="A1:N114"/>
  <sheetViews>
    <sheetView tabSelected="1" view="pageBreakPreview" zoomScaleNormal="100" zoomScaleSheetLayoutView="100" workbookViewId="0"/>
  </sheetViews>
  <sheetFormatPr defaultColWidth="9.09765625" defaultRowHeight="20.9" customHeight="1" x14ac:dyDescent="0.75"/>
  <cols>
    <col min="1" max="3" width="0.8984375" style="4" customWidth="1"/>
    <col min="4" max="4" width="38.69921875" style="4" customWidth="1"/>
    <col min="5" max="5" width="8.296875" style="5" customWidth="1"/>
    <col min="6" max="6" width="0.8984375" style="5" customWidth="1"/>
    <col min="7" max="7" width="15.09765625" style="31" customWidth="1"/>
    <col min="8" max="8" width="0.8984375" style="8" customWidth="1"/>
    <col min="9" max="9" width="15.09765625" style="31" customWidth="1"/>
    <col min="10" max="10" width="0.8984375" style="8" customWidth="1"/>
    <col min="11" max="11" width="15.09765625" style="31" customWidth="1"/>
    <col min="12" max="12" width="0.8984375" style="8" customWidth="1"/>
    <col min="13" max="13" width="15.59765625" style="31" customWidth="1"/>
    <col min="15" max="16384" width="9.09765625" style="4"/>
  </cols>
  <sheetData>
    <row r="1" spans="1:13" ht="20.9" customHeight="1" x14ac:dyDescent="0.75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0.9" customHeight="1" x14ac:dyDescent="0.75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</row>
    <row r="3" spans="1:13" ht="20.9" customHeight="1" x14ac:dyDescent="0.75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0.9" customHeight="1" x14ac:dyDescent="0.75">
      <c r="G4" s="168" t="s">
        <v>3</v>
      </c>
      <c r="H4" s="168"/>
      <c r="I4" s="168"/>
      <c r="J4" s="168"/>
      <c r="K4" s="168"/>
      <c r="L4" s="168"/>
      <c r="M4" s="168"/>
    </row>
    <row r="5" spans="1:13" ht="20.9" customHeight="1" x14ac:dyDescent="0.75">
      <c r="D5" s="6"/>
      <c r="E5" s="4"/>
      <c r="G5" s="169" t="s">
        <v>4</v>
      </c>
      <c r="H5" s="169"/>
      <c r="I5" s="169"/>
      <c r="J5" s="7"/>
      <c r="K5" s="169" t="s">
        <v>5</v>
      </c>
      <c r="L5" s="169"/>
      <c r="M5" s="169"/>
    </row>
    <row r="6" spans="1:13" ht="20.9" customHeight="1" x14ac:dyDescent="0.75">
      <c r="D6" s="6"/>
      <c r="E6" s="10" t="s">
        <v>6</v>
      </c>
      <c r="G6" s="11" t="s">
        <v>7</v>
      </c>
      <c r="H6" s="9"/>
      <c r="I6" s="11" t="s">
        <v>8</v>
      </c>
      <c r="J6" s="9"/>
      <c r="K6" s="11" t="str">
        <f>G6</f>
        <v>2025</v>
      </c>
      <c r="L6" s="9"/>
      <c r="M6" s="12" t="str">
        <f>I6</f>
        <v>2024</v>
      </c>
    </row>
    <row r="7" spans="1:13" ht="20.9" customHeight="1" x14ac:dyDescent="0.75">
      <c r="A7" s="15" t="s">
        <v>9</v>
      </c>
      <c r="E7" s="14"/>
      <c r="F7" s="14"/>
      <c r="G7" s="16"/>
      <c r="H7" s="16"/>
      <c r="I7" s="16"/>
      <c r="J7" s="17"/>
      <c r="K7" s="18"/>
      <c r="L7" s="16"/>
      <c r="M7" s="18"/>
    </row>
    <row r="8" spans="1:13" ht="20.9" customHeight="1" x14ac:dyDescent="0.75">
      <c r="A8" s="1" t="s">
        <v>10</v>
      </c>
      <c r="B8" s="1"/>
      <c r="C8" s="1"/>
      <c r="D8" s="1"/>
      <c r="E8" s="14"/>
      <c r="F8" s="14"/>
      <c r="G8" s="17"/>
      <c r="H8" s="16"/>
      <c r="I8" s="17"/>
      <c r="J8" s="17"/>
      <c r="K8" s="17"/>
      <c r="L8" s="16"/>
      <c r="M8" s="17"/>
    </row>
    <row r="9" spans="1:13" ht="20.9" customHeight="1" x14ac:dyDescent="0.75">
      <c r="B9" s="22" t="s">
        <v>11</v>
      </c>
      <c r="C9" s="22"/>
      <c r="E9" s="23">
        <v>6</v>
      </c>
      <c r="F9" s="23"/>
      <c r="G9" s="24">
        <v>485304331</v>
      </c>
      <c r="H9" s="24"/>
      <c r="I9" s="24">
        <v>272128953</v>
      </c>
      <c r="J9" s="24"/>
      <c r="K9" s="24">
        <v>393189599</v>
      </c>
      <c r="L9" s="16"/>
      <c r="M9" s="24">
        <v>152484210</v>
      </c>
    </row>
    <row r="10" spans="1:13" ht="20.9" customHeight="1" x14ac:dyDescent="0.75">
      <c r="B10" s="22" t="s">
        <v>12</v>
      </c>
      <c r="C10" s="22"/>
      <c r="E10" s="23" t="s">
        <v>243</v>
      </c>
      <c r="F10" s="23"/>
      <c r="G10" s="24">
        <v>766174771</v>
      </c>
      <c r="H10" s="24"/>
      <c r="I10" s="24">
        <v>598852048</v>
      </c>
      <c r="J10" s="24"/>
      <c r="K10" s="24">
        <v>677707211</v>
      </c>
      <c r="L10" s="16"/>
      <c r="M10" s="24">
        <v>592915531</v>
      </c>
    </row>
    <row r="11" spans="1:13" ht="20.9" customHeight="1" x14ac:dyDescent="0.75">
      <c r="B11" s="22" t="s">
        <v>13</v>
      </c>
      <c r="C11" s="22"/>
      <c r="E11" s="23">
        <v>8</v>
      </c>
      <c r="F11" s="23"/>
      <c r="G11" s="24">
        <v>182373953</v>
      </c>
      <c r="H11" s="24"/>
      <c r="I11" s="24">
        <v>117998428</v>
      </c>
      <c r="J11" s="24"/>
      <c r="K11" s="24">
        <v>139341509</v>
      </c>
      <c r="L11" s="16"/>
      <c r="M11" s="24">
        <v>117998428</v>
      </c>
    </row>
    <row r="12" spans="1:13" ht="20.9" customHeight="1" x14ac:dyDescent="0.75">
      <c r="B12" s="22" t="s">
        <v>14</v>
      </c>
      <c r="C12" s="22"/>
      <c r="D12" s="22"/>
      <c r="E12" s="23">
        <v>5</v>
      </c>
      <c r="F12" s="23"/>
      <c r="G12" s="25">
        <v>500000</v>
      </c>
      <c r="H12" s="24"/>
      <c r="I12" s="25">
        <v>0</v>
      </c>
      <c r="J12" s="24"/>
      <c r="K12" s="24">
        <v>500000</v>
      </c>
      <c r="L12" s="16"/>
      <c r="M12" s="24">
        <v>0</v>
      </c>
    </row>
    <row r="13" spans="1:13" ht="20.9" customHeight="1" x14ac:dyDescent="0.75">
      <c r="B13" s="22" t="s">
        <v>15</v>
      </c>
      <c r="C13" s="22"/>
      <c r="D13" s="22"/>
      <c r="E13" s="23">
        <v>9</v>
      </c>
      <c r="F13" s="23"/>
      <c r="G13" s="25">
        <v>35580000</v>
      </c>
      <c r="H13" s="24"/>
      <c r="I13" s="25">
        <v>23286036</v>
      </c>
      <c r="J13" s="24"/>
      <c r="K13" s="24">
        <v>35580000</v>
      </c>
      <c r="L13" s="16"/>
      <c r="M13" s="24">
        <v>23286036</v>
      </c>
    </row>
    <row r="14" spans="1:13" ht="21.5" x14ac:dyDescent="0.75">
      <c r="B14" s="22" t="s">
        <v>16</v>
      </c>
      <c r="C14" s="22"/>
      <c r="D14" s="22"/>
      <c r="E14" s="23">
        <v>12</v>
      </c>
      <c r="F14" s="23"/>
      <c r="G14" s="25">
        <v>40497559</v>
      </c>
      <c r="H14" s="25"/>
      <c r="I14" s="25">
        <v>87218842</v>
      </c>
      <c r="J14" s="25"/>
      <c r="K14" s="25">
        <v>40497559</v>
      </c>
      <c r="L14" s="16"/>
      <c r="M14" s="25">
        <v>87218842</v>
      </c>
    </row>
    <row r="15" spans="1:13" ht="20.9" customHeight="1" x14ac:dyDescent="0.75">
      <c r="B15" s="26" t="s">
        <v>17</v>
      </c>
      <c r="C15" s="26"/>
      <c r="E15" s="23">
        <v>10</v>
      </c>
      <c r="F15" s="23"/>
      <c r="G15" s="24">
        <v>851776469</v>
      </c>
      <c r="H15" s="24"/>
      <c r="I15" s="24">
        <v>636924032</v>
      </c>
      <c r="J15" s="24"/>
      <c r="K15" s="24">
        <v>777856201</v>
      </c>
      <c r="L15" s="16"/>
      <c r="M15" s="24">
        <v>626829844</v>
      </c>
    </row>
    <row r="16" spans="1:13" ht="20.9" customHeight="1" x14ac:dyDescent="0.75">
      <c r="A16" s="1" t="s">
        <v>18</v>
      </c>
      <c r="B16" s="1"/>
      <c r="C16" s="1"/>
      <c r="D16" s="1"/>
      <c r="E16" s="23" t="s">
        <v>244</v>
      </c>
      <c r="G16" s="27">
        <v>2362207083</v>
      </c>
      <c r="H16" s="24"/>
      <c r="I16" s="27">
        <v>1736408339</v>
      </c>
      <c r="J16" s="24"/>
      <c r="K16" s="27">
        <v>2064672079</v>
      </c>
      <c r="L16" s="16"/>
      <c r="M16" s="27">
        <v>1600732891</v>
      </c>
    </row>
    <row r="17" spans="1:13" ht="20.9" customHeight="1" x14ac:dyDescent="0.75">
      <c r="A17" s="1" t="s">
        <v>19</v>
      </c>
      <c r="B17" s="1"/>
      <c r="C17" s="1"/>
      <c r="D17" s="1"/>
      <c r="E17" s="23" t="s">
        <v>244</v>
      </c>
      <c r="G17" s="24"/>
      <c r="H17" s="24"/>
      <c r="I17" s="24"/>
      <c r="J17" s="24"/>
      <c r="K17" s="24"/>
      <c r="L17" s="16"/>
      <c r="M17" s="24"/>
    </row>
    <row r="18" spans="1:13" ht="20.9" customHeight="1" x14ac:dyDescent="0.75">
      <c r="B18" s="22" t="s">
        <v>20</v>
      </c>
      <c r="C18" s="22"/>
      <c r="D18" s="22"/>
      <c r="E18" s="23" t="s">
        <v>245</v>
      </c>
      <c r="F18" s="23"/>
      <c r="G18" s="25">
        <v>155863697</v>
      </c>
      <c r="H18" s="24"/>
      <c r="I18" s="25">
        <v>99176057</v>
      </c>
      <c r="J18" s="24"/>
      <c r="K18" s="24">
        <v>129637104</v>
      </c>
      <c r="L18" s="16"/>
      <c r="M18" s="24">
        <v>99176057</v>
      </c>
    </row>
    <row r="19" spans="1:13" ht="20.9" customHeight="1" x14ac:dyDescent="0.75">
      <c r="B19" s="22" t="s">
        <v>21</v>
      </c>
      <c r="D19" s="22"/>
      <c r="E19" s="23">
        <v>8</v>
      </c>
      <c r="F19" s="28"/>
      <c r="G19" s="25">
        <v>4622355</v>
      </c>
      <c r="H19" s="25"/>
      <c r="I19" s="25">
        <v>14629229</v>
      </c>
      <c r="J19" s="25"/>
      <c r="K19" s="25">
        <v>4622355</v>
      </c>
      <c r="L19" s="16"/>
      <c r="M19" s="25">
        <v>14629229</v>
      </c>
    </row>
    <row r="20" spans="1:13" ht="20.9" customHeight="1" x14ac:dyDescent="0.75">
      <c r="B20" s="22" t="s">
        <v>22</v>
      </c>
      <c r="D20" s="22"/>
      <c r="E20" s="23">
        <v>5</v>
      </c>
      <c r="F20" s="28"/>
      <c r="G20" s="25">
        <v>0</v>
      </c>
      <c r="H20" s="25"/>
      <c r="I20" s="25">
        <v>0</v>
      </c>
      <c r="J20" s="25"/>
      <c r="K20" s="25">
        <v>55719175</v>
      </c>
      <c r="L20" s="16"/>
      <c r="M20" s="25">
        <v>55719175</v>
      </c>
    </row>
    <row r="21" spans="1:13" ht="20.9" customHeight="1" x14ac:dyDescent="0.75">
      <c r="B21" s="22" t="s">
        <v>23</v>
      </c>
      <c r="C21" s="22"/>
      <c r="D21" s="22"/>
      <c r="E21" s="23">
        <v>12</v>
      </c>
      <c r="F21" s="23"/>
      <c r="G21" s="25">
        <v>9095376</v>
      </c>
      <c r="H21" s="25"/>
      <c r="I21" s="25">
        <v>10174809</v>
      </c>
      <c r="J21" s="25"/>
      <c r="K21" s="25">
        <v>9095376</v>
      </c>
      <c r="L21" s="16"/>
      <c r="M21" s="25">
        <v>10174809</v>
      </c>
    </row>
    <row r="22" spans="1:13" ht="20.9" customHeight="1" x14ac:dyDescent="0.75">
      <c r="B22" s="22" t="s">
        <v>24</v>
      </c>
      <c r="C22" s="22"/>
      <c r="D22" s="22"/>
      <c r="E22" s="23">
        <v>13</v>
      </c>
      <c r="F22" s="23"/>
      <c r="G22" s="25">
        <v>6763943</v>
      </c>
      <c r="H22" s="25"/>
      <c r="I22" s="25">
        <v>105203029</v>
      </c>
      <c r="J22" s="25"/>
      <c r="K22" s="25">
        <v>6763943</v>
      </c>
      <c r="L22" s="16"/>
      <c r="M22" s="25">
        <v>99493132</v>
      </c>
    </row>
    <row r="23" spans="1:13" ht="20.9" customHeight="1" x14ac:dyDescent="0.75">
      <c r="B23" s="22" t="s">
        <v>25</v>
      </c>
      <c r="C23" s="22"/>
      <c r="D23" s="22"/>
      <c r="E23" s="23">
        <v>14</v>
      </c>
      <c r="F23" s="23"/>
      <c r="G23" s="25">
        <v>0</v>
      </c>
      <c r="H23" s="24"/>
      <c r="I23" s="25">
        <v>0</v>
      </c>
      <c r="J23" s="24"/>
      <c r="K23" s="24">
        <v>259986439</v>
      </c>
      <c r="L23" s="16"/>
      <c r="M23" s="24">
        <v>123536439</v>
      </c>
    </row>
    <row r="24" spans="1:13" ht="20.9" customHeight="1" x14ac:dyDescent="0.75">
      <c r="B24" s="22" t="s">
        <v>26</v>
      </c>
      <c r="C24" s="22"/>
      <c r="D24" s="22"/>
      <c r="E24" s="23" t="s">
        <v>246</v>
      </c>
      <c r="F24" s="23"/>
      <c r="G24" s="25">
        <v>57276383</v>
      </c>
      <c r="H24" s="24"/>
      <c r="I24" s="25">
        <v>31023012</v>
      </c>
      <c r="J24" s="24"/>
      <c r="K24" s="24">
        <v>47051254</v>
      </c>
      <c r="L24" s="16"/>
      <c r="M24" s="24">
        <v>58193345</v>
      </c>
    </row>
    <row r="25" spans="1:13" ht="20.9" customHeight="1" x14ac:dyDescent="0.75">
      <c r="B25" s="22" t="s">
        <v>27</v>
      </c>
      <c r="C25" s="22"/>
      <c r="D25" s="22"/>
      <c r="E25" s="30"/>
      <c r="F25" s="23"/>
      <c r="G25" s="25">
        <v>0</v>
      </c>
      <c r="H25" s="24"/>
      <c r="I25" s="25">
        <v>26270500</v>
      </c>
      <c r="J25" s="24"/>
      <c r="K25" s="24">
        <v>0</v>
      </c>
      <c r="L25" s="16"/>
      <c r="M25" s="24">
        <v>0</v>
      </c>
    </row>
    <row r="26" spans="1:13" ht="20.9" customHeight="1" x14ac:dyDescent="0.75">
      <c r="B26" s="26" t="s">
        <v>28</v>
      </c>
      <c r="C26" s="26"/>
      <c r="D26" s="26"/>
      <c r="E26" s="23" t="s">
        <v>247</v>
      </c>
      <c r="F26" s="23"/>
      <c r="G26" s="25">
        <v>1691390944</v>
      </c>
      <c r="H26" s="24"/>
      <c r="I26" s="25">
        <v>1363292706</v>
      </c>
      <c r="J26" s="24"/>
      <c r="K26" s="24">
        <v>1385360961</v>
      </c>
      <c r="L26" s="16"/>
      <c r="M26" s="24">
        <v>1223869631</v>
      </c>
    </row>
    <row r="27" spans="1:13" ht="20.9" customHeight="1" x14ac:dyDescent="0.75">
      <c r="B27" s="26" t="s">
        <v>29</v>
      </c>
      <c r="C27" s="26"/>
      <c r="D27" s="26"/>
      <c r="E27" s="23" t="s">
        <v>248</v>
      </c>
      <c r="F27" s="23"/>
      <c r="G27" s="25">
        <v>25974326</v>
      </c>
      <c r="H27" s="24"/>
      <c r="I27" s="25">
        <v>3824957</v>
      </c>
      <c r="J27" s="24"/>
      <c r="K27" s="24">
        <v>4556986</v>
      </c>
      <c r="L27" s="16"/>
      <c r="M27" s="24">
        <v>3824957</v>
      </c>
    </row>
    <row r="28" spans="1:13" ht="20.9" customHeight="1" x14ac:dyDescent="0.75">
      <c r="B28" s="26" t="s">
        <v>30</v>
      </c>
      <c r="C28" s="26"/>
      <c r="D28" s="26"/>
      <c r="E28" s="23">
        <v>4</v>
      </c>
      <c r="F28" s="23"/>
      <c r="G28" s="25">
        <v>66207721</v>
      </c>
      <c r="H28" s="24"/>
      <c r="I28" s="25">
        <v>0</v>
      </c>
      <c r="J28" s="24"/>
      <c r="K28" s="24">
        <v>0</v>
      </c>
      <c r="L28" s="16"/>
      <c r="M28" s="24">
        <v>0</v>
      </c>
    </row>
    <row r="29" spans="1:13" ht="20.9" customHeight="1" x14ac:dyDescent="0.75">
      <c r="B29" s="22" t="s">
        <v>31</v>
      </c>
      <c r="C29" s="26"/>
      <c r="D29" s="26"/>
      <c r="E29" s="23">
        <v>18</v>
      </c>
      <c r="F29" s="23"/>
      <c r="G29" s="25">
        <v>38826538</v>
      </c>
      <c r="H29" s="24"/>
      <c r="I29" s="25">
        <v>10095128</v>
      </c>
      <c r="J29" s="24"/>
      <c r="K29" s="24">
        <v>6163961</v>
      </c>
      <c r="L29" s="16"/>
      <c r="M29" s="24">
        <v>9826952</v>
      </c>
    </row>
    <row r="30" spans="1:13" ht="20.9" customHeight="1" x14ac:dyDescent="0.75">
      <c r="B30" s="22" t="s">
        <v>32</v>
      </c>
      <c r="C30" s="26"/>
      <c r="D30" s="26"/>
      <c r="E30" s="23">
        <v>19</v>
      </c>
      <c r="F30" s="23"/>
      <c r="G30" s="25">
        <v>8472461</v>
      </c>
      <c r="H30" s="24"/>
      <c r="I30" s="25">
        <v>27289658</v>
      </c>
      <c r="J30" s="24"/>
      <c r="K30" s="24">
        <v>8804871</v>
      </c>
      <c r="L30" s="16"/>
      <c r="M30" s="24">
        <v>28640273</v>
      </c>
    </row>
    <row r="31" spans="1:13" ht="20.9" customHeight="1" x14ac:dyDescent="0.75">
      <c r="B31" s="22" t="s">
        <v>33</v>
      </c>
      <c r="C31" s="22"/>
      <c r="D31" s="22"/>
      <c r="E31" s="23" t="s">
        <v>249</v>
      </c>
      <c r="F31" s="23"/>
      <c r="G31" s="25">
        <v>15971274</v>
      </c>
      <c r="H31" s="24"/>
      <c r="I31" s="25">
        <v>16928514</v>
      </c>
      <c r="J31" s="24"/>
      <c r="K31" s="24">
        <v>5743606</v>
      </c>
      <c r="L31" s="16"/>
      <c r="M31" s="24">
        <v>16909514</v>
      </c>
    </row>
    <row r="32" spans="1:13" ht="20.9" customHeight="1" x14ac:dyDescent="0.75">
      <c r="A32" s="32" t="s">
        <v>34</v>
      </c>
      <c r="B32" s="1"/>
      <c r="E32" s="23" t="s">
        <v>244</v>
      </c>
      <c r="G32" s="27">
        <v>2080465018</v>
      </c>
      <c r="H32" s="24"/>
      <c r="I32" s="27">
        <v>1707907599</v>
      </c>
      <c r="J32" s="24"/>
      <c r="K32" s="27">
        <v>1923506031</v>
      </c>
      <c r="L32" s="16"/>
      <c r="M32" s="27">
        <v>1743993513</v>
      </c>
    </row>
    <row r="33" spans="1:14" ht="20.9" customHeight="1" thickBot="1" x14ac:dyDescent="0.8">
      <c r="A33" s="32" t="s">
        <v>35</v>
      </c>
      <c r="G33" s="33">
        <v>4442672101</v>
      </c>
      <c r="H33" s="24"/>
      <c r="I33" s="33">
        <v>3444315938</v>
      </c>
      <c r="J33" s="24"/>
      <c r="K33" s="33">
        <v>3988178110</v>
      </c>
      <c r="L33" s="16"/>
      <c r="M33" s="33">
        <v>3344726404</v>
      </c>
    </row>
    <row r="34" spans="1:14" ht="20.9" customHeight="1" thickTop="1" x14ac:dyDescent="0.75">
      <c r="H34" s="31"/>
      <c r="J34" s="31"/>
      <c r="L34" s="16"/>
    </row>
    <row r="36" spans="1:14" ht="21.5" x14ac:dyDescent="0.75"/>
    <row r="37" spans="1:14" ht="21.5" x14ac:dyDescent="0.75"/>
    <row r="38" spans="1:14" ht="21.5" x14ac:dyDescent="0.75"/>
    <row r="39" spans="1:14" ht="20.9" customHeight="1" x14ac:dyDescent="0.6">
      <c r="A39" s="172" t="s">
        <v>258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4"/>
    </row>
    <row r="40" spans="1:14" ht="20.9" customHeight="1" x14ac:dyDescent="0.6">
      <c r="A40" s="167" t="s">
        <v>257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4"/>
    </row>
    <row r="41" spans="1:14" ht="20.9" customHeight="1" x14ac:dyDescent="0.6">
      <c r="A41" s="167" t="s">
        <v>259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4"/>
    </row>
    <row r="42" spans="1:14" ht="20.9" customHeight="1" x14ac:dyDescent="0.75">
      <c r="A42" s="1" t="str">
        <f>A1</f>
        <v>ASEFA PUBLIC COMPANY LIMITED AND ITS SUBSIDIARIES</v>
      </c>
      <c r="B42" s="1"/>
      <c r="C42" s="1"/>
      <c r="D42" s="1"/>
      <c r="E42" s="2"/>
      <c r="F42" s="2"/>
      <c r="G42" s="1"/>
      <c r="H42" s="1"/>
      <c r="I42" s="1"/>
      <c r="J42" s="1"/>
      <c r="K42" s="1"/>
      <c r="L42" s="1"/>
      <c r="M42" s="1"/>
    </row>
    <row r="43" spans="1:14" ht="20.9" customHeight="1" x14ac:dyDescent="0.75">
      <c r="A43" s="1" t="str">
        <f>A2</f>
        <v>STATEMENT OF FINANCIAL POSITION</v>
      </c>
      <c r="B43" s="1"/>
      <c r="C43" s="1"/>
      <c r="D43" s="1"/>
      <c r="E43" s="2"/>
      <c r="F43" s="2"/>
      <c r="G43" s="1"/>
      <c r="H43" s="1"/>
      <c r="I43" s="1"/>
      <c r="J43" s="1"/>
      <c r="K43" s="1"/>
      <c r="L43" s="1"/>
      <c r="M43" s="1"/>
    </row>
    <row r="44" spans="1:14" ht="20.9" customHeight="1" x14ac:dyDescent="0.75">
      <c r="A44" s="1" t="str">
        <f>A3</f>
        <v>AS AT DECEMBER 31, 2025</v>
      </c>
      <c r="B44" s="1"/>
      <c r="C44" s="1"/>
      <c r="D44" s="1"/>
      <c r="E44" s="2"/>
      <c r="F44" s="2"/>
      <c r="G44" s="1"/>
      <c r="H44" s="1"/>
      <c r="I44" s="1"/>
      <c r="J44" s="1"/>
      <c r="K44" s="1"/>
      <c r="L44" s="1"/>
      <c r="M44" s="1"/>
    </row>
    <row r="45" spans="1:14" ht="20.9" customHeight="1" x14ac:dyDescent="0.75">
      <c r="G45" s="168" t="s">
        <v>3</v>
      </c>
      <c r="H45" s="168"/>
      <c r="I45" s="168"/>
      <c r="J45" s="168"/>
      <c r="K45" s="168"/>
      <c r="L45" s="168"/>
      <c r="M45" s="168"/>
    </row>
    <row r="46" spans="1:14" ht="20.9" customHeight="1" x14ac:dyDescent="0.75">
      <c r="D46" s="6"/>
      <c r="G46" s="169" t="s">
        <v>4</v>
      </c>
      <c r="H46" s="169"/>
      <c r="I46" s="169"/>
      <c r="J46" s="7"/>
      <c r="K46" s="169" t="s">
        <v>5</v>
      </c>
      <c r="L46" s="169"/>
      <c r="M46" s="169"/>
    </row>
    <row r="47" spans="1:14" ht="20.9" customHeight="1" x14ac:dyDescent="0.75">
      <c r="D47" s="6"/>
      <c r="E47" s="10" t="s">
        <v>6</v>
      </c>
      <c r="G47" s="38" t="s">
        <v>7</v>
      </c>
      <c r="H47" s="9"/>
      <c r="I47" s="39" t="s">
        <v>8</v>
      </c>
      <c r="J47" s="9"/>
      <c r="K47" s="38" t="s">
        <v>7</v>
      </c>
      <c r="L47" s="9"/>
      <c r="M47" s="39" t="s">
        <v>8</v>
      </c>
    </row>
    <row r="48" spans="1:14" ht="20.9" customHeight="1" x14ac:dyDescent="0.75">
      <c r="A48" s="15" t="s">
        <v>40</v>
      </c>
      <c r="G48" s="13"/>
      <c r="H48" s="13"/>
      <c r="I48" s="13"/>
      <c r="J48" s="40"/>
      <c r="K48" s="20"/>
      <c r="L48" s="19"/>
      <c r="M48" s="20"/>
    </row>
    <row r="49" spans="1:13" ht="20.9" customHeight="1" x14ac:dyDescent="0.75">
      <c r="A49" s="32" t="s">
        <v>41</v>
      </c>
      <c r="B49" s="22"/>
      <c r="C49" s="22"/>
      <c r="D49" s="22"/>
      <c r="E49" s="14"/>
      <c r="F49" s="14"/>
      <c r="G49" s="9"/>
      <c r="H49" s="21"/>
      <c r="I49" s="9"/>
      <c r="J49" s="9"/>
      <c r="K49" s="9"/>
      <c r="L49" s="19"/>
      <c r="M49" s="9"/>
    </row>
    <row r="50" spans="1:13" ht="20.9" customHeight="1" x14ac:dyDescent="0.75">
      <c r="A50" s="22"/>
      <c r="B50" s="22" t="s">
        <v>42</v>
      </c>
      <c r="D50" s="22"/>
      <c r="E50" s="4"/>
      <c r="F50" s="4"/>
      <c r="G50" s="41"/>
      <c r="H50" s="41"/>
      <c r="I50" s="41"/>
      <c r="J50" s="41"/>
      <c r="K50" s="41"/>
      <c r="L50" s="19"/>
      <c r="M50" s="41"/>
    </row>
    <row r="51" spans="1:13" ht="20.9" customHeight="1" x14ac:dyDescent="0.75">
      <c r="A51" s="22"/>
      <c r="C51" s="22" t="s">
        <v>43</v>
      </c>
      <c r="D51" s="22"/>
      <c r="E51" s="23">
        <v>21</v>
      </c>
      <c r="F51" s="23"/>
      <c r="G51" s="42">
        <v>708377799</v>
      </c>
      <c r="H51" s="24"/>
      <c r="I51" s="42">
        <v>676908136</v>
      </c>
      <c r="J51" s="24"/>
      <c r="K51" s="42">
        <v>586598493</v>
      </c>
      <c r="L51" s="19"/>
      <c r="M51" s="24">
        <v>676908136</v>
      </c>
    </row>
    <row r="52" spans="1:13" ht="20.9" customHeight="1" x14ac:dyDescent="0.75">
      <c r="A52" s="22"/>
      <c r="B52" s="22" t="s">
        <v>44</v>
      </c>
      <c r="C52" s="22"/>
      <c r="D52" s="22"/>
      <c r="E52" s="23" t="s">
        <v>250</v>
      </c>
      <c r="F52" s="23"/>
      <c r="G52" s="42">
        <v>918305537</v>
      </c>
      <c r="H52" s="24"/>
      <c r="I52" s="42">
        <v>560792767</v>
      </c>
      <c r="J52" s="24"/>
      <c r="K52" s="42">
        <v>835220761</v>
      </c>
      <c r="L52" s="19"/>
      <c r="M52" s="24">
        <v>557019775</v>
      </c>
    </row>
    <row r="53" spans="1:13" ht="20.9" customHeight="1" x14ac:dyDescent="0.75">
      <c r="A53" s="22"/>
      <c r="B53" s="22" t="s">
        <v>45</v>
      </c>
      <c r="C53" s="22"/>
      <c r="D53" s="22"/>
      <c r="E53" s="23">
        <v>8</v>
      </c>
      <c r="F53" s="23"/>
      <c r="G53" s="42">
        <v>360752446</v>
      </c>
      <c r="H53" s="24"/>
      <c r="I53" s="42">
        <v>96720134</v>
      </c>
      <c r="J53" s="24"/>
      <c r="K53" s="42">
        <v>360348408</v>
      </c>
      <c r="L53" s="19"/>
      <c r="M53" s="24">
        <v>96720134</v>
      </c>
    </row>
    <row r="54" spans="1:13" ht="20.9" customHeight="1" x14ac:dyDescent="0.75">
      <c r="A54" s="22"/>
      <c r="B54" s="22" t="s">
        <v>46</v>
      </c>
      <c r="C54" s="22"/>
      <c r="D54" s="22"/>
      <c r="E54" s="23"/>
      <c r="F54" s="23"/>
      <c r="G54" s="42"/>
      <c r="H54" s="24"/>
      <c r="I54" s="42"/>
      <c r="J54" s="24"/>
      <c r="K54" s="42"/>
      <c r="L54" s="19"/>
      <c r="M54" s="24"/>
    </row>
    <row r="55" spans="1:13" ht="20.9" customHeight="1" x14ac:dyDescent="0.75">
      <c r="A55" s="22"/>
      <c r="B55" s="22"/>
      <c r="C55" s="22" t="s">
        <v>47</v>
      </c>
      <c r="D55" s="22"/>
      <c r="E55" s="23">
        <v>23</v>
      </c>
      <c r="F55" s="23"/>
      <c r="G55" s="42">
        <v>98733535</v>
      </c>
      <c r="H55" s="24"/>
      <c r="I55" s="42">
        <v>18540000</v>
      </c>
      <c r="J55" s="24"/>
      <c r="K55" s="42">
        <v>61692000</v>
      </c>
      <c r="L55" s="19"/>
      <c r="M55" s="24">
        <v>0</v>
      </c>
    </row>
    <row r="56" spans="1:13" ht="21.5" x14ac:dyDescent="0.75">
      <c r="A56" s="22"/>
      <c r="B56" s="22" t="s">
        <v>48</v>
      </c>
      <c r="C56" s="22"/>
      <c r="D56" s="22"/>
      <c r="E56" s="23" t="s">
        <v>251</v>
      </c>
      <c r="F56" s="23"/>
      <c r="G56" s="42">
        <v>8178256</v>
      </c>
      <c r="H56" s="24"/>
      <c r="I56" s="42">
        <v>2067411</v>
      </c>
      <c r="J56" s="24"/>
      <c r="K56" s="42">
        <v>2689201</v>
      </c>
      <c r="L56" s="19"/>
      <c r="M56" s="24">
        <v>2067411</v>
      </c>
    </row>
    <row r="57" spans="1:13" ht="21.5" x14ac:dyDescent="0.75">
      <c r="A57" s="22"/>
      <c r="B57" s="22" t="s">
        <v>49</v>
      </c>
      <c r="C57" s="22"/>
      <c r="D57" s="22"/>
      <c r="E57" s="23" t="s">
        <v>244</v>
      </c>
      <c r="F57" s="23"/>
      <c r="G57" s="42">
        <v>1446561</v>
      </c>
      <c r="H57" s="24"/>
      <c r="I57" s="42">
        <v>0</v>
      </c>
      <c r="J57" s="24"/>
      <c r="K57" s="42">
        <v>0</v>
      </c>
      <c r="L57" s="19"/>
      <c r="M57" s="24">
        <v>0</v>
      </c>
    </row>
    <row r="58" spans="1:13" ht="21.5" x14ac:dyDescent="0.75">
      <c r="A58" s="22"/>
      <c r="B58" s="22" t="s">
        <v>50</v>
      </c>
      <c r="C58" s="22"/>
      <c r="D58" s="22"/>
      <c r="E58" s="23"/>
      <c r="F58" s="23"/>
      <c r="G58" s="42">
        <v>527670</v>
      </c>
      <c r="H58" s="24"/>
      <c r="I58" s="42">
        <v>22640223</v>
      </c>
      <c r="J58" s="24"/>
      <c r="K58" s="42">
        <v>0</v>
      </c>
      <c r="L58" s="19"/>
      <c r="M58" s="24">
        <v>22640223</v>
      </c>
    </row>
    <row r="59" spans="1:13" ht="20.9" customHeight="1" x14ac:dyDescent="0.75">
      <c r="A59" s="32" t="s">
        <v>51</v>
      </c>
      <c r="E59" s="23"/>
      <c r="F59" s="23"/>
      <c r="G59" s="27">
        <v>2096321804</v>
      </c>
      <c r="H59" s="24"/>
      <c r="I59" s="27">
        <v>1377668671</v>
      </c>
      <c r="J59" s="24"/>
      <c r="K59" s="27">
        <v>1846548863</v>
      </c>
      <c r="L59" s="19"/>
      <c r="M59" s="27">
        <v>1355355679</v>
      </c>
    </row>
    <row r="60" spans="1:13" ht="20.9" customHeight="1" x14ac:dyDescent="0.75">
      <c r="A60" s="1" t="s">
        <v>52</v>
      </c>
      <c r="E60" s="23"/>
      <c r="F60" s="23"/>
      <c r="G60" s="24"/>
      <c r="H60" s="24"/>
      <c r="I60" s="24"/>
      <c r="J60" s="24"/>
      <c r="K60" s="24"/>
      <c r="L60" s="19"/>
      <c r="M60" s="24"/>
    </row>
    <row r="61" spans="1:13" ht="20.9" customHeight="1" x14ac:dyDescent="0.75">
      <c r="B61" s="4" t="s">
        <v>53</v>
      </c>
      <c r="E61" s="23">
        <v>23</v>
      </c>
      <c r="F61" s="23"/>
      <c r="G61" s="42">
        <v>129292789</v>
      </c>
      <c r="H61" s="24"/>
      <c r="I61" s="42">
        <v>51904458</v>
      </c>
      <c r="J61" s="24"/>
      <c r="K61" s="42">
        <v>58683969</v>
      </c>
      <c r="L61" s="19"/>
      <c r="M61" s="42">
        <v>0</v>
      </c>
    </row>
    <row r="62" spans="1:13" ht="20.9" customHeight="1" x14ac:dyDescent="0.75">
      <c r="B62" s="4" t="s">
        <v>54</v>
      </c>
      <c r="E62" s="23" t="s">
        <v>251</v>
      </c>
      <c r="F62" s="23"/>
      <c r="G62" s="42">
        <v>18435007</v>
      </c>
      <c r="H62" s="24"/>
      <c r="I62" s="42">
        <v>1388852</v>
      </c>
      <c r="J62" s="24"/>
      <c r="K62" s="42">
        <v>1385566</v>
      </c>
      <c r="L62" s="19"/>
      <c r="M62" s="42">
        <v>1388852</v>
      </c>
    </row>
    <row r="63" spans="1:13" ht="20.9" customHeight="1" x14ac:dyDescent="0.75">
      <c r="B63" s="4" t="s">
        <v>55</v>
      </c>
      <c r="E63" s="23" t="s">
        <v>244</v>
      </c>
      <c r="F63" s="23"/>
      <c r="G63" s="42">
        <v>3095801</v>
      </c>
      <c r="H63" s="24"/>
      <c r="I63" s="42">
        <v>0</v>
      </c>
      <c r="J63" s="24"/>
      <c r="K63" s="42">
        <v>0</v>
      </c>
      <c r="L63" s="19"/>
      <c r="M63" s="42">
        <v>0</v>
      </c>
    </row>
    <row r="64" spans="1:13" ht="20.9" customHeight="1" x14ac:dyDescent="0.75">
      <c r="B64" s="4" t="s">
        <v>56</v>
      </c>
      <c r="E64" s="23" t="s">
        <v>244</v>
      </c>
      <c r="F64" s="23"/>
      <c r="G64" s="42">
        <v>19569714</v>
      </c>
      <c r="H64" s="24"/>
      <c r="I64" s="42">
        <v>25256565</v>
      </c>
      <c r="J64" s="24"/>
      <c r="K64" s="42">
        <v>19072614</v>
      </c>
      <c r="L64" s="19"/>
      <c r="M64" s="42">
        <v>25189360</v>
      </c>
    </row>
    <row r="65" spans="1:14" ht="20.9" customHeight="1" x14ac:dyDescent="0.75">
      <c r="B65" s="4" t="s">
        <v>57</v>
      </c>
      <c r="E65" s="23">
        <v>25</v>
      </c>
      <c r="F65" s="23"/>
      <c r="G65" s="42">
        <v>159360714</v>
      </c>
      <c r="H65" s="24"/>
      <c r="I65" s="42">
        <v>109424172</v>
      </c>
      <c r="J65" s="24"/>
      <c r="K65" s="42">
        <v>141502297</v>
      </c>
      <c r="L65" s="19"/>
      <c r="M65" s="42">
        <v>109424172</v>
      </c>
    </row>
    <row r="66" spans="1:14" ht="20.9" customHeight="1" x14ac:dyDescent="0.75">
      <c r="B66" s="4" t="s">
        <v>58</v>
      </c>
      <c r="E66" s="23">
        <v>5</v>
      </c>
      <c r="F66" s="23"/>
      <c r="G66" s="42">
        <v>669000</v>
      </c>
      <c r="H66" s="24"/>
      <c r="I66" s="42">
        <v>107500</v>
      </c>
      <c r="J66" s="24"/>
      <c r="K66" s="42">
        <v>492980</v>
      </c>
      <c r="L66" s="19"/>
      <c r="M66" s="42">
        <v>431980</v>
      </c>
    </row>
    <row r="67" spans="1:14" ht="20.9" customHeight="1" x14ac:dyDescent="0.75">
      <c r="A67" s="1" t="s">
        <v>59</v>
      </c>
      <c r="E67" s="43"/>
      <c r="F67" s="43"/>
      <c r="G67" s="27">
        <v>330423025</v>
      </c>
      <c r="H67" s="24"/>
      <c r="I67" s="27">
        <v>188081547</v>
      </c>
      <c r="J67" s="24"/>
      <c r="K67" s="27">
        <v>221137426</v>
      </c>
      <c r="L67" s="19"/>
      <c r="M67" s="27">
        <v>136434364</v>
      </c>
    </row>
    <row r="68" spans="1:14" ht="20.9" customHeight="1" x14ac:dyDescent="0.75">
      <c r="A68" s="1" t="s">
        <v>60</v>
      </c>
      <c r="G68" s="27">
        <v>2426744829</v>
      </c>
      <c r="H68" s="24"/>
      <c r="I68" s="27">
        <v>1565750218</v>
      </c>
      <c r="J68" s="24"/>
      <c r="K68" s="27">
        <v>2067686289</v>
      </c>
      <c r="L68" s="19"/>
      <c r="M68" s="27">
        <v>1491790043</v>
      </c>
    </row>
    <row r="69" spans="1:14" ht="20.9" customHeight="1" x14ac:dyDescent="0.75">
      <c r="G69" s="8"/>
      <c r="I69" s="8"/>
      <c r="K69" s="8"/>
      <c r="L69" s="19"/>
      <c r="M69" s="8"/>
    </row>
    <row r="70" spans="1:14" ht="20.9" customHeight="1" x14ac:dyDescent="0.75">
      <c r="G70" s="8"/>
      <c r="I70" s="8"/>
      <c r="K70" s="8"/>
      <c r="L70" s="19"/>
      <c r="M70" s="8"/>
    </row>
    <row r="71" spans="1:14" ht="20.9" customHeight="1" x14ac:dyDescent="0.75">
      <c r="G71" s="8"/>
      <c r="I71" s="8"/>
      <c r="K71" s="8"/>
      <c r="L71" s="19"/>
      <c r="M71" s="8"/>
    </row>
    <row r="72" spans="1:14" ht="20.9" customHeight="1" x14ac:dyDescent="0.75">
      <c r="G72" s="8"/>
      <c r="I72" s="8"/>
      <c r="K72" s="8"/>
      <c r="L72" s="19"/>
      <c r="M72" s="8"/>
    </row>
    <row r="73" spans="1:14" ht="20.9" customHeight="1" x14ac:dyDescent="0.75">
      <c r="D73" s="37"/>
      <c r="G73" s="8"/>
      <c r="K73" s="8"/>
      <c r="M73" s="8"/>
    </row>
    <row r="74" spans="1:14" ht="20.9" customHeight="1" x14ac:dyDescent="0.6">
      <c r="A74" s="172" t="s">
        <v>258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4"/>
    </row>
    <row r="75" spans="1:14" ht="20.9" customHeight="1" x14ac:dyDescent="0.6">
      <c r="A75" s="167" t="s">
        <v>257</v>
      </c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4"/>
    </row>
    <row r="76" spans="1:14" ht="20.9" customHeight="1" x14ac:dyDescent="0.6">
      <c r="A76" s="167" t="s">
        <v>259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4"/>
    </row>
    <row r="77" spans="1:14" ht="20.9" customHeight="1" x14ac:dyDescent="0.75">
      <c r="A77" s="1" t="str">
        <f>A42</f>
        <v>ASEFA PUBLIC COMPANY LIMITED AND ITS SUBSIDIARIES</v>
      </c>
      <c r="B77" s="1"/>
      <c r="C77" s="1"/>
      <c r="D77" s="1"/>
      <c r="E77" s="2"/>
      <c r="F77" s="2"/>
      <c r="G77" s="1"/>
      <c r="H77" s="1"/>
      <c r="I77" s="1"/>
      <c r="J77" s="1"/>
      <c r="K77" s="1"/>
      <c r="L77" s="1"/>
      <c r="M77" s="1"/>
    </row>
    <row r="78" spans="1:14" ht="20.9" customHeight="1" x14ac:dyDescent="0.75">
      <c r="A78" s="1" t="str">
        <f>A43</f>
        <v>STATEMENT OF FINANCIAL POSITION</v>
      </c>
      <c r="B78" s="1"/>
      <c r="C78" s="1"/>
      <c r="D78" s="1"/>
      <c r="E78" s="2"/>
      <c r="F78" s="2"/>
      <c r="G78" s="1"/>
      <c r="H78" s="1"/>
      <c r="I78" s="1"/>
      <c r="J78" s="1"/>
      <c r="K78" s="1"/>
      <c r="L78" s="1"/>
      <c r="M78" s="1"/>
    </row>
    <row r="79" spans="1:14" ht="20.9" customHeight="1" x14ac:dyDescent="0.75">
      <c r="A79" s="1" t="str">
        <f>A44</f>
        <v>AS AT DECEMBER 31, 2025</v>
      </c>
      <c r="B79" s="1"/>
      <c r="C79" s="1"/>
      <c r="D79" s="1"/>
      <c r="E79" s="2"/>
      <c r="F79" s="2"/>
      <c r="G79" s="1"/>
      <c r="H79" s="1"/>
      <c r="I79" s="1"/>
      <c r="J79" s="1"/>
      <c r="K79" s="1"/>
      <c r="L79" s="1"/>
      <c r="M79" s="1"/>
    </row>
    <row r="80" spans="1:14" ht="20.9" customHeight="1" x14ac:dyDescent="0.75">
      <c r="G80" s="168" t="s">
        <v>3</v>
      </c>
      <c r="H80" s="168"/>
      <c r="I80" s="168"/>
      <c r="J80" s="170"/>
      <c r="K80" s="168"/>
      <c r="L80" s="168"/>
      <c r="M80" s="168"/>
    </row>
    <row r="81" spans="1:13" ht="20.9" customHeight="1" x14ac:dyDescent="0.75">
      <c r="D81" s="6"/>
      <c r="G81" s="171" t="s">
        <v>4</v>
      </c>
      <c r="H81" s="171"/>
      <c r="I81" s="171"/>
      <c r="J81" s="44"/>
      <c r="K81" s="171" t="s">
        <v>5</v>
      </c>
      <c r="L81" s="171"/>
      <c r="M81" s="171"/>
    </row>
    <row r="82" spans="1:13" ht="20.9" customHeight="1" x14ac:dyDescent="0.75">
      <c r="D82" s="6"/>
      <c r="E82" s="10" t="s">
        <v>6</v>
      </c>
      <c r="G82" s="38" t="s">
        <v>7</v>
      </c>
      <c r="H82" s="9"/>
      <c r="I82" s="39" t="s">
        <v>8</v>
      </c>
      <c r="J82" s="9"/>
      <c r="K82" s="38" t="s">
        <v>7</v>
      </c>
      <c r="L82" s="9"/>
      <c r="M82" s="39" t="s">
        <v>8</v>
      </c>
    </row>
    <row r="83" spans="1:13" ht="20.25" customHeight="1" x14ac:dyDescent="0.75">
      <c r="A83" s="32" t="s">
        <v>61</v>
      </c>
      <c r="B83" s="22"/>
      <c r="C83" s="22"/>
      <c r="D83" s="22"/>
      <c r="G83" s="8"/>
      <c r="I83" s="8" t="s">
        <v>62</v>
      </c>
      <c r="J83" s="9"/>
      <c r="K83" s="8"/>
      <c r="M83" s="8"/>
    </row>
    <row r="84" spans="1:13" ht="20.9" customHeight="1" x14ac:dyDescent="0.75">
      <c r="A84" s="22"/>
      <c r="B84" s="22" t="s">
        <v>63</v>
      </c>
      <c r="C84" s="22"/>
      <c r="D84" s="22"/>
      <c r="E84" s="23"/>
      <c r="F84" s="46"/>
      <c r="G84" s="24"/>
      <c r="H84" s="24"/>
      <c r="I84" s="24"/>
      <c r="J84" s="9"/>
      <c r="K84" s="24"/>
      <c r="M84" s="24"/>
    </row>
    <row r="85" spans="1:13" ht="20.9" customHeight="1" x14ac:dyDescent="0.75">
      <c r="A85" s="22"/>
      <c r="B85" s="22"/>
      <c r="C85" s="29" t="s">
        <v>64</v>
      </c>
      <c r="D85" s="47"/>
      <c r="E85" s="23"/>
      <c r="G85" s="24"/>
      <c r="H85" s="24"/>
      <c r="I85" s="24"/>
      <c r="J85" s="9"/>
      <c r="K85" s="24"/>
      <c r="M85" s="24"/>
    </row>
    <row r="86" spans="1:13" ht="20.9" customHeight="1" thickBot="1" x14ac:dyDescent="0.8">
      <c r="A86" s="22"/>
      <c r="B86" s="47"/>
      <c r="C86" s="47"/>
      <c r="D86" s="26" t="s">
        <v>65</v>
      </c>
      <c r="E86" s="23" t="s">
        <v>244</v>
      </c>
      <c r="G86" s="33">
        <v>545648300</v>
      </c>
      <c r="H86" s="24"/>
      <c r="I86" s="33">
        <v>545648300</v>
      </c>
      <c r="J86" s="9"/>
      <c r="K86" s="33">
        <v>545648300</v>
      </c>
      <c r="M86" s="33">
        <v>545648300</v>
      </c>
    </row>
    <row r="87" spans="1:13" ht="20.9" customHeight="1" thickTop="1" x14ac:dyDescent="0.75">
      <c r="A87" s="22"/>
      <c r="B87" s="26"/>
      <c r="C87" s="48" t="s">
        <v>66</v>
      </c>
      <c r="E87" s="23"/>
      <c r="G87" s="24"/>
      <c r="H87" s="24"/>
      <c r="I87" s="24"/>
      <c r="J87" s="9"/>
      <c r="K87" s="24"/>
      <c r="M87" s="24"/>
    </row>
    <row r="88" spans="1:13" ht="20.9" customHeight="1" x14ac:dyDescent="0.75">
      <c r="A88" s="22"/>
      <c r="B88" s="47"/>
      <c r="C88" s="47"/>
      <c r="D88" s="26" t="s">
        <v>65</v>
      </c>
      <c r="E88" s="23" t="s">
        <v>244</v>
      </c>
      <c r="G88" s="24">
        <v>545648300</v>
      </c>
      <c r="H88" s="24"/>
      <c r="I88" s="24">
        <v>545648300</v>
      </c>
      <c r="J88" s="9"/>
      <c r="K88" s="24">
        <v>545648300</v>
      </c>
      <c r="M88" s="24">
        <v>545648300</v>
      </c>
    </row>
    <row r="89" spans="1:13" ht="20.9" customHeight="1" x14ac:dyDescent="0.75">
      <c r="A89" s="22"/>
      <c r="B89" s="47" t="s">
        <v>67</v>
      </c>
      <c r="C89" s="47"/>
      <c r="D89" s="26"/>
      <c r="G89" s="24">
        <v>386702910</v>
      </c>
      <c r="H89" s="24"/>
      <c r="I89" s="24">
        <v>386702910</v>
      </c>
      <c r="J89" s="9"/>
      <c r="K89" s="24">
        <v>386702910</v>
      </c>
      <c r="M89" s="24">
        <v>386702910</v>
      </c>
    </row>
    <row r="90" spans="1:13" ht="20.9" customHeight="1" x14ac:dyDescent="0.75">
      <c r="A90" s="22"/>
      <c r="B90" s="47" t="s">
        <v>68</v>
      </c>
      <c r="C90" s="47"/>
      <c r="D90" s="26"/>
      <c r="G90" s="24"/>
      <c r="H90" s="24"/>
      <c r="I90" s="24"/>
      <c r="J90" s="9"/>
      <c r="K90" s="24"/>
      <c r="M90" s="24"/>
    </row>
    <row r="91" spans="1:13" ht="20.9" customHeight="1" x14ac:dyDescent="0.75">
      <c r="A91" s="22"/>
      <c r="B91" s="47"/>
      <c r="C91" s="26" t="s">
        <v>69</v>
      </c>
      <c r="D91" s="26"/>
      <c r="E91" s="23" t="s">
        <v>252</v>
      </c>
      <c r="G91" s="24"/>
      <c r="H91" s="24"/>
      <c r="I91" s="24"/>
      <c r="J91" s="9"/>
      <c r="K91" s="24"/>
      <c r="M91" s="24"/>
    </row>
    <row r="92" spans="1:13" ht="20.9" customHeight="1" x14ac:dyDescent="0.75">
      <c r="A92" s="22"/>
      <c r="D92" s="26" t="s">
        <v>70</v>
      </c>
      <c r="E92" s="23"/>
      <c r="F92" s="23"/>
      <c r="G92" s="24">
        <v>1981036</v>
      </c>
      <c r="H92" s="24"/>
      <c r="I92" s="24">
        <v>1981036</v>
      </c>
      <c r="J92" s="9"/>
      <c r="K92" s="24">
        <v>0</v>
      </c>
      <c r="M92" s="24">
        <v>0</v>
      </c>
    </row>
    <row r="93" spans="1:13" ht="20.9" customHeight="1" x14ac:dyDescent="0.75">
      <c r="A93" s="22"/>
      <c r="C93" s="26" t="s">
        <v>71</v>
      </c>
      <c r="D93" s="49"/>
      <c r="E93" s="23" t="s">
        <v>252</v>
      </c>
      <c r="F93" s="23"/>
      <c r="G93" s="24"/>
      <c r="H93" s="24"/>
      <c r="I93" s="24"/>
      <c r="J93" s="9"/>
      <c r="K93" s="24"/>
      <c r="M93" s="24"/>
    </row>
    <row r="94" spans="1:13" ht="20.9" customHeight="1" x14ac:dyDescent="0.75">
      <c r="A94" s="22"/>
      <c r="B94" s="26"/>
      <c r="D94" s="26" t="s">
        <v>72</v>
      </c>
      <c r="E94" s="23"/>
      <c r="F94" s="23"/>
      <c r="G94" s="24">
        <v>-280450</v>
      </c>
      <c r="H94" s="24"/>
      <c r="I94" s="24">
        <v>-280450</v>
      </c>
      <c r="J94" s="9"/>
      <c r="K94" s="24">
        <v>0</v>
      </c>
      <c r="M94" s="24">
        <v>0</v>
      </c>
    </row>
    <row r="95" spans="1:13" ht="20.9" customHeight="1" x14ac:dyDescent="0.75">
      <c r="A95" s="22"/>
      <c r="B95" s="49" t="s">
        <v>73</v>
      </c>
      <c r="C95" s="26"/>
      <c r="D95" s="26"/>
      <c r="G95" s="24"/>
      <c r="H95" s="24"/>
      <c r="I95" s="24"/>
      <c r="J95" s="9"/>
      <c r="K95" s="24"/>
      <c r="M95" s="24"/>
    </row>
    <row r="96" spans="1:13" ht="20.9" customHeight="1" x14ac:dyDescent="0.75">
      <c r="A96" s="22"/>
      <c r="C96" s="49" t="s">
        <v>74</v>
      </c>
      <c r="G96" s="24"/>
      <c r="H96" s="24"/>
      <c r="I96" s="24"/>
      <c r="J96" s="9"/>
      <c r="K96" s="24"/>
      <c r="M96" s="24"/>
    </row>
    <row r="97" spans="1:14" ht="20.9" customHeight="1" x14ac:dyDescent="0.75">
      <c r="A97" s="22"/>
      <c r="B97" s="49"/>
      <c r="C97" s="26"/>
      <c r="D97" s="26" t="s">
        <v>75</v>
      </c>
      <c r="E97" s="23">
        <v>26</v>
      </c>
      <c r="F97" s="23"/>
      <c r="G97" s="24">
        <v>55000000</v>
      </c>
      <c r="H97" s="24"/>
      <c r="I97" s="24">
        <v>55000000</v>
      </c>
      <c r="J97" s="9"/>
      <c r="K97" s="24">
        <v>55000000</v>
      </c>
      <c r="M97" s="24">
        <v>55000000</v>
      </c>
    </row>
    <row r="98" spans="1:14" ht="20.9" customHeight="1" x14ac:dyDescent="0.75">
      <c r="A98" s="22"/>
      <c r="B98" s="49"/>
      <c r="C98" s="26"/>
      <c r="D98" s="26" t="s">
        <v>76</v>
      </c>
      <c r="E98" s="23">
        <v>27</v>
      </c>
      <c r="F98" s="23"/>
      <c r="G98" s="24">
        <v>103088034</v>
      </c>
      <c r="H98" s="24"/>
      <c r="I98" s="24">
        <v>59856846</v>
      </c>
      <c r="J98" s="9"/>
      <c r="K98" s="24">
        <v>103088034</v>
      </c>
      <c r="M98" s="24">
        <v>59856846</v>
      </c>
    </row>
    <row r="99" spans="1:14" ht="20.9" customHeight="1" x14ac:dyDescent="0.75">
      <c r="A99" s="22"/>
      <c r="B99" s="49"/>
      <c r="C99" s="26" t="s">
        <v>77</v>
      </c>
      <c r="D99" s="26"/>
      <c r="E99" s="23" t="s">
        <v>244</v>
      </c>
      <c r="F99" s="23"/>
      <c r="G99" s="24">
        <v>657646902</v>
      </c>
      <c r="H99" s="24"/>
      <c r="I99" s="24">
        <v>580632908</v>
      </c>
      <c r="J99" s="9"/>
      <c r="K99" s="24">
        <v>602436871</v>
      </c>
      <c r="M99" s="24">
        <v>538429702</v>
      </c>
    </row>
    <row r="100" spans="1:14" ht="20.9" customHeight="1" x14ac:dyDescent="0.75">
      <c r="A100" s="22"/>
      <c r="B100" s="49" t="s">
        <v>78</v>
      </c>
      <c r="D100" s="47"/>
      <c r="E100" s="23">
        <v>27</v>
      </c>
      <c r="G100" s="24">
        <v>-103088034</v>
      </c>
      <c r="H100" s="24"/>
      <c r="I100" s="24">
        <v>-59856846</v>
      </c>
      <c r="J100" s="9"/>
      <c r="K100" s="24">
        <v>-103088034</v>
      </c>
      <c r="M100" s="24">
        <v>-59856846</v>
      </c>
    </row>
    <row r="101" spans="1:14" ht="20.9" customHeight="1" x14ac:dyDescent="0.75">
      <c r="A101" s="22"/>
      <c r="B101" s="49" t="s">
        <v>79</v>
      </c>
      <c r="D101" s="47"/>
      <c r="E101" s="23" t="s">
        <v>244</v>
      </c>
      <c r="G101" s="50">
        <v>336275720</v>
      </c>
      <c r="H101" s="24"/>
      <c r="I101" s="50">
        <v>336275720</v>
      </c>
      <c r="J101" s="9"/>
      <c r="K101" s="51">
        <v>330703740</v>
      </c>
      <c r="M101" s="51">
        <v>327155449</v>
      </c>
    </row>
    <row r="102" spans="1:14" ht="20.9" customHeight="1" x14ac:dyDescent="0.75">
      <c r="A102" s="52" t="s">
        <v>80</v>
      </c>
      <c r="C102" s="26"/>
      <c r="D102" s="47"/>
      <c r="G102" s="24"/>
      <c r="H102" s="24"/>
      <c r="I102" s="24"/>
      <c r="J102" s="9"/>
      <c r="K102" s="24"/>
      <c r="M102" s="24"/>
    </row>
    <row r="103" spans="1:14" ht="20.9" customHeight="1" x14ac:dyDescent="0.75">
      <c r="A103" s="53" t="s">
        <v>81</v>
      </c>
      <c r="B103" s="54"/>
      <c r="C103" s="53"/>
      <c r="D103" s="53"/>
      <c r="G103" s="24">
        <v>1982974418</v>
      </c>
      <c r="H103" s="24"/>
      <c r="I103" s="24">
        <v>1905960424</v>
      </c>
      <c r="J103" s="9"/>
      <c r="K103" s="24">
        <v>1920491821</v>
      </c>
      <c r="M103" s="24">
        <v>1852936361</v>
      </c>
    </row>
    <row r="104" spans="1:14" ht="20.9" customHeight="1" x14ac:dyDescent="0.75">
      <c r="A104" s="26"/>
      <c r="B104" s="26" t="s">
        <v>82</v>
      </c>
      <c r="C104" s="47"/>
      <c r="D104" s="47"/>
      <c r="E104" s="23" t="s">
        <v>244</v>
      </c>
      <c r="G104" s="50">
        <v>32952854</v>
      </c>
      <c r="H104" s="24"/>
      <c r="I104" s="50">
        <v>-27394704</v>
      </c>
      <c r="J104" s="9"/>
      <c r="K104" s="51">
        <v>0</v>
      </c>
      <c r="M104" s="51">
        <v>0</v>
      </c>
    </row>
    <row r="105" spans="1:14" ht="20.9" customHeight="1" x14ac:dyDescent="0.75">
      <c r="A105" s="54" t="s">
        <v>83</v>
      </c>
      <c r="B105" s="26"/>
      <c r="C105" s="26"/>
      <c r="D105" s="26"/>
      <c r="G105" s="51">
        <v>2015927272</v>
      </c>
      <c r="H105" s="24"/>
      <c r="I105" s="51">
        <v>1878565720</v>
      </c>
      <c r="J105" s="9"/>
      <c r="K105" s="51">
        <v>1920491821</v>
      </c>
      <c r="M105" s="51">
        <v>1852936361</v>
      </c>
    </row>
    <row r="106" spans="1:14" ht="22" thickBot="1" x14ac:dyDescent="0.8">
      <c r="A106" s="32" t="s">
        <v>84</v>
      </c>
      <c r="B106" s="22"/>
      <c r="C106" s="22"/>
      <c r="D106" s="22"/>
      <c r="G106" s="33">
        <v>4442672101</v>
      </c>
      <c r="H106" s="24"/>
      <c r="I106" s="33">
        <v>3444315938</v>
      </c>
      <c r="J106" s="9"/>
      <c r="K106" s="34">
        <v>3988178110</v>
      </c>
      <c r="M106" s="34">
        <v>3344726404</v>
      </c>
    </row>
    <row r="107" spans="1:14" s="55" customFormat="1" ht="20.9" customHeight="1" thickTop="1" x14ac:dyDescent="0.75">
      <c r="E107" s="56"/>
      <c r="F107" s="56"/>
      <c r="G107" s="57"/>
      <c r="H107" s="57"/>
      <c r="I107" s="57"/>
      <c r="J107" s="9"/>
      <c r="K107" s="57"/>
      <c r="L107" s="8"/>
      <c r="M107" s="57"/>
      <c r="N107"/>
    </row>
    <row r="108" spans="1:14" s="55" customFormat="1" ht="20.9" customHeight="1" x14ac:dyDescent="0.75">
      <c r="E108" s="56"/>
      <c r="F108" s="56"/>
      <c r="G108" s="58"/>
      <c r="H108" s="58"/>
      <c r="I108" s="58"/>
      <c r="J108" s="58"/>
      <c r="K108" s="58"/>
      <c r="L108" s="8"/>
      <c r="M108" s="58"/>
      <c r="N108"/>
    </row>
    <row r="109" spans="1:14" s="55" customFormat="1" ht="20.9" customHeight="1" x14ac:dyDescent="0.75">
      <c r="E109" s="56"/>
      <c r="F109" s="56"/>
      <c r="G109" s="58"/>
      <c r="H109" s="58"/>
      <c r="I109" s="58"/>
      <c r="J109" s="58"/>
      <c r="K109" s="58"/>
      <c r="L109" s="8"/>
      <c r="M109" s="58"/>
      <c r="N109"/>
    </row>
    <row r="110" spans="1:14" s="55" customFormat="1" ht="20.9" customHeight="1" x14ac:dyDescent="0.75">
      <c r="E110" s="56"/>
      <c r="F110" s="56"/>
      <c r="G110" s="58"/>
      <c r="H110" s="58"/>
      <c r="I110" s="58"/>
      <c r="J110" s="58"/>
      <c r="K110" s="58"/>
      <c r="L110" s="8"/>
      <c r="M110" s="58"/>
      <c r="N110"/>
    </row>
    <row r="111" spans="1:14" s="55" customFormat="1" ht="20.9" customHeight="1" x14ac:dyDescent="0.75">
      <c r="E111" s="56"/>
      <c r="F111" s="56"/>
      <c r="G111" s="58"/>
      <c r="H111" s="58"/>
      <c r="I111" s="58"/>
      <c r="J111" s="58"/>
      <c r="K111" s="58"/>
      <c r="L111" s="8"/>
      <c r="M111" s="58"/>
      <c r="N111"/>
    </row>
    <row r="112" spans="1:14" ht="20.9" customHeight="1" x14ac:dyDescent="0.6">
      <c r="A112" s="172" t="s">
        <v>258</v>
      </c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4"/>
    </row>
    <row r="113" spans="1:14" ht="20.9" customHeight="1" x14ac:dyDescent="0.6">
      <c r="A113" s="167" t="s">
        <v>257</v>
      </c>
      <c r="B113" s="167"/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4"/>
    </row>
    <row r="114" spans="1:14" ht="20.9" customHeight="1" x14ac:dyDescent="0.6">
      <c r="A114" s="167" t="s">
        <v>259</v>
      </c>
      <c r="B114" s="167"/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4"/>
    </row>
  </sheetData>
  <mergeCells count="18">
    <mergeCell ref="A40:M40"/>
    <mergeCell ref="A41:M41"/>
    <mergeCell ref="A114:M114"/>
    <mergeCell ref="G45:M45"/>
    <mergeCell ref="G46:I46"/>
    <mergeCell ref="K46:M46"/>
    <mergeCell ref="G4:M4"/>
    <mergeCell ref="G5:I5"/>
    <mergeCell ref="K5:M5"/>
    <mergeCell ref="G80:M80"/>
    <mergeCell ref="G81:I81"/>
    <mergeCell ref="K81:M81"/>
    <mergeCell ref="A112:M112"/>
    <mergeCell ref="A113:M113"/>
    <mergeCell ref="A74:M74"/>
    <mergeCell ref="A75:M75"/>
    <mergeCell ref="A76:M76"/>
    <mergeCell ref="A39:M39"/>
  </mergeCells>
  <pageMargins left="0.98425196850393704" right="0.39370078740157483" top="0.78740157480314965" bottom="0.39370078740157483" header="0.39370078740157483" footer="0.19685039370078741"/>
  <pageSetup paperSize="9" scale="83" firstPageNumber="7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1" max="16383" man="1"/>
    <brk id="76" max="16383" man="1"/>
  </rowBreaks>
  <ignoredErrors>
    <ignoredError sqref="G6:I6 G47:I47 E91:E93 G82:J82 K47:M47 K82:M82" numberStoredAsText="1"/>
    <ignoredError sqref="E27 E31 E52 E56 E6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F9F18-7560-4CD6-BD0D-6128E341F53D}">
  <sheetPr>
    <pageSetUpPr fitToPage="1"/>
  </sheetPr>
  <dimension ref="A1:N114"/>
  <sheetViews>
    <sheetView view="pageBreakPreview" zoomScaleNormal="100" zoomScaleSheetLayoutView="100" workbookViewId="0">
      <selection activeCell="R43" sqref="R43"/>
    </sheetView>
  </sheetViews>
  <sheetFormatPr defaultColWidth="9.09765625" defaultRowHeight="20" x14ac:dyDescent="0.6"/>
  <cols>
    <col min="1" max="3" width="0.8984375" style="4" customWidth="1"/>
    <col min="4" max="4" width="38.09765625" style="4" customWidth="1"/>
    <col min="5" max="5" width="8.8984375" style="60" customWidth="1"/>
    <col min="6" max="6" width="0.8984375" style="60" customWidth="1"/>
    <col min="7" max="7" width="14.69921875" style="31" customWidth="1"/>
    <col min="8" max="8" width="0.8984375" style="8" customWidth="1"/>
    <col min="9" max="9" width="14.69921875" style="31" customWidth="1"/>
    <col min="10" max="10" width="0.8984375" style="8" customWidth="1"/>
    <col min="11" max="11" width="14.69921875" style="31" customWidth="1"/>
    <col min="12" max="12" width="0.8984375" style="8" customWidth="1"/>
    <col min="13" max="13" width="14.69921875" style="31" customWidth="1"/>
    <col min="14" max="16384" width="9.09765625" style="4"/>
  </cols>
  <sheetData>
    <row r="1" spans="1:14" ht="20.5" x14ac:dyDescent="0.65">
      <c r="A1" s="173" t="str">
        <f>FSe!A1</f>
        <v>ASEFA PUBLIC COMPANY LIMITED AND ITS SUBSIDIARIES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71"/>
    </row>
    <row r="2" spans="1:14" ht="20.5" x14ac:dyDescent="0.65">
      <c r="A2" s="173" t="s">
        <v>85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71"/>
    </row>
    <row r="3" spans="1:14" ht="20.5" x14ac:dyDescent="0.65">
      <c r="A3" s="173" t="s">
        <v>110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71"/>
    </row>
    <row r="4" spans="1:14" x14ac:dyDescent="0.6">
      <c r="A4" s="59"/>
      <c r="B4" s="59"/>
      <c r="C4" s="3"/>
      <c r="D4" s="3"/>
      <c r="E4" s="3"/>
      <c r="F4" s="3"/>
      <c r="G4" s="168" t="str">
        <f>FSe!G4</f>
        <v>Unit: Baht</v>
      </c>
      <c r="H4" s="168"/>
      <c r="I4" s="168"/>
      <c r="J4" s="168"/>
      <c r="K4" s="168"/>
      <c r="L4" s="168"/>
      <c r="M4" s="168"/>
      <c r="N4" s="71"/>
    </row>
    <row r="5" spans="1:14" x14ac:dyDescent="0.6">
      <c r="E5" s="60" t="s">
        <v>62</v>
      </c>
      <c r="G5" s="174" t="s">
        <v>4</v>
      </c>
      <c r="H5" s="174"/>
      <c r="I5" s="174"/>
      <c r="J5" s="75"/>
      <c r="K5" s="174" t="s">
        <v>5</v>
      </c>
      <c r="L5" s="174"/>
      <c r="M5" s="174"/>
      <c r="N5" s="71"/>
    </row>
    <row r="6" spans="1:14" x14ac:dyDescent="0.6">
      <c r="E6" s="10" t="s">
        <v>6</v>
      </c>
      <c r="F6" s="61"/>
      <c r="G6" s="62">
        <v>2025</v>
      </c>
      <c r="H6" s="9"/>
      <c r="I6" s="62">
        <v>2024</v>
      </c>
      <c r="J6" s="63"/>
      <c r="K6" s="62">
        <v>2025</v>
      </c>
      <c r="L6" s="21"/>
      <c r="M6" s="62">
        <v>2024</v>
      </c>
      <c r="N6" s="71"/>
    </row>
    <row r="7" spans="1:14" x14ac:dyDescent="0.6">
      <c r="E7" s="5" t="s">
        <v>254</v>
      </c>
      <c r="F7" s="5"/>
      <c r="G7" s="64"/>
      <c r="H7" s="9"/>
      <c r="I7" s="45"/>
      <c r="J7" s="63"/>
      <c r="K7" s="64"/>
      <c r="L7" s="21"/>
      <c r="M7" s="65"/>
      <c r="N7" s="71"/>
    </row>
    <row r="8" spans="1:14" ht="20.5" x14ac:dyDescent="0.65">
      <c r="A8" s="1" t="s">
        <v>86</v>
      </c>
      <c r="E8" s="5"/>
      <c r="F8" s="3"/>
      <c r="G8" s="42">
        <v>3306434681</v>
      </c>
      <c r="H8" s="24"/>
      <c r="I8" s="42">
        <v>3149343396</v>
      </c>
      <c r="J8" s="24"/>
      <c r="K8" s="42">
        <v>3030134408</v>
      </c>
      <c r="L8" s="24"/>
      <c r="M8" s="42">
        <v>3143877271</v>
      </c>
      <c r="N8" s="71"/>
    </row>
    <row r="9" spans="1:14" x14ac:dyDescent="0.6">
      <c r="A9" s="4" t="s">
        <v>87</v>
      </c>
      <c r="E9" s="5"/>
      <c r="F9" s="4"/>
      <c r="G9" s="51">
        <v>-2484417762</v>
      </c>
      <c r="H9" s="24"/>
      <c r="I9" s="51">
        <v>-2487778602</v>
      </c>
      <c r="J9" s="24"/>
      <c r="K9" s="51">
        <v>-2298637487</v>
      </c>
      <c r="L9" s="24"/>
      <c r="M9" s="51">
        <v>-2494083344</v>
      </c>
      <c r="N9" s="71"/>
    </row>
    <row r="10" spans="1:14" ht="20.5" x14ac:dyDescent="0.65">
      <c r="A10" s="1" t="s">
        <v>88</v>
      </c>
      <c r="E10" s="5"/>
      <c r="F10" s="5"/>
      <c r="G10" s="42">
        <v>822016919</v>
      </c>
      <c r="H10" s="24"/>
      <c r="I10" s="42">
        <v>661564794</v>
      </c>
      <c r="J10" s="24"/>
      <c r="K10" s="42">
        <v>731496921</v>
      </c>
      <c r="L10" s="24"/>
      <c r="M10" s="42">
        <v>649793927</v>
      </c>
      <c r="N10" s="71"/>
    </row>
    <row r="11" spans="1:14" x14ac:dyDescent="0.6">
      <c r="A11" s="66" t="s">
        <v>89</v>
      </c>
      <c r="E11" s="5" t="s">
        <v>255</v>
      </c>
      <c r="F11" s="5"/>
      <c r="G11" s="24">
        <v>12166122</v>
      </c>
      <c r="H11" s="24"/>
      <c r="I11" s="24">
        <v>0</v>
      </c>
      <c r="J11" s="24"/>
      <c r="K11" s="24">
        <v>0</v>
      </c>
      <c r="L11" s="24"/>
      <c r="M11" s="24">
        <v>0</v>
      </c>
      <c r="N11" s="71"/>
    </row>
    <row r="12" spans="1:14" x14ac:dyDescent="0.6">
      <c r="A12" s="4" t="s">
        <v>90</v>
      </c>
      <c r="E12" s="5"/>
      <c r="F12" s="5"/>
      <c r="G12" s="51">
        <v>60625541</v>
      </c>
      <c r="H12" s="24"/>
      <c r="I12" s="51">
        <v>49089571</v>
      </c>
      <c r="J12" s="24"/>
      <c r="K12" s="51">
        <v>60018003</v>
      </c>
      <c r="L12" s="24"/>
      <c r="M12" s="51">
        <v>61154862</v>
      </c>
      <c r="N12" s="71"/>
    </row>
    <row r="13" spans="1:14" ht="20.5" x14ac:dyDescent="0.65">
      <c r="A13" s="1" t="s">
        <v>91</v>
      </c>
      <c r="E13" s="5"/>
      <c r="F13" s="5"/>
      <c r="G13" s="42">
        <v>894808582</v>
      </c>
      <c r="H13" s="24"/>
      <c r="I13" s="42">
        <v>710654365</v>
      </c>
      <c r="J13" s="24"/>
      <c r="K13" s="42">
        <v>791514924</v>
      </c>
      <c r="L13" s="24"/>
      <c r="M13" s="42">
        <v>710948789</v>
      </c>
      <c r="N13" s="71"/>
    </row>
    <row r="14" spans="1:14" ht="20.5" x14ac:dyDescent="0.65">
      <c r="A14" s="1" t="s">
        <v>92</v>
      </c>
      <c r="E14" s="5"/>
      <c r="F14" s="5"/>
      <c r="G14" s="42"/>
      <c r="H14" s="24"/>
      <c r="I14" s="42"/>
      <c r="J14" s="24"/>
      <c r="K14" s="42"/>
      <c r="L14" s="24"/>
      <c r="M14" s="42"/>
      <c r="N14" s="71"/>
    </row>
    <row r="15" spans="1:14" ht="20.5" x14ac:dyDescent="0.65">
      <c r="A15" s="1"/>
      <c r="B15" s="4" t="s">
        <v>93</v>
      </c>
      <c r="E15" s="5"/>
      <c r="F15" s="5"/>
      <c r="G15" s="24">
        <v>-304882511</v>
      </c>
      <c r="H15" s="24"/>
      <c r="I15" s="24">
        <v>-246508316</v>
      </c>
      <c r="J15" s="24"/>
      <c r="K15" s="42">
        <v>-277616447</v>
      </c>
      <c r="L15" s="24"/>
      <c r="M15" s="24">
        <v>-246508316</v>
      </c>
      <c r="N15" s="71"/>
    </row>
    <row r="16" spans="1:14" ht="20.5" x14ac:dyDescent="0.65">
      <c r="A16" s="1"/>
      <c r="B16" s="4" t="s">
        <v>94</v>
      </c>
      <c r="E16" s="5"/>
      <c r="F16" s="5"/>
      <c r="G16" s="51">
        <v>-277472401</v>
      </c>
      <c r="H16" s="24"/>
      <c r="I16" s="51">
        <v>-366113385</v>
      </c>
      <c r="J16" s="24"/>
      <c r="K16" s="51">
        <v>-236832006</v>
      </c>
      <c r="L16" s="24"/>
      <c r="M16" s="51">
        <v>-349950933</v>
      </c>
      <c r="N16" s="71"/>
    </row>
    <row r="17" spans="1:14" ht="20.5" x14ac:dyDescent="0.65">
      <c r="A17" s="1" t="s">
        <v>95</v>
      </c>
      <c r="E17" s="5"/>
      <c r="F17" s="5"/>
      <c r="G17" s="27">
        <v>-582354912</v>
      </c>
      <c r="H17" s="24"/>
      <c r="I17" s="27">
        <v>-612621701</v>
      </c>
      <c r="J17" s="24"/>
      <c r="K17" s="27">
        <v>-514448453</v>
      </c>
      <c r="L17" s="24"/>
      <c r="M17" s="27">
        <v>-596459249</v>
      </c>
      <c r="N17" s="71"/>
    </row>
    <row r="18" spans="1:14" ht="20.5" x14ac:dyDescent="0.65">
      <c r="A18" s="1" t="s">
        <v>96</v>
      </c>
      <c r="E18" s="5"/>
      <c r="F18" s="5"/>
      <c r="G18" s="42">
        <v>312453670</v>
      </c>
      <c r="H18" s="24"/>
      <c r="I18" s="42">
        <v>98032664</v>
      </c>
      <c r="J18" s="24"/>
      <c r="K18" s="42">
        <v>277066471</v>
      </c>
      <c r="L18" s="24"/>
      <c r="M18" s="42">
        <v>114489540</v>
      </c>
      <c r="N18" s="71"/>
    </row>
    <row r="19" spans="1:14" x14ac:dyDescent="0.6">
      <c r="A19" s="4" t="s">
        <v>97</v>
      </c>
      <c r="E19" s="5"/>
      <c r="F19" s="5"/>
      <c r="G19" s="24">
        <v>-25554613</v>
      </c>
      <c r="H19" s="24"/>
      <c r="I19" s="24">
        <v>-21020382</v>
      </c>
      <c r="J19" s="24"/>
      <c r="K19" s="24">
        <v>-16365800</v>
      </c>
      <c r="L19" s="24"/>
      <c r="M19" s="24">
        <v>-19767182</v>
      </c>
      <c r="N19" s="71"/>
    </row>
    <row r="20" spans="1:14" x14ac:dyDescent="0.6">
      <c r="A20" s="4" t="s">
        <v>98</v>
      </c>
      <c r="E20" s="5"/>
      <c r="F20" s="5"/>
      <c r="G20" s="24"/>
      <c r="H20" s="24"/>
      <c r="I20" s="24"/>
      <c r="J20" s="24"/>
      <c r="K20" s="24"/>
      <c r="L20" s="24"/>
      <c r="M20" s="24"/>
      <c r="N20" s="71"/>
    </row>
    <row r="21" spans="1:14" x14ac:dyDescent="0.6">
      <c r="A21" s="77" t="s">
        <v>99</v>
      </c>
      <c r="E21" s="76">
        <v>13</v>
      </c>
      <c r="F21" s="5"/>
      <c r="G21" s="24">
        <v>-1201698</v>
      </c>
      <c r="H21" s="24"/>
      <c r="I21" s="24">
        <v>11541406</v>
      </c>
      <c r="J21" s="24"/>
      <c r="K21" s="24">
        <v>0</v>
      </c>
      <c r="L21" s="24"/>
      <c r="M21" s="24">
        <v>0</v>
      </c>
      <c r="N21" s="71"/>
    </row>
    <row r="22" spans="1:14" ht="20.5" x14ac:dyDescent="0.65">
      <c r="A22" s="1" t="s">
        <v>100</v>
      </c>
      <c r="E22" s="5"/>
      <c r="F22" s="5"/>
      <c r="G22" s="67">
        <v>285697359</v>
      </c>
      <c r="H22" s="24"/>
      <c r="I22" s="67">
        <v>88553688</v>
      </c>
      <c r="J22" s="24"/>
      <c r="K22" s="67">
        <v>260700671</v>
      </c>
      <c r="L22" s="24"/>
      <c r="M22" s="67">
        <v>94722358</v>
      </c>
      <c r="N22" s="71"/>
    </row>
    <row r="23" spans="1:14" x14ac:dyDescent="0.6">
      <c r="A23" s="4" t="s">
        <v>101</v>
      </c>
      <c r="E23" s="76">
        <v>19</v>
      </c>
      <c r="F23" s="68"/>
      <c r="G23" s="51">
        <v>-60154773</v>
      </c>
      <c r="H23" s="24"/>
      <c r="I23" s="51">
        <v>-14304452</v>
      </c>
      <c r="J23" s="24"/>
      <c r="K23" s="51">
        <v>-53770730</v>
      </c>
      <c r="L23" s="24"/>
      <c r="M23" s="51">
        <v>-14299607</v>
      </c>
      <c r="N23" s="71"/>
    </row>
    <row r="24" spans="1:14" ht="20.5" x14ac:dyDescent="0.65">
      <c r="A24" s="69" t="s">
        <v>111</v>
      </c>
      <c r="E24" s="76"/>
      <c r="F24" s="5"/>
      <c r="G24" s="24">
        <v>225542586</v>
      </c>
      <c r="H24" s="24"/>
      <c r="I24" s="24">
        <v>74249236</v>
      </c>
      <c r="J24" s="24"/>
      <c r="K24" s="24">
        <v>206929941</v>
      </c>
      <c r="L24" s="24"/>
      <c r="M24" s="24">
        <v>80422751</v>
      </c>
      <c r="N24" s="71"/>
    </row>
    <row r="25" spans="1:14" ht="20.5" x14ac:dyDescent="0.65">
      <c r="A25" s="69" t="s">
        <v>102</v>
      </c>
      <c r="B25" s="69"/>
      <c r="E25" s="76"/>
      <c r="F25" s="5"/>
      <c r="G25" s="24"/>
      <c r="H25" s="24"/>
      <c r="I25" s="24"/>
      <c r="J25" s="24"/>
      <c r="K25" s="24"/>
      <c r="L25" s="24"/>
      <c r="M25" s="24"/>
      <c r="N25" s="71"/>
    </row>
    <row r="26" spans="1:14" ht="20.5" x14ac:dyDescent="0.65">
      <c r="A26" s="70"/>
      <c r="B26" s="70" t="s">
        <v>103</v>
      </c>
      <c r="C26" s="70"/>
      <c r="E26" s="76"/>
      <c r="F26" s="5"/>
      <c r="G26" s="24"/>
      <c r="H26" s="24"/>
      <c r="I26" s="24"/>
      <c r="J26" s="24"/>
      <c r="K26" s="24"/>
      <c r="L26" s="24"/>
      <c r="M26" s="24"/>
      <c r="N26" s="71"/>
    </row>
    <row r="27" spans="1:14" x14ac:dyDescent="0.6">
      <c r="C27" s="72" t="s">
        <v>112</v>
      </c>
      <c r="D27" s="71"/>
      <c r="E27" s="76"/>
      <c r="F27" s="5"/>
      <c r="G27" s="24">
        <v>0</v>
      </c>
      <c r="H27" s="24"/>
      <c r="I27" s="24">
        <v>336275720</v>
      </c>
      <c r="J27" s="24"/>
      <c r="K27" s="24">
        <v>3548291</v>
      </c>
      <c r="L27" s="24"/>
      <c r="M27" s="24">
        <v>327155449</v>
      </c>
      <c r="N27" s="71"/>
    </row>
    <row r="28" spans="1:14" x14ac:dyDescent="0.6">
      <c r="C28" s="71" t="s">
        <v>104</v>
      </c>
      <c r="D28" s="71"/>
      <c r="E28" s="76"/>
      <c r="F28" s="5"/>
      <c r="G28" s="24"/>
      <c r="H28" s="24"/>
      <c r="I28" s="24"/>
      <c r="J28" s="24"/>
      <c r="K28" s="24"/>
      <c r="L28" s="24"/>
      <c r="M28" s="24"/>
      <c r="N28" s="71"/>
    </row>
    <row r="29" spans="1:14" x14ac:dyDescent="0.6">
      <c r="D29" s="73" t="s">
        <v>105</v>
      </c>
      <c r="E29" s="5" t="s">
        <v>256</v>
      </c>
      <c r="F29" s="5"/>
      <c r="G29" s="24">
        <v>-31286060</v>
      </c>
      <c r="H29" s="24"/>
      <c r="I29" s="24">
        <v>-8714598</v>
      </c>
      <c r="J29" s="24"/>
      <c r="K29" s="24">
        <v>-25911626</v>
      </c>
      <c r="L29" s="24"/>
      <c r="M29" s="24">
        <v>-8714598</v>
      </c>
      <c r="N29" s="71"/>
    </row>
    <row r="30" spans="1:14" x14ac:dyDescent="0.6">
      <c r="C30" s="71" t="s">
        <v>113</v>
      </c>
      <c r="E30" s="5"/>
      <c r="F30" s="5"/>
      <c r="G30" s="24"/>
      <c r="H30" s="24"/>
      <c r="I30" s="24"/>
      <c r="J30" s="24"/>
      <c r="K30" s="24"/>
      <c r="L30" s="24"/>
      <c r="M30" s="24"/>
      <c r="N30" s="71"/>
    </row>
    <row r="31" spans="1:14" x14ac:dyDescent="0.6">
      <c r="C31" s="71"/>
      <c r="D31" s="78" t="s">
        <v>114</v>
      </c>
      <c r="F31" s="5"/>
      <c r="G31" s="24"/>
      <c r="H31" s="24"/>
      <c r="I31" s="24"/>
      <c r="J31" s="24"/>
      <c r="K31" s="24"/>
      <c r="L31" s="24"/>
      <c r="M31" s="24"/>
      <c r="N31" s="71"/>
    </row>
    <row r="32" spans="1:14" x14ac:dyDescent="0.6">
      <c r="D32" s="79" t="s">
        <v>115</v>
      </c>
      <c r="E32" s="5">
        <v>13</v>
      </c>
      <c r="F32" s="5"/>
      <c r="G32" s="51">
        <v>3943849</v>
      </c>
      <c r="H32" s="24"/>
      <c r="I32" s="51">
        <v>0</v>
      </c>
      <c r="J32" s="24"/>
      <c r="K32" s="51">
        <v>0</v>
      </c>
      <c r="L32" s="24"/>
      <c r="M32" s="51">
        <v>0</v>
      </c>
      <c r="N32" s="71"/>
    </row>
    <row r="33" spans="1:14" x14ac:dyDescent="0.6">
      <c r="B33" s="72"/>
      <c r="C33" s="72" t="s">
        <v>116</v>
      </c>
      <c r="D33" s="71"/>
      <c r="F33" s="5"/>
      <c r="G33" s="24">
        <v>-27342211</v>
      </c>
      <c r="H33" s="24"/>
      <c r="I33" s="24">
        <v>327561122</v>
      </c>
      <c r="J33" s="24"/>
      <c r="K33" s="24">
        <v>-22363335</v>
      </c>
      <c r="L33" s="24"/>
      <c r="M33" s="24">
        <v>318440851</v>
      </c>
      <c r="N33" s="71"/>
    </row>
    <row r="34" spans="1:14" ht="21" thickBot="1" x14ac:dyDescent="0.7">
      <c r="A34" s="1" t="s">
        <v>117</v>
      </c>
      <c r="E34" s="5"/>
      <c r="F34" s="5"/>
      <c r="G34" s="34">
        <v>198200375</v>
      </c>
      <c r="H34" s="24"/>
      <c r="I34" s="34">
        <v>401810358</v>
      </c>
      <c r="J34" s="24"/>
      <c r="K34" s="34">
        <v>184566606</v>
      </c>
      <c r="L34" s="24"/>
      <c r="M34" s="34">
        <v>398863602</v>
      </c>
      <c r="N34" s="71"/>
    </row>
    <row r="35" spans="1:14" ht="21" thickTop="1" x14ac:dyDescent="0.65">
      <c r="A35" s="69"/>
      <c r="E35" s="5"/>
      <c r="F35" s="5"/>
      <c r="G35" s="24"/>
      <c r="H35" s="24"/>
      <c r="I35" s="24"/>
      <c r="J35" s="24"/>
      <c r="K35" s="24"/>
      <c r="L35" s="24"/>
      <c r="M35" s="24"/>
      <c r="N35" s="71"/>
    </row>
    <row r="36" spans="1:14" ht="20.5" x14ac:dyDescent="0.65">
      <c r="A36" s="69"/>
      <c r="E36" s="5"/>
      <c r="F36" s="5"/>
      <c r="G36" s="24"/>
      <c r="H36" s="24"/>
      <c r="I36" s="24"/>
      <c r="J36" s="24"/>
      <c r="K36" s="24"/>
      <c r="L36" s="24"/>
      <c r="M36" s="24"/>
      <c r="N36" s="71"/>
    </row>
    <row r="37" spans="1:14" ht="20.5" x14ac:dyDescent="0.65">
      <c r="A37" s="69"/>
      <c r="E37" s="5"/>
      <c r="F37" s="5"/>
      <c r="G37" s="24"/>
      <c r="H37" s="24"/>
      <c r="I37" s="24"/>
      <c r="J37" s="24"/>
      <c r="K37" s="24"/>
      <c r="L37" s="24"/>
      <c r="M37" s="24"/>
      <c r="N37" s="71"/>
    </row>
    <row r="38" spans="1:14" x14ac:dyDescent="0.6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39" spans="1:14" s="66" customFormat="1" x14ac:dyDescent="0.6">
      <c r="A39" s="170" t="s">
        <v>264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</row>
    <row r="40" spans="1:14" s="66" customFormat="1" x14ac:dyDescent="0.6">
      <c r="A40" s="4" t="s">
        <v>261</v>
      </c>
      <c r="B40" s="4"/>
      <c r="C40" s="4"/>
      <c r="D40" s="37" t="s">
        <v>262</v>
      </c>
      <c r="E40" s="165"/>
      <c r="F40" s="4"/>
      <c r="G40" s="4"/>
      <c r="H40" s="4"/>
      <c r="I40" s="162" t="s">
        <v>265</v>
      </c>
      <c r="J40" s="163"/>
      <c r="K40" s="163"/>
      <c r="L40" s="163"/>
      <c r="M40" s="163"/>
    </row>
    <row r="41" spans="1:14" s="66" customFormat="1" x14ac:dyDescent="0.6">
      <c r="A41" s="170" t="s">
        <v>266</v>
      </c>
      <c r="B41" s="170"/>
      <c r="C41" s="170"/>
      <c r="D41" s="170"/>
      <c r="E41" s="170" t="s">
        <v>267</v>
      </c>
      <c r="F41" s="170"/>
      <c r="G41" s="170"/>
      <c r="H41" s="170"/>
      <c r="I41" s="170"/>
      <c r="J41" s="170"/>
      <c r="K41" s="170"/>
      <c r="L41" s="170"/>
      <c r="M41" s="170"/>
    </row>
    <row r="42" spans="1:14" ht="20.5" x14ac:dyDescent="0.65">
      <c r="A42" s="69"/>
      <c r="E42" s="5"/>
      <c r="F42" s="5"/>
      <c r="G42" s="24"/>
      <c r="H42" s="24"/>
      <c r="I42" s="24"/>
      <c r="J42" s="24"/>
      <c r="K42" s="24"/>
      <c r="L42" s="24"/>
      <c r="M42" s="24"/>
      <c r="N42" s="71"/>
    </row>
    <row r="43" spans="1:14" ht="20.5" x14ac:dyDescent="0.65">
      <c r="A43" s="173" t="str">
        <f>A1</f>
        <v>ASEFA PUBLIC COMPANY LIMITED AND ITS SUBSIDIARIES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71"/>
    </row>
    <row r="44" spans="1:14" ht="20.5" x14ac:dyDescent="0.65">
      <c r="A44" s="173" t="s">
        <v>85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71"/>
    </row>
    <row r="45" spans="1:14" ht="20.5" x14ac:dyDescent="0.65">
      <c r="A45" s="173" t="str">
        <f>A3</f>
        <v>FOR THE YEAR ENDED DECEMBER 31, 2025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71"/>
    </row>
    <row r="46" spans="1:14" x14ac:dyDescent="0.6">
      <c r="A46" s="59"/>
      <c r="B46" s="59"/>
      <c r="C46" s="3"/>
      <c r="D46" s="3"/>
      <c r="E46" s="3"/>
      <c r="F46" s="3"/>
      <c r="G46" s="168" t="str">
        <f>G4</f>
        <v>Unit: Baht</v>
      </c>
      <c r="H46" s="168"/>
      <c r="I46" s="168"/>
      <c r="J46" s="168"/>
      <c r="K46" s="168"/>
      <c r="L46" s="168"/>
      <c r="M46" s="168"/>
      <c r="N46" s="71"/>
    </row>
    <row r="47" spans="1:14" x14ac:dyDescent="0.6">
      <c r="E47" s="60" t="s">
        <v>62</v>
      </c>
      <c r="G47" s="174" t="s">
        <v>4</v>
      </c>
      <c r="H47" s="174"/>
      <c r="I47" s="174"/>
      <c r="J47" s="75"/>
      <c r="K47" s="174" t="s">
        <v>5</v>
      </c>
      <c r="L47" s="174"/>
      <c r="M47" s="174"/>
      <c r="N47" s="71"/>
    </row>
    <row r="48" spans="1:14" x14ac:dyDescent="0.6">
      <c r="E48" s="10" t="s">
        <v>6</v>
      </c>
      <c r="F48" s="61"/>
      <c r="G48" s="62">
        <v>2025</v>
      </c>
      <c r="H48" s="9"/>
      <c r="I48" s="62">
        <v>2024</v>
      </c>
      <c r="J48" s="63"/>
      <c r="K48" s="62">
        <v>2025</v>
      </c>
      <c r="L48" s="21"/>
      <c r="M48" s="62">
        <v>2024</v>
      </c>
      <c r="N48" s="71"/>
    </row>
    <row r="49" spans="1:14" ht="20.5" x14ac:dyDescent="0.65">
      <c r="A49" s="69" t="s">
        <v>118</v>
      </c>
      <c r="E49" s="5"/>
      <c r="F49" s="61"/>
      <c r="G49" s="24"/>
      <c r="H49" s="24"/>
      <c r="I49" s="24"/>
      <c r="J49" s="24"/>
      <c r="K49" s="24"/>
      <c r="L49" s="24"/>
      <c r="M49" s="24"/>
      <c r="N49" s="71"/>
    </row>
    <row r="50" spans="1:14" x14ac:dyDescent="0.6">
      <c r="B50" s="4" t="s">
        <v>106</v>
      </c>
      <c r="E50" s="5"/>
      <c r="F50" s="61"/>
      <c r="G50" s="24">
        <v>219217577</v>
      </c>
      <c r="H50" s="24"/>
      <c r="I50" s="24">
        <v>70395498</v>
      </c>
      <c r="J50" s="24"/>
      <c r="K50" s="24">
        <v>206929941</v>
      </c>
      <c r="L50" s="24"/>
      <c r="M50" s="24">
        <v>80422751</v>
      </c>
      <c r="N50" s="71"/>
    </row>
    <row r="51" spans="1:14" x14ac:dyDescent="0.6">
      <c r="B51" s="71" t="s">
        <v>82</v>
      </c>
      <c r="D51" s="71"/>
      <c r="E51" s="5"/>
      <c r="F51" s="61"/>
      <c r="G51" s="24">
        <v>6325009</v>
      </c>
      <c r="H51" s="24"/>
      <c r="I51" s="24">
        <v>3853738</v>
      </c>
      <c r="J51" s="24"/>
      <c r="K51" s="24">
        <v>0</v>
      </c>
      <c r="L51" s="24"/>
      <c r="M51" s="42">
        <v>0</v>
      </c>
      <c r="N51" s="71"/>
    </row>
    <row r="52" spans="1:14" ht="20.5" thickBot="1" x14ac:dyDescent="0.65">
      <c r="E52" s="5"/>
      <c r="F52" s="61"/>
      <c r="G52" s="34">
        <v>225542586</v>
      </c>
      <c r="H52" s="24"/>
      <c r="I52" s="34">
        <v>74249236</v>
      </c>
      <c r="J52" s="24"/>
      <c r="K52" s="34">
        <v>206929941</v>
      </c>
      <c r="L52" s="24"/>
      <c r="M52" s="34">
        <v>80422751</v>
      </c>
      <c r="N52" s="71"/>
    </row>
    <row r="53" spans="1:14" ht="21" thickTop="1" x14ac:dyDescent="0.65">
      <c r="A53" s="69" t="s">
        <v>119</v>
      </c>
      <c r="E53" s="5"/>
      <c r="F53" s="61"/>
      <c r="G53" s="24"/>
      <c r="H53" s="24"/>
      <c r="I53" s="24"/>
      <c r="J53" s="24"/>
      <c r="K53" s="24"/>
      <c r="L53" s="24"/>
      <c r="M53" s="24"/>
      <c r="N53" s="71"/>
    </row>
    <row r="54" spans="1:14" x14ac:dyDescent="0.6">
      <c r="B54" s="4" t="s">
        <v>106</v>
      </c>
      <c r="E54" s="5"/>
      <c r="F54" s="61"/>
      <c r="G54" s="24">
        <v>194025140</v>
      </c>
      <c r="H54" s="24"/>
      <c r="I54" s="24">
        <v>397956620</v>
      </c>
      <c r="J54" s="24"/>
      <c r="K54" s="24">
        <v>184566606</v>
      </c>
      <c r="L54" s="24"/>
      <c r="M54" s="24">
        <v>398863602</v>
      </c>
      <c r="N54" s="71"/>
    </row>
    <row r="55" spans="1:14" x14ac:dyDescent="0.6">
      <c r="B55" s="71" t="s">
        <v>82</v>
      </c>
      <c r="D55" s="71"/>
      <c r="E55" s="5"/>
      <c r="F55" s="61"/>
      <c r="G55" s="24">
        <v>4175235</v>
      </c>
      <c r="H55" s="24"/>
      <c r="I55" s="24">
        <v>3853738</v>
      </c>
      <c r="J55" s="24"/>
      <c r="K55" s="24">
        <v>0</v>
      </c>
      <c r="L55" s="24"/>
      <c r="M55" s="24">
        <v>0</v>
      </c>
      <c r="N55" s="71"/>
    </row>
    <row r="56" spans="1:14" ht="20.5" thickBot="1" x14ac:dyDescent="0.65">
      <c r="E56" s="5"/>
      <c r="F56" s="61"/>
      <c r="G56" s="34">
        <v>198200375</v>
      </c>
      <c r="H56" s="24"/>
      <c r="I56" s="34">
        <v>401810358</v>
      </c>
      <c r="J56" s="24"/>
      <c r="K56" s="34">
        <v>184566606</v>
      </c>
      <c r="L56" s="24"/>
      <c r="M56" s="34">
        <v>398863602</v>
      </c>
      <c r="N56" s="71"/>
    </row>
    <row r="57" spans="1:14" ht="21" thickTop="1" x14ac:dyDescent="0.65">
      <c r="A57" s="69" t="s">
        <v>107</v>
      </c>
      <c r="E57" s="5"/>
      <c r="F57" s="61"/>
      <c r="H57" s="24"/>
      <c r="J57" s="24"/>
      <c r="L57" s="24"/>
      <c r="N57" s="71"/>
    </row>
    <row r="58" spans="1:14" ht="20.5" thickBot="1" x14ac:dyDescent="0.65">
      <c r="B58" s="4" t="s">
        <v>106</v>
      </c>
      <c r="E58" s="68" t="s">
        <v>253</v>
      </c>
      <c r="F58" s="61"/>
      <c r="G58" s="35">
        <v>0.41920030203912789</v>
      </c>
      <c r="H58" s="24"/>
      <c r="I58" s="35">
        <v>0.13283465198397654</v>
      </c>
      <c r="J58" s="24"/>
      <c r="K58" s="35">
        <v>0.39570318655670078</v>
      </c>
      <c r="L58" s="24"/>
      <c r="M58" s="35">
        <v>0.15175584297562611</v>
      </c>
      <c r="N58" s="71"/>
    </row>
    <row r="59" spans="1:14" ht="20.5" thickTop="1" x14ac:dyDescent="0.6">
      <c r="E59" s="68"/>
      <c r="F59" s="61"/>
      <c r="G59" s="8"/>
      <c r="H59" s="24"/>
      <c r="I59" s="8"/>
      <c r="J59" s="24"/>
      <c r="K59" s="8"/>
      <c r="L59" s="24"/>
      <c r="M59" s="8"/>
      <c r="N59" s="71"/>
    </row>
    <row r="60" spans="1:14" x14ac:dyDescent="0.6">
      <c r="A60" s="4" t="s">
        <v>108</v>
      </c>
      <c r="F60" s="61"/>
      <c r="G60" s="8"/>
      <c r="H60" s="24"/>
      <c r="I60" s="8"/>
      <c r="J60" s="24"/>
      <c r="K60" s="8"/>
      <c r="L60" s="24"/>
      <c r="M60" s="8"/>
      <c r="N60" s="71"/>
    </row>
    <row r="61" spans="1:14" ht="20.5" thickBot="1" x14ac:dyDescent="0.65">
      <c r="B61" s="4" t="s">
        <v>109</v>
      </c>
      <c r="E61" s="68" t="s">
        <v>253</v>
      </c>
      <c r="F61" s="61"/>
      <c r="G61" s="33">
        <v>522942316.43835592</v>
      </c>
      <c r="H61" s="24"/>
      <c r="I61" s="33">
        <v>529948300</v>
      </c>
      <c r="J61" s="24"/>
      <c r="K61" s="33">
        <v>522942316.43835592</v>
      </c>
      <c r="L61" s="24"/>
      <c r="M61" s="33">
        <v>529948300</v>
      </c>
      <c r="N61" s="71"/>
    </row>
    <row r="62" spans="1:14" ht="20.5" thickTop="1" x14ac:dyDescent="0.6">
      <c r="E62" s="74"/>
      <c r="F62" s="61"/>
      <c r="G62" s="24"/>
      <c r="H62" s="24"/>
      <c r="I62" s="24"/>
      <c r="J62" s="24"/>
      <c r="K62" s="24"/>
      <c r="L62" s="24"/>
      <c r="M62" s="8"/>
      <c r="N62" s="71"/>
    </row>
    <row r="63" spans="1:14" x14ac:dyDescent="0.6">
      <c r="E63" s="74"/>
      <c r="F63" s="61"/>
      <c r="G63" s="24"/>
      <c r="H63" s="24"/>
      <c r="I63" s="24"/>
      <c r="J63" s="24"/>
      <c r="K63" s="24"/>
      <c r="L63" s="24"/>
      <c r="M63" s="8"/>
      <c r="N63" s="71"/>
    </row>
    <row r="64" spans="1:14" x14ac:dyDescent="0.6">
      <c r="E64" s="74"/>
      <c r="F64" s="61"/>
      <c r="G64" s="24"/>
      <c r="H64" s="24"/>
      <c r="I64" s="24"/>
      <c r="J64" s="24"/>
      <c r="K64" s="24"/>
      <c r="L64" s="24"/>
      <c r="M64" s="8"/>
      <c r="N64" s="71"/>
    </row>
    <row r="65" spans="1:14" x14ac:dyDescent="0.6">
      <c r="E65" s="74"/>
      <c r="F65" s="61"/>
      <c r="G65" s="24"/>
      <c r="H65" s="24"/>
      <c r="I65" s="24"/>
      <c r="J65" s="24"/>
      <c r="K65" s="24"/>
      <c r="L65" s="24"/>
      <c r="M65" s="8"/>
      <c r="N65" s="71"/>
    </row>
    <row r="66" spans="1:14" x14ac:dyDescent="0.6">
      <c r="E66" s="74"/>
      <c r="F66" s="61"/>
      <c r="G66" s="24"/>
      <c r="H66" s="24"/>
      <c r="I66" s="24"/>
      <c r="J66" s="24"/>
      <c r="K66" s="24"/>
      <c r="L66" s="24"/>
      <c r="M66" s="8"/>
      <c r="N66" s="71"/>
    </row>
    <row r="67" spans="1:14" x14ac:dyDescent="0.6">
      <c r="E67" s="74"/>
      <c r="F67" s="61"/>
      <c r="G67" s="24"/>
      <c r="H67" s="24"/>
      <c r="I67" s="24"/>
      <c r="J67" s="24"/>
      <c r="K67" s="24"/>
      <c r="L67" s="24"/>
      <c r="M67" s="8"/>
      <c r="N67" s="71"/>
    </row>
    <row r="68" spans="1:14" x14ac:dyDescent="0.6">
      <c r="E68" s="74"/>
      <c r="F68" s="61"/>
      <c r="G68" s="24"/>
      <c r="H68" s="24"/>
      <c r="I68" s="24"/>
      <c r="J68" s="24"/>
      <c r="K68" s="24"/>
      <c r="L68" s="24"/>
      <c r="M68" s="8"/>
      <c r="N68" s="71"/>
    </row>
    <row r="69" spans="1:14" x14ac:dyDescent="0.6">
      <c r="E69" s="74"/>
      <c r="F69" s="61"/>
      <c r="G69" s="24"/>
      <c r="H69" s="24"/>
      <c r="I69" s="24"/>
      <c r="J69" s="24"/>
      <c r="K69" s="24"/>
      <c r="L69" s="24"/>
      <c r="M69" s="8"/>
      <c r="N69" s="71"/>
    </row>
    <row r="70" spans="1:14" x14ac:dyDescent="0.6">
      <c r="E70" s="74"/>
      <c r="F70" s="61"/>
      <c r="G70" s="24"/>
      <c r="H70" s="24"/>
      <c r="I70" s="24"/>
      <c r="J70" s="24"/>
      <c r="K70" s="24"/>
      <c r="L70" s="24"/>
      <c r="M70" s="8"/>
      <c r="N70" s="71"/>
    </row>
    <row r="71" spans="1:14" x14ac:dyDescent="0.6">
      <c r="E71" s="74"/>
      <c r="F71" s="61"/>
      <c r="G71" s="24"/>
      <c r="H71" s="24"/>
      <c r="I71" s="24"/>
      <c r="J71" s="24"/>
      <c r="K71" s="24"/>
      <c r="L71" s="24"/>
      <c r="M71" s="8"/>
      <c r="N71" s="71"/>
    </row>
    <row r="72" spans="1:14" x14ac:dyDescent="0.6">
      <c r="E72" s="74"/>
      <c r="F72" s="61"/>
      <c r="G72" s="24"/>
      <c r="H72" s="24"/>
      <c r="I72" s="24"/>
      <c r="J72" s="24"/>
      <c r="K72" s="24"/>
      <c r="L72" s="24"/>
      <c r="M72" s="8"/>
      <c r="N72" s="71"/>
    </row>
    <row r="73" spans="1:14" x14ac:dyDescent="0.6">
      <c r="E73" s="74"/>
      <c r="F73" s="61"/>
      <c r="G73" s="24"/>
      <c r="H73" s="24"/>
      <c r="I73" s="24"/>
      <c r="J73" s="24"/>
      <c r="K73" s="24"/>
      <c r="L73" s="24"/>
      <c r="M73" s="8"/>
      <c r="N73" s="71"/>
    </row>
    <row r="74" spans="1:14" x14ac:dyDescent="0.6">
      <c r="E74" s="74"/>
      <c r="F74" s="61"/>
      <c r="G74" s="24"/>
      <c r="H74" s="24"/>
      <c r="I74" s="24"/>
      <c r="J74" s="24"/>
      <c r="K74" s="24"/>
      <c r="L74" s="24"/>
      <c r="M74" s="8"/>
      <c r="N74" s="71"/>
    </row>
    <row r="75" spans="1:14" x14ac:dyDescent="0.6">
      <c r="E75" s="74"/>
      <c r="F75" s="61"/>
      <c r="G75" s="24"/>
      <c r="H75" s="24"/>
      <c r="I75" s="24"/>
      <c r="J75" s="24"/>
      <c r="K75" s="24"/>
      <c r="L75" s="24"/>
      <c r="M75" s="8"/>
      <c r="N75" s="71"/>
    </row>
    <row r="76" spans="1:14" x14ac:dyDescent="0.6">
      <c r="E76" s="74"/>
      <c r="F76" s="74"/>
      <c r="G76" s="24"/>
      <c r="H76" s="24"/>
      <c r="I76" s="24"/>
      <c r="J76" s="24"/>
      <c r="K76" s="24"/>
      <c r="L76" s="24"/>
      <c r="M76" s="8"/>
      <c r="N76" s="71"/>
    </row>
    <row r="77" spans="1:14" x14ac:dyDescent="0.6">
      <c r="E77" s="74"/>
      <c r="F77" s="74"/>
      <c r="G77" s="24"/>
      <c r="H77" s="24"/>
      <c r="I77" s="24"/>
      <c r="J77" s="24"/>
      <c r="K77" s="24"/>
      <c r="L77" s="24"/>
      <c r="M77" s="8"/>
      <c r="N77" s="71"/>
    </row>
    <row r="78" spans="1:14" x14ac:dyDescent="0.6">
      <c r="E78" s="74"/>
      <c r="F78" s="74"/>
      <c r="G78" s="24"/>
      <c r="H78" s="24"/>
      <c r="I78" s="24"/>
      <c r="J78" s="24"/>
      <c r="K78" s="24"/>
      <c r="L78" s="24"/>
      <c r="M78" s="8"/>
      <c r="N78" s="71"/>
    </row>
    <row r="79" spans="1:14" x14ac:dyDescent="0.6">
      <c r="E79" s="74"/>
      <c r="F79" s="74"/>
      <c r="G79" s="24"/>
      <c r="H79" s="24"/>
      <c r="I79" s="24"/>
      <c r="J79" s="24"/>
      <c r="K79" s="24"/>
      <c r="L79" s="24"/>
      <c r="M79" s="8"/>
      <c r="N79" s="71"/>
    </row>
    <row r="80" spans="1:14" s="66" customFormat="1" x14ac:dyDescent="0.6">
      <c r="A80" s="170" t="s">
        <v>264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</row>
    <row r="81" spans="1:14" s="66" customFormat="1" x14ac:dyDescent="0.6">
      <c r="A81" s="4" t="s">
        <v>261</v>
      </c>
      <c r="B81" s="4"/>
      <c r="C81" s="4"/>
      <c r="D81" s="37" t="s">
        <v>262</v>
      </c>
      <c r="E81" s="165"/>
      <c r="F81" s="4"/>
      <c r="G81" s="4"/>
      <c r="H81" s="4"/>
      <c r="I81" s="162" t="s">
        <v>265</v>
      </c>
      <c r="J81" s="163"/>
      <c r="K81" s="163"/>
      <c r="L81" s="163"/>
      <c r="M81" s="163"/>
    </row>
    <row r="82" spans="1:14" s="66" customFormat="1" x14ac:dyDescent="0.6">
      <c r="A82" s="170" t="s">
        <v>266</v>
      </c>
      <c r="B82" s="170"/>
      <c r="C82" s="170"/>
      <c r="D82" s="170"/>
      <c r="E82" s="170" t="s">
        <v>267</v>
      </c>
      <c r="F82" s="170"/>
      <c r="G82" s="170"/>
      <c r="H82" s="170"/>
      <c r="I82" s="170"/>
      <c r="J82" s="170"/>
      <c r="K82" s="170"/>
      <c r="L82" s="170"/>
      <c r="M82" s="170"/>
    </row>
    <row r="83" spans="1:14" x14ac:dyDescent="0.6">
      <c r="E83" s="4"/>
      <c r="F83" s="4"/>
      <c r="G83" s="4"/>
      <c r="H83" s="4"/>
      <c r="I83" s="4"/>
      <c r="J83" s="4"/>
      <c r="K83" s="4"/>
      <c r="L83" s="4"/>
      <c r="M83" s="4"/>
      <c r="N83" s="71"/>
    </row>
    <row r="84" spans="1:14" x14ac:dyDescent="0.6">
      <c r="E84" s="4"/>
      <c r="F84" s="4"/>
      <c r="G84" s="8"/>
      <c r="I84" s="8"/>
      <c r="K84" s="8"/>
      <c r="M84" s="8"/>
      <c r="N84" s="71"/>
    </row>
    <row r="85" spans="1:14" x14ac:dyDescent="0.6">
      <c r="N85" s="71"/>
    </row>
    <row r="112" spans="5:14" x14ac:dyDescent="0.6">
      <c r="E112" s="74"/>
      <c r="F112" s="61"/>
      <c r="G112" s="24"/>
      <c r="H112" s="24"/>
      <c r="I112" s="24"/>
      <c r="J112" s="24"/>
      <c r="K112" s="24"/>
      <c r="L112" s="24"/>
      <c r="M112" s="8"/>
      <c r="N112" s="71"/>
    </row>
    <row r="113" spans="5:14" x14ac:dyDescent="0.6">
      <c r="E113" s="74"/>
      <c r="F113" s="61"/>
      <c r="G113" s="24"/>
      <c r="H113" s="24"/>
      <c r="I113" s="24"/>
      <c r="J113" s="24"/>
      <c r="K113" s="24"/>
      <c r="L113" s="24"/>
      <c r="M113" s="8"/>
      <c r="N113" s="71"/>
    </row>
    <row r="114" spans="5:14" x14ac:dyDescent="0.6">
      <c r="E114" s="74"/>
      <c r="F114" s="74"/>
      <c r="G114" s="24"/>
      <c r="H114" s="24"/>
      <c r="I114" s="24"/>
      <c r="J114" s="24"/>
      <c r="K114" s="24"/>
      <c r="L114" s="24"/>
      <c r="M114" s="8"/>
      <c r="N114" s="71"/>
    </row>
  </sheetData>
  <mergeCells count="17">
    <mergeCell ref="A1:M1"/>
    <mergeCell ref="A2:M2"/>
    <mergeCell ref="A3:M3"/>
    <mergeCell ref="G5:I5"/>
    <mergeCell ref="K5:M5"/>
    <mergeCell ref="G4:M4"/>
    <mergeCell ref="A45:M45"/>
    <mergeCell ref="A38:M38"/>
    <mergeCell ref="A41:M41"/>
    <mergeCell ref="A39:M39"/>
    <mergeCell ref="A82:M82"/>
    <mergeCell ref="G47:I47"/>
    <mergeCell ref="K47:M47"/>
    <mergeCell ref="G46:M46"/>
    <mergeCell ref="A80:M80"/>
    <mergeCell ref="A43:M43"/>
    <mergeCell ref="A44:M44"/>
  </mergeCells>
  <pageMargins left="0.98425196850393704" right="0.39370078740157483" top="0.78740157480314965" bottom="0.39370078740157483" header="0.39370078740157483" footer="0.19685039370078741"/>
  <pageSetup paperSize="9" scale="85" firstPageNumber="1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2" max="12" man="1"/>
  </rowBreaks>
  <ignoredErrors>
    <ignoredError sqref="E7:E10 E12" twoDigitTextYear="1"/>
    <ignoredError sqref="E11" twoDigitTextYear="1" numberStoredAsText="1"/>
    <ignoredError sqref="E29 E58 E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0616-9C54-4BEC-B13D-1D477A5CCFFC}">
  <dimension ref="A1:AH41"/>
  <sheetViews>
    <sheetView view="pageBreakPreview" zoomScale="70" zoomScaleNormal="70" zoomScaleSheetLayoutView="70" workbookViewId="0">
      <selection activeCell="D45" sqref="D45"/>
    </sheetView>
  </sheetViews>
  <sheetFormatPr defaultColWidth="9.09765625" defaultRowHeight="20.9" customHeight="1" x14ac:dyDescent="0.6"/>
  <cols>
    <col min="1" max="1" width="8.59765625" style="85" customWidth="1"/>
    <col min="2" max="2" width="26.69921875" style="85" customWidth="1"/>
    <col min="3" max="3" width="6.8984375" style="85" customWidth="1"/>
    <col min="4" max="4" width="0.8984375" style="85" customWidth="1"/>
    <col min="5" max="5" width="14.59765625" style="116" customWidth="1"/>
    <col min="6" max="6" width="0.69921875" style="116" customWidth="1"/>
    <col min="7" max="7" width="13.8984375" style="116" customWidth="1"/>
    <col min="8" max="8" width="0.8984375" style="116" customWidth="1"/>
    <col min="9" max="9" width="13.09765625" style="116" customWidth="1"/>
    <col min="10" max="10" width="0.8984375" style="116" customWidth="1"/>
    <col min="11" max="11" width="15.3984375" style="116" customWidth="1"/>
    <col min="12" max="12" width="0.69921875" style="116" customWidth="1"/>
    <col min="13" max="13" width="12.69921875" style="116" customWidth="1"/>
    <col min="14" max="14" width="0.8984375" style="116" customWidth="1"/>
    <col min="15" max="15" width="12.69921875" style="121" customWidth="1"/>
    <col min="16" max="16" width="0.8984375" style="121" customWidth="1"/>
    <col min="17" max="17" width="13.3984375" style="121" customWidth="1"/>
    <col min="18" max="18" width="0.69921875" style="121" customWidth="1"/>
    <col min="19" max="19" width="13.3984375" style="116" customWidth="1"/>
    <col min="20" max="20" width="0.8984375" style="121" customWidth="1"/>
    <col min="21" max="21" width="17.3984375" style="116" customWidth="1"/>
    <col min="22" max="22" width="0.69921875" style="121" customWidth="1"/>
    <col min="23" max="23" width="17.3984375" style="116" customWidth="1"/>
    <col min="24" max="24" width="0.69921875" style="121" customWidth="1"/>
    <col min="25" max="25" width="17.3984375" style="116" customWidth="1"/>
    <col min="26" max="26" width="0.69921875" style="121" customWidth="1"/>
    <col min="27" max="27" width="17.3984375" style="116" customWidth="1"/>
    <col min="28" max="28" width="0.69921875" style="121" customWidth="1"/>
    <col min="29" max="29" width="17.8984375" style="116" customWidth="1"/>
    <col min="30" max="30" width="0.69921875" style="116" customWidth="1"/>
    <col min="31" max="31" width="16.09765625" style="116" customWidth="1"/>
    <col min="32" max="32" width="0.69921875" style="116" customWidth="1"/>
    <col min="33" max="33" width="17.8984375" style="116" customWidth="1"/>
    <col min="34" max="34" width="9.09765625" style="155"/>
    <col min="35" max="16384" width="9.09765625" style="85"/>
  </cols>
  <sheetData>
    <row r="1" spans="1:34" s="80" customFormat="1" ht="20.9" customHeight="1" x14ac:dyDescent="0.65">
      <c r="A1" s="177" t="str">
        <f>FSe!A1</f>
        <v>ASEFA PUBLIC COMPANY LIMITED AND ITS SUBSIDIARIES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81"/>
      <c r="AG1" s="81"/>
      <c r="AH1" s="154"/>
    </row>
    <row r="2" spans="1:34" s="80" customFormat="1" ht="20.9" customHeight="1" x14ac:dyDescent="0.65">
      <c r="A2" s="177" t="s">
        <v>120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81"/>
      <c r="AG2" s="81"/>
      <c r="AH2" s="154"/>
    </row>
    <row r="3" spans="1:34" s="80" customFormat="1" ht="20.9" customHeight="1" x14ac:dyDescent="0.65">
      <c r="A3" s="82" t="str">
        <f>+PLe!A3</f>
        <v>FOR THE YEAR ENDED DECEMBER 31, 2025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154"/>
    </row>
    <row r="4" spans="1:34" ht="20.9" customHeight="1" x14ac:dyDescent="0.65">
      <c r="A4" s="84"/>
      <c r="B4" s="84"/>
      <c r="C4" s="84"/>
      <c r="D4" s="84"/>
      <c r="E4" s="178" t="str">
        <f>PLe!G4</f>
        <v>Unit: Baht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54"/>
    </row>
    <row r="5" spans="1:34" ht="20.9" customHeight="1" x14ac:dyDescent="0.65">
      <c r="A5" s="86"/>
      <c r="B5" s="86"/>
      <c r="C5" s="86"/>
      <c r="E5" s="178" t="s">
        <v>4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54"/>
    </row>
    <row r="6" spans="1:34" ht="20.149999999999999" customHeight="1" x14ac:dyDescent="0.65">
      <c r="A6" s="86"/>
      <c r="B6" s="86"/>
      <c r="C6" s="86"/>
      <c r="E6" s="87"/>
      <c r="F6" s="87"/>
      <c r="G6" s="87"/>
      <c r="H6" s="87"/>
      <c r="I6" s="87"/>
      <c r="J6" s="87"/>
      <c r="K6" s="87"/>
      <c r="L6" s="87"/>
      <c r="M6" s="88"/>
      <c r="N6" s="88"/>
      <c r="O6" s="88"/>
      <c r="P6" s="88"/>
      <c r="Q6" s="88"/>
      <c r="R6" s="87"/>
      <c r="S6" s="87"/>
      <c r="T6" s="87"/>
      <c r="U6" s="176" t="s">
        <v>79</v>
      </c>
      <c r="V6" s="176"/>
      <c r="W6" s="176"/>
      <c r="X6" s="176"/>
      <c r="Y6" s="176"/>
      <c r="Z6" s="176"/>
      <c r="AA6" s="176"/>
      <c r="AB6" s="89"/>
      <c r="AC6" s="89"/>
      <c r="AD6" s="87"/>
      <c r="AE6" s="87"/>
      <c r="AF6" s="87"/>
      <c r="AG6" s="87"/>
      <c r="AH6" s="154"/>
    </row>
    <row r="7" spans="1:34" ht="20.149999999999999" customHeight="1" x14ac:dyDescent="0.65">
      <c r="A7" s="86"/>
      <c r="B7" s="86"/>
      <c r="C7" s="86"/>
      <c r="E7" s="90"/>
      <c r="F7" s="90"/>
      <c r="G7" s="90"/>
      <c r="H7" s="90"/>
      <c r="I7" s="90"/>
      <c r="J7" s="90"/>
      <c r="K7" s="90"/>
      <c r="L7" s="90"/>
      <c r="M7" s="178" t="s">
        <v>73</v>
      </c>
      <c r="N7" s="178"/>
      <c r="O7" s="178"/>
      <c r="P7" s="178"/>
      <c r="Q7" s="178"/>
      <c r="R7" s="87"/>
      <c r="S7" s="91"/>
      <c r="T7" s="87"/>
      <c r="U7" s="179" t="s">
        <v>121</v>
      </c>
      <c r="V7" s="179"/>
      <c r="W7" s="179"/>
      <c r="X7" s="179"/>
      <c r="Y7" s="179"/>
      <c r="Z7" s="92"/>
      <c r="AA7" s="92"/>
      <c r="AB7" s="87"/>
      <c r="AC7" s="90"/>
      <c r="AD7" s="90"/>
      <c r="AE7" s="90"/>
      <c r="AF7" s="90"/>
      <c r="AG7" s="90"/>
      <c r="AH7" s="154"/>
    </row>
    <row r="8" spans="1:34" ht="28.4" customHeight="1" x14ac:dyDescent="0.65">
      <c r="A8" s="86"/>
      <c r="B8" s="86"/>
      <c r="C8" s="86"/>
      <c r="E8" s="180" t="s">
        <v>122</v>
      </c>
      <c r="F8" s="94"/>
      <c r="G8" s="182" t="s">
        <v>67</v>
      </c>
      <c r="H8" s="90"/>
      <c r="I8" s="180" t="s">
        <v>123</v>
      </c>
      <c r="J8" s="90"/>
      <c r="K8" s="180" t="s">
        <v>124</v>
      </c>
      <c r="L8" s="90"/>
      <c r="M8" s="184" t="s">
        <v>74</v>
      </c>
      <c r="N8" s="184"/>
      <c r="O8" s="184"/>
      <c r="P8" s="87"/>
      <c r="Q8" s="87"/>
      <c r="R8" s="87"/>
      <c r="S8" s="91"/>
      <c r="T8" s="87"/>
      <c r="U8" s="185" t="s">
        <v>125</v>
      </c>
      <c r="V8" s="91"/>
      <c r="W8" s="187" t="s">
        <v>126</v>
      </c>
      <c r="X8" s="95"/>
      <c r="Y8" s="187" t="s">
        <v>127</v>
      </c>
      <c r="Z8" s="95"/>
      <c r="AA8" s="185" t="s">
        <v>128</v>
      </c>
      <c r="AB8" s="87"/>
      <c r="AC8" s="185" t="s">
        <v>129</v>
      </c>
      <c r="AD8" s="90"/>
      <c r="AE8" s="188" t="s">
        <v>130</v>
      </c>
      <c r="AF8" s="90"/>
      <c r="AG8" s="190" t="s">
        <v>131</v>
      </c>
      <c r="AH8" s="154"/>
    </row>
    <row r="9" spans="1:34" ht="26.15" customHeight="1" x14ac:dyDescent="0.65">
      <c r="A9" s="96"/>
      <c r="B9" s="96"/>
      <c r="C9" s="96"/>
      <c r="E9" s="180"/>
      <c r="F9" s="94"/>
      <c r="G9" s="182"/>
      <c r="H9" s="97"/>
      <c r="I9" s="180"/>
      <c r="J9" s="97"/>
      <c r="K9" s="180"/>
      <c r="L9" s="97"/>
      <c r="M9" s="192" t="s">
        <v>132</v>
      </c>
      <c r="N9" s="97"/>
      <c r="O9" s="194" t="s">
        <v>76</v>
      </c>
      <c r="P9" s="97"/>
      <c r="Q9" s="87"/>
      <c r="R9" s="97"/>
      <c r="S9" s="185" t="s">
        <v>78</v>
      </c>
      <c r="T9" s="97"/>
      <c r="U9" s="185"/>
      <c r="V9" s="97"/>
      <c r="W9" s="185"/>
      <c r="X9" s="97"/>
      <c r="Y9" s="185"/>
      <c r="Z9" s="97"/>
      <c r="AA9" s="185"/>
      <c r="AB9" s="97"/>
      <c r="AC9" s="185"/>
      <c r="AD9" s="97"/>
      <c r="AE9" s="188"/>
      <c r="AF9" s="97"/>
      <c r="AG9" s="190"/>
      <c r="AH9" s="154"/>
    </row>
    <row r="10" spans="1:34" ht="26.15" customHeight="1" x14ac:dyDescent="0.65">
      <c r="C10" s="98" t="s">
        <v>6</v>
      </c>
      <c r="E10" s="181"/>
      <c r="F10" s="94"/>
      <c r="G10" s="183"/>
      <c r="H10" s="97"/>
      <c r="I10" s="181"/>
      <c r="J10" s="97"/>
      <c r="K10" s="181"/>
      <c r="L10" s="97"/>
      <c r="M10" s="193"/>
      <c r="N10" s="97"/>
      <c r="O10" s="181"/>
      <c r="P10" s="97"/>
      <c r="Q10" s="99" t="s">
        <v>77</v>
      </c>
      <c r="R10" s="97"/>
      <c r="S10" s="186"/>
      <c r="T10" s="97"/>
      <c r="U10" s="186"/>
      <c r="V10" s="97"/>
      <c r="W10" s="186"/>
      <c r="X10" s="97"/>
      <c r="Y10" s="186"/>
      <c r="Z10" s="97"/>
      <c r="AA10" s="186"/>
      <c r="AB10" s="97"/>
      <c r="AC10" s="186"/>
      <c r="AD10" s="97"/>
      <c r="AE10" s="189"/>
      <c r="AF10" s="97"/>
      <c r="AG10" s="191"/>
      <c r="AH10" s="154"/>
    </row>
    <row r="11" spans="1:34" ht="20.9" customHeight="1" x14ac:dyDescent="0.65">
      <c r="A11" s="100" t="str">
        <f>'SE.E.only'!A11</f>
        <v>Balance as at January 1, 2024</v>
      </c>
      <c r="B11" s="101"/>
      <c r="C11" s="102"/>
      <c r="E11" s="103">
        <v>545648300</v>
      </c>
      <c r="F11" s="103"/>
      <c r="G11" s="103">
        <v>386702910</v>
      </c>
      <c r="H11" s="103"/>
      <c r="I11" s="103">
        <v>1981036</v>
      </c>
      <c r="J11" s="103"/>
      <c r="K11" s="103">
        <v>-280450</v>
      </c>
      <c r="L11" s="103"/>
      <c r="M11" s="103">
        <v>55000000</v>
      </c>
      <c r="N11" s="103"/>
      <c r="O11" s="103">
        <v>59856846</v>
      </c>
      <c r="P11" s="103"/>
      <c r="Q11" s="103">
        <v>619642185</v>
      </c>
      <c r="R11" s="103"/>
      <c r="S11" s="103">
        <v>-59856846</v>
      </c>
      <c r="T11" s="103"/>
      <c r="U11" s="103">
        <v>0</v>
      </c>
      <c r="V11" s="103"/>
      <c r="W11" s="103">
        <v>0</v>
      </c>
      <c r="X11" s="103"/>
      <c r="Y11" s="103">
        <v>0</v>
      </c>
      <c r="Z11" s="103"/>
      <c r="AA11" s="104">
        <v>0</v>
      </c>
      <c r="AB11" s="103"/>
      <c r="AC11" s="104">
        <v>1608693981</v>
      </c>
      <c r="AD11" s="103"/>
      <c r="AE11" s="103">
        <v>-30060942</v>
      </c>
      <c r="AF11" s="103"/>
      <c r="AG11" s="104">
        <v>1578633039</v>
      </c>
      <c r="AH11" s="154"/>
    </row>
    <row r="12" spans="1:34" ht="20.5" customHeight="1" x14ac:dyDescent="0.65">
      <c r="A12" s="106" t="s">
        <v>133</v>
      </c>
      <c r="B12" s="101"/>
      <c r="C12" s="102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4"/>
      <c r="AB12" s="103"/>
      <c r="AC12" s="103"/>
      <c r="AD12" s="103"/>
      <c r="AE12" s="103"/>
      <c r="AF12" s="103"/>
      <c r="AG12" s="104"/>
      <c r="AH12" s="154"/>
    </row>
    <row r="13" spans="1:34" ht="20.9" customHeight="1" x14ac:dyDescent="0.65">
      <c r="A13" s="107" t="s">
        <v>134</v>
      </c>
      <c r="C13" s="102">
        <v>29</v>
      </c>
      <c r="E13" s="103">
        <v>0</v>
      </c>
      <c r="F13" s="103"/>
      <c r="G13" s="103">
        <v>0</v>
      </c>
      <c r="H13" s="103"/>
      <c r="I13" s="103">
        <v>0</v>
      </c>
      <c r="J13" s="103"/>
      <c r="K13" s="103">
        <v>0</v>
      </c>
      <c r="L13" s="103"/>
      <c r="M13" s="103">
        <v>0</v>
      </c>
      <c r="N13" s="103"/>
      <c r="O13" s="103">
        <v>0</v>
      </c>
      <c r="P13" s="103"/>
      <c r="Q13" s="103">
        <v>-100690177</v>
      </c>
      <c r="R13" s="103"/>
      <c r="S13" s="103">
        <v>0</v>
      </c>
      <c r="T13" s="103"/>
      <c r="U13" s="103">
        <v>0</v>
      </c>
      <c r="V13" s="103"/>
      <c r="W13" s="103">
        <v>0</v>
      </c>
      <c r="X13" s="103"/>
      <c r="Y13" s="103">
        <v>0</v>
      </c>
      <c r="Z13" s="103"/>
      <c r="AA13" s="104">
        <v>0</v>
      </c>
      <c r="AB13" s="103"/>
      <c r="AC13" s="104">
        <v>-100690177</v>
      </c>
      <c r="AD13" s="103"/>
      <c r="AE13" s="103">
        <v>0</v>
      </c>
      <c r="AF13" s="103"/>
      <c r="AG13" s="104">
        <v>-100690177</v>
      </c>
      <c r="AH13" s="154"/>
    </row>
    <row r="14" spans="1:34" ht="20.9" customHeight="1" x14ac:dyDescent="0.65">
      <c r="A14" s="107" t="s">
        <v>135</v>
      </c>
      <c r="C14" s="102"/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0</v>
      </c>
      <c r="L14" s="103"/>
      <c r="M14" s="103">
        <v>0</v>
      </c>
      <c r="N14" s="103"/>
      <c r="O14" s="103">
        <v>0</v>
      </c>
      <c r="P14" s="103"/>
      <c r="Q14" s="103">
        <v>0</v>
      </c>
      <c r="R14" s="103"/>
      <c r="S14" s="103">
        <v>0</v>
      </c>
      <c r="T14" s="103"/>
      <c r="U14" s="103">
        <v>0</v>
      </c>
      <c r="V14" s="103"/>
      <c r="W14" s="103">
        <v>0</v>
      </c>
      <c r="X14" s="103"/>
      <c r="Y14" s="103">
        <v>0</v>
      </c>
      <c r="Z14" s="103"/>
      <c r="AA14" s="104">
        <v>0</v>
      </c>
      <c r="AB14" s="103"/>
      <c r="AC14" s="104">
        <v>0</v>
      </c>
      <c r="AD14" s="103"/>
      <c r="AE14" s="103">
        <v>1812500</v>
      </c>
      <c r="AF14" s="103"/>
      <c r="AG14" s="104">
        <v>1812500</v>
      </c>
      <c r="AH14" s="154"/>
    </row>
    <row r="15" spans="1:34" ht="20.9" customHeight="1" x14ac:dyDescent="0.65">
      <c r="A15" s="109" t="s">
        <v>137</v>
      </c>
      <c r="C15" s="102"/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0</v>
      </c>
      <c r="N15" s="103"/>
      <c r="O15" s="103">
        <v>0</v>
      </c>
      <c r="P15" s="103"/>
      <c r="Q15" s="103">
        <v>0</v>
      </c>
      <c r="R15" s="103"/>
      <c r="S15" s="103">
        <v>0</v>
      </c>
      <c r="T15" s="103"/>
      <c r="U15" s="103">
        <v>0</v>
      </c>
      <c r="V15" s="103"/>
      <c r="W15" s="103">
        <v>0</v>
      </c>
      <c r="X15" s="103"/>
      <c r="Y15" s="103">
        <v>0</v>
      </c>
      <c r="Z15" s="103"/>
      <c r="AA15" s="104">
        <v>0</v>
      </c>
      <c r="AB15" s="103"/>
      <c r="AC15" s="104">
        <v>0</v>
      </c>
      <c r="AD15" s="103"/>
      <c r="AE15" s="103">
        <v>-3000000</v>
      </c>
      <c r="AF15" s="103"/>
      <c r="AG15" s="104">
        <v>-3000000</v>
      </c>
      <c r="AH15" s="154"/>
    </row>
    <row r="16" spans="1:34" ht="20.5" x14ac:dyDescent="0.65">
      <c r="A16" s="109" t="s">
        <v>138</v>
      </c>
      <c r="B16" s="66"/>
      <c r="C16" s="102"/>
      <c r="E16" s="103">
        <v>0</v>
      </c>
      <c r="F16" s="103"/>
      <c r="G16" s="103">
        <v>0</v>
      </c>
      <c r="H16" s="103"/>
      <c r="I16" s="103">
        <v>0</v>
      </c>
      <c r="J16" s="103"/>
      <c r="K16" s="103">
        <v>0</v>
      </c>
      <c r="L16" s="103"/>
      <c r="M16" s="103">
        <v>0</v>
      </c>
      <c r="N16" s="103"/>
      <c r="O16" s="103">
        <v>0</v>
      </c>
      <c r="P16" s="103"/>
      <c r="Q16" s="103">
        <v>70395498</v>
      </c>
      <c r="R16" s="103"/>
      <c r="S16" s="103">
        <v>0</v>
      </c>
      <c r="T16" s="103"/>
      <c r="U16" s="103">
        <v>336275720</v>
      </c>
      <c r="V16" s="103"/>
      <c r="W16" s="103">
        <v>-8714598</v>
      </c>
      <c r="X16" s="103"/>
      <c r="Y16" s="103">
        <v>0</v>
      </c>
      <c r="Z16" s="103"/>
      <c r="AA16" s="104">
        <v>327561122</v>
      </c>
      <c r="AB16" s="103"/>
      <c r="AC16" s="104">
        <v>397956620</v>
      </c>
      <c r="AD16" s="103"/>
      <c r="AE16" s="103">
        <v>3853738</v>
      </c>
      <c r="AF16" s="103"/>
      <c r="AG16" s="104">
        <v>401810358</v>
      </c>
      <c r="AH16" s="154"/>
    </row>
    <row r="17" spans="1:34" ht="20.5" x14ac:dyDescent="0.65">
      <c r="A17" s="110" t="s">
        <v>139</v>
      </c>
      <c r="C17" s="102"/>
      <c r="E17" s="103">
        <v>0</v>
      </c>
      <c r="F17" s="103"/>
      <c r="G17" s="103">
        <v>0</v>
      </c>
      <c r="H17" s="103"/>
      <c r="I17" s="103">
        <v>0</v>
      </c>
      <c r="J17" s="103"/>
      <c r="K17" s="103">
        <v>0</v>
      </c>
      <c r="L17" s="103"/>
      <c r="M17" s="103">
        <v>0</v>
      </c>
      <c r="N17" s="103"/>
      <c r="O17" s="103">
        <v>0</v>
      </c>
      <c r="P17" s="103"/>
      <c r="Q17" s="103">
        <v>-8714598</v>
      </c>
      <c r="R17" s="103"/>
      <c r="S17" s="103">
        <v>0</v>
      </c>
      <c r="T17" s="103"/>
      <c r="U17" s="103">
        <v>0</v>
      </c>
      <c r="V17" s="103"/>
      <c r="W17" s="103">
        <v>8714598</v>
      </c>
      <c r="X17" s="103"/>
      <c r="Y17" s="103">
        <v>0</v>
      </c>
      <c r="Z17" s="103"/>
      <c r="AA17" s="104">
        <v>8714598</v>
      </c>
      <c r="AB17" s="103"/>
      <c r="AC17" s="104">
        <v>0</v>
      </c>
      <c r="AD17" s="103"/>
      <c r="AE17" s="103">
        <v>0</v>
      </c>
      <c r="AF17" s="103"/>
      <c r="AG17" s="104">
        <v>0</v>
      </c>
      <c r="AH17" s="154"/>
    </row>
    <row r="18" spans="1:34" ht="20.5" x14ac:dyDescent="0.65">
      <c r="A18" s="100" t="str">
        <f>'SE.E.only'!A16</f>
        <v>Balance as at December 31, 2024</v>
      </c>
      <c r="B18" s="101"/>
      <c r="C18" s="102"/>
      <c r="E18" s="111">
        <v>545648300</v>
      </c>
      <c r="F18" s="85"/>
      <c r="G18" s="111">
        <v>386702910</v>
      </c>
      <c r="H18" s="112"/>
      <c r="I18" s="111">
        <v>1981036</v>
      </c>
      <c r="J18" s="112"/>
      <c r="K18" s="111">
        <v>-280450</v>
      </c>
      <c r="L18" s="112"/>
      <c r="M18" s="111">
        <v>55000000</v>
      </c>
      <c r="N18" s="112"/>
      <c r="O18" s="111">
        <v>59856846</v>
      </c>
      <c r="P18" s="112"/>
      <c r="Q18" s="111">
        <v>580632908</v>
      </c>
      <c r="R18" s="112"/>
      <c r="S18" s="111">
        <v>-59856846</v>
      </c>
      <c r="T18" s="112"/>
      <c r="U18" s="111">
        <v>336275720</v>
      </c>
      <c r="V18" s="112"/>
      <c r="W18" s="111">
        <v>0</v>
      </c>
      <c r="X18" s="112"/>
      <c r="Y18" s="111">
        <v>0</v>
      </c>
      <c r="Z18" s="112"/>
      <c r="AA18" s="111">
        <v>336275720</v>
      </c>
      <c r="AB18" s="112"/>
      <c r="AC18" s="111">
        <v>1905960424</v>
      </c>
      <c r="AD18" s="112"/>
      <c r="AE18" s="111">
        <v>-27394704</v>
      </c>
      <c r="AF18" s="112"/>
      <c r="AG18" s="111">
        <v>1878565720</v>
      </c>
      <c r="AH18" s="154"/>
    </row>
    <row r="19" spans="1:34" ht="20.9" customHeight="1" x14ac:dyDescent="0.65">
      <c r="A19" s="106" t="s">
        <v>133</v>
      </c>
      <c r="B19" s="101"/>
      <c r="C19" s="102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4"/>
      <c r="AB19" s="103"/>
      <c r="AC19" s="103"/>
      <c r="AD19" s="103"/>
      <c r="AE19" s="103"/>
      <c r="AF19" s="103"/>
      <c r="AG19" s="104"/>
      <c r="AH19" s="154"/>
    </row>
    <row r="20" spans="1:34" ht="20.9" customHeight="1" x14ac:dyDescent="0.65">
      <c r="A20" s="107" t="s">
        <v>134</v>
      </c>
      <c r="C20" s="102">
        <v>29</v>
      </c>
      <c r="E20" s="103">
        <v>0</v>
      </c>
      <c r="F20" s="103"/>
      <c r="G20" s="103">
        <v>0</v>
      </c>
      <c r="H20" s="103"/>
      <c r="I20" s="103">
        <v>0</v>
      </c>
      <c r="J20" s="103"/>
      <c r="K20" s="103">
        <v>0</v>
      </c>
      <c r="L20" s="103"/>
      <c r="M20" s="103">
        <v>0</v>
      </c>
      <c r="N20" s="103"/>
      <c r="O20" s="103">
        <v>0</v>
      </c>
      <c r="P20" s="103"/>
      <c r="Q20" s="103">
        <v>-73779958</v>
      </c>
      <c r="R20" s="103"/>
      <c r="S20" s="103">
        <v>0</v>
      </c>
      <c r="T20" s="103"/>
      <c r="U20" s="103">
        <v>0</v>
      </c>
      <c r="V20" s="103"/>
      <c r="W20" s="103">
        <v>0</v>
      </c>
      <c r="X20" s="103"/>
      <c r="Y20" s="103">
        <v>0</v>
      </c>
      <c r="Z20" s="103"/>
      <c r="AA20" s="104">
        <v>0</v>
      </c>
      <c r="AB20" s="103"/>
      <c r="AC20" s="104">
        <v>-73779958</v>
      </c>
      <c r="AD20" s="103"/>
      <c r="AE20" s="103">
        <v>0</v>
      </c>
      <c r="AF20" s="103"/>
      <c r="AG20" s="104">
        <v>-73779958</v>
      </c>
      <c r="AH20" s="154"/>
    </row>
    <row r="21" spans="1:34" ht="20.9" customHeight="1" x14ac:dyDescent="0.65">
      <c r="A21" s="107" t="s">
        <v>135</v>
      </c>
      <c r="C21" s="102">
        <v>4</v>
      </c>
      <c r="E21" s="103">
        <v>0</v>
      </c>
      <c r="F21" s="103"/>
      <c r="G21" s="103">
        <v>0</v>
      </c>
      <c r="H21" s="103"/>
      <c r="I21" s="103">
        <v>0</v>
      </c>
      <c r="J21" s="103"/>
      <c r="K21" s="103">
        <v>0</v>
      </c>
      <c r="L21" s="103"/>
      <c r="M21" s="103">
        <v>0</v>
      </c>
      <c r="N21" s="103"/>
      <c r="O21" s="103">
        <v>0</v>
      </c>
      <c r="P21" s="103"/>
      <c r="Q21" s="103">
        <v>0</v>
      </c>
      <c r="R21" s="103"/>
      <c r="S21" s="103">
        <v>0</v>
      </c>
      <c r="T21" s="103"/>
      <c r="U21" s="103">
        <v>0</v>
      </c>
      <c r="V21" s="103"/>
      <c r="W21" s="103">
        <v>0</v>
      </c>
      <c r="X21" s="103"/>
      <c r="Y21" s="103">
        <v>0</v>
      </c>
      <c r="Z21" s="103"/>
      <c r="AA21" s="104">
        <v>0</v>
      </c>
      <c r="AB21" s="103"/>
      <c r="AC21" s="104">
        <v>0</v>
      </c>
      <c r="AD21" s="103"/>
      <c r="AE21" s="103">
        <v>59861519</v>
      </c>
      <c r="AF21" s="103"/>
      <c r="AG21" s="104">
        <v>59861519</v>
      </c>
      <c r="AH21" s="154"/>
    </row>
    <row r="22" spans="1:34" ht="20.5" x14ac:dyDescent="0.65">
      <c r="A22" s="107" t="s">
        <v>136</v>
      </c>
      <c r="B22" s="66"/>
      <c r="C22" s="102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4"/>
      <c r="AB22" s="103"/>
      <c r="AC22" s="104"/>
      <c r="AD22" s="103"/>
      <c r="AE22" s="103"/>
      <c r="AF22" s="103"/>
      <c r="AG22" s="104"/>
      <c r="AH22" s="154"/>
    </row>
    <row r="23" spans="1:34" ht="20.5" x14ac:dyDescent="0.65">
      <c r="A23" s="108" t="s">
        <v>140</v>
      </c>
      <c r="B23" s="66"/>
      <c r="C23" s="102"/>
      <c r="E23" s="103">
        <v>0</v>
      </c>
      <c r="F23" s="103"/>
      <c r="G23" s="103">
        <v>0</v>
      </c>
      <c r="H23" s="103"/>
      <c r="I23" s="103">
        <v>0</v>
      </c>
      <c r="J23" s="103"/>
      <c r="K23" s="103">
        <v>0</v>
      </c>
      <c r="L23" s="103"/>
      <c r="M23" s="103">
        <v>0</v>
      </c>
      <c r="N23" s="103"/>
      <c r="O23" s="103">
        <v>0</v>
      </c>
      <c r="P23" s="103"/>
      <c r="Q23" s="103">
        <v>0</v>
      </c>
      <c r="R23" s="103"/>
      <c r="S23" s="103">
        <v>0</v>
      </c>
      <c r="T23" s="103"/>
      <c r="U23" s="103">
        <v>0</v>
      </c>
      <c r="V23" s="103"/>
      <c r="W23" s="103">
        <v>0</v>
      </c>
      <c r="X23" s="103"/>
      <c r="Y23" s="103">
        <v>0</v>
      </c>
      <c r="Z23" s="103"/>
      <c r="AA23" s="104">
        <v>0</v>
      </c>
      <c r="AB23" s="103"/>
      <c r="AC23" s="104">
        <v>0</v>
      </c>
      <c r="AD23" s="103"/>
      <c r="AE23" s="103">
        <v>-1500000</v>
      </c>
      <c r="AF23" s="103"/>
      <c r="AG23" s="104">
        <v>-1500000</v>
      </c>
      <c r="AH23" s="154"/>
    </row>
    <row r="24" spans="1:34" ht="20.9" customHeight="1" x14ac:dyDescent="0.65">
      <c r="A24" s="109" t="s">
        <v>137</v>
      </c>
      <c r="C24" s="102"/>
      <c r="E24" s="103">
        <v>0</v>
      </c>
      <c r="F24" s="103"/>
      <c r="G24" s="103">
        <v>0</v>
      </c>
      <c r="H24" s="103"/>
      <c r="I24" s="103">
        <v>0</v>
      </c>
      <c r="J24" s="103"/>
      <c r="K24" s="103">
        <v>0</v>
      </c>
      <c r="L24" s="103"/>
      <c r="M24" s="103">
        <v>0</v>
      </c>
      <c r="N24" s="103"/>
      <c r="O24" s="103">
        <v>0</v>
      </c>
      <c r="P24" s="103"/>
      <c r="Q24" s="103">
        <v>0</v>
      </c>
      <c r="R24" s="103"/>
      <c r="S24" s="103">
        <v>0</v>
      </c>
      <c r="T24" s="103"/>
      <c r="U24" s="103">
        <v>0</v>
      </c>
      <c r="V24" s="103"/>
      <c r="W24" s="103">
        <v>0</v>
      </c>
      <c r="X24" s="103"/>
      <c r="Y24" s="103">
        <v>0</v>
      </c>
      <c r="Z24" s="103"/>
      <c r="AA24" s="104">
        <v>0</v>
      </c>
      <c r="AB24" s="103"/>
      <c r="AC24" s="104">
        <v>0</v>
      </c>
      <c r="AD24" s="103"/>
      <c r="AE24" s="103">
        <v>-2189196</v>
      </c>
      <c r="AF24" s="103"/>
      <c r="AG24" s="104">
        <v>-2189196</v>
      </c>
      <c r="AH24" s="154"/>
    </row>
    <row r="25" spans="1:34" ht="20.5" x14ac:dyDescent="0.65">
      <c r="A25" s="109" t="s">
        <v>138</v>
      </c>
      <c r="B25" s="66"/>
      <c r="C25" s="102"/>
      <c r="E25" s="103">
        <v>0</v>
      </c>
      <c r="F25" s="103"/>
      <c r="G25" s="103">
        <v>0</v>
      </c>
      <c r="H25" s="103"/>
      <c r="I25" s="103">
        <v>0</v>
      </c>
      <c r="J25" s="103"/>
      <c r="K25" s="103">
        <v>0</v>
      </c>
      <c r="L25" s="103"/>
      <c r="M25" s="103">
        <v>0</v>
      </c>
      <c r="N25" s="103"/>
      <c r="O25" s="103">
        <v>0</v>
      </c>
      <c r="P25" s="103"/>
      <c r="Q25" s="103">
        <v>219217577</v>
      </c>
      <c r="R25" s="103"/>
      <c r="S25" s="103">
        <v>0</v>
      </c>
      <c r="T25" s="103"/>
      <c r="U25" s="103">
        <v>0</v>
      </c>
      <c r="V25" s="103"/>
      <c r="W25" s="103">
        <v>-29136286</v>
      </c>
      <c r="X25" s="103"/>
      <c r="Y25" s="103">
        <v>3943849</v>
      </c>
      <c r="Z25" s="103"/>
      <c r="AA25" s="104">
        <v>-25192437</v>
      </c>
      <c r="AB25" s="103"/>
      <c r="AC25" s="104">
        <v>194025140</v>
      </c>
      <c r="AD25" s="103"/>
      <c r="AE25" s="103">
        <v>4175235</v>
      </c>
      <c r="AF25" s="103"/>
      <c r="AG25" s="104">
        <v>198200375</v>
      </c>
      <c r="AH25" s="154"/>
    </row>
    <row r="26" spans="1:34" ht="20.5" x14ac:dyDescent="0.65">
      <c r="A26" s="110" t="s">
        <v>139</v>
      </c>
      <c r="C26" s="102"/>
      <c r="E26" s="103">
        <v>0</v>
      </c>
      <c r="F26" s="103"/>
      <c r="G26" s="103">
        <v>0</v>
      </c>
      <c r="H26" s="103"/>
      <c r="I26" s="103">
        <v>0</v>
      </c>
      <c r="J26" s="103"/>
      <c r="K26" s="103">
        <v>0</v>
      </c>
      <c r="L26" s="103"/>
      <c r="M26" s="103">
        <v>0</v>
      </c>
      <c r="N26" s="103"/>
      <c r="O26" s="103">
        <v>0</v>
      </c>
      <c r="P26" s="103"/>
      <c r="Q26" s="103">
        <v>-25192437</v>
      </c>
      <c r="R26" s="103"/>
      <c r="S26" s="103">
        <v>0</v>
      </c>
      <c r="T26" s="103"/>
      <c r="U26" s="103">
        <v>0</v>
      </c>
      <c r="V26" s="103"/>
      <c r="W26" s="103">
        <v>29136286</v>
      </c>
      <c r="X26" s="103"/>
      <c r="Y26" s="103">
        <v>-3943849</v>
      </c>
      <c r="Z26" s="103"/>
      <c r="AA26" s="104">
        <v>25192437</v>
      </c>
      <c r="AB26" s="103"/>
      <c r="AC26" s="104">
        <v>0</v>
      </c>
      <c r="AD26" s="103"/>
      <c r="AE26" s="103">
        <v>0</v>
      </c>
      <c r="AF26" s="103"/>
      <c r="AG26" s="104">
        <v>0</v>
      </c>
      <c r="AH26" s="154"/>
    </row>
    <row r="27" spans="1:34" ht="20.5" x14ac:dyDescent="0.65">
      <c r="A27" s="109" t="s">
        <v>76</v>
      </c>
      <c r="C27" s="102">
        <v>27</v>
      </c>
      <c r="E27" s="103">
        <v>0</v>
      </c>
      <c r="F27" s="103"/>
      <c r="G27" s="103">
        <v>0</v>
      </c>
      <c r="H27" s="103"/>
      <c r="I27" s="103">
        <v>0</v>
      </c>
      <c r="J27" s="103"/>
      <c r="K27" s="103">
        <v>0</v>
      </c>
      <c r="L27" s="103"/>
      <c r="M27" s="103">
        <v>0</v>
      </c>
      <c r="N27" s="103"/>
      <c r="O27" s="103">
        <v>43231188</v>
      </c>
      <c r="P27" s="103"/>
      <c r="Q27" s="103">
        <v>-43231188</v>
      </c>
      <c r="R27" s="103"/>
      <c r="S27" s="103">
        <v>0</v>
      </c>
      <c r="T27" s="103"/>
      <c r="U27" s="103">
        <v>0</v>
      </c>
      <c r="V27" s="103"/>
      <c r="W27" s="103">
        <v>0</v>
      </c>
      <c r="X27" s="103"/>
      <c r="Y27" s="103">
        <v>0</v>
      </c>
      <c r="Z27" s="103"/>
      <c r="AA27" s="104">
        <v>0</v>
      </c>
      <c r="AB27" s="103"/>
      <c r="AC27" s="104">
        <v>0</v>
      </c>
      <c r="AD27" s="103"/>
      <c r="AE27" s="103">
        <v>0</v>
      </c>
      <c r="AF27" s="103"/>
      <c r="AG27" s="104">
        <v>0</v>
      </c>
      <c r="AH27" s="154"/>
    </row>
    <row r="28" spans="1:34" ht="20.9" customHeight="1" x14ac:dyDescent="0.65">
      <c r="A28" s="109" t="s">
        <v>78</v>
      </c>
      <c r="C28" s="102">
        <v>27</v>
      </c>
      <c r="E28" s="103">
        <v>0</v>
      </c>
      <c r="F28" s="103"/>
      <c r="G28" s="103">
        <v>0</v>
      </c>
      <c r="H28" s="103"/>
      <c r="I28" s="103">
        <v>0</v>
      </c>
      <c r="J28" s="103"/>
      <c r="K28" s="103">
        <v>0</v>
      </c>
      <c r="L28" s="103"/>
      <c r="M28" s="103">
        <v>0</v>
      </c>
      <c r="N28" s="103"/>
      <c r="O28" s="103">
        <v>0</v>
      </c>
      <c r="P28" s="103"/>
      <c r="Q28" s="103">
        <v>0</v>
      </c>
      <c r="R28" s="103"/>
      <c r="S28" s="103">
        <v>-43231188</v>
      </c>
      <c r="T28" s="103"/>
      <c r="U28" s="103">
        <v>0</v>
      </c>
      <c r="V28" s="103"/>
      <c r="W28" s="103">
        <v>0</v>
      </c>
      <c r="X28" s="103"/>
      <c r="Y28" s="103">
        <v>0</v>
      </c>
      <c r="Z28" s="103"/>
      <c r="AA28" s="104">
        <v>0</v>
      </c>
      <c r="AB28" s="103"/>
      <c r="AC28" s="104">
        <v>-43231188</v>
      </c>
      <c r="AD28" s="103"/>
      <c r="AE28" s="103">
        <v>0</v>
      </c>
      <c r="AF28" s="103"/>
      <c r="AG28" s="104">
        <v>-43231188</v>
      </c>
      <c r="AH28" s="154"/>
    </row>
    <row r="29" spans="1:34" ht="21" thickBot="1" x14ac:dyDescent="0.7">
      <c r="A29" s="100" t="str">
        <f>'SE.E.only'!A23</f>
        <v>Balance as at December 31, 2025</v>
      </c>
      <c r="B29" s="101"/>
      <c r="C29" s="102"/>
      <c r="E29" s="113">
        <v>545648300</v>
      </c>
      <c r="F29" s="103"/>
      <c r="G29" s="113">
        <v>386702910</v>
      </c>
      <c r="H29" s="103"/>
      <c r="I29" s="113">
        <v>1981036</v>
      </c>
      <c r="J29" s="103"/>
      <c r="K29" s="113">
        <v>-280450</v>
      </c>
      <c r="L29" s="103"/>
      <c r="M29" s="113">
        <v>55000000</v>
      </c>
      <c r="N29" s="103"/>
      <c r="O29" s="113">
        <v>103088034</v>
      </c>
      <c r="P29" s="103"/>
      <c r="Q29" s="113">
        <v>657646902</v>
      </c>
      <c r="R29" s="103"/>
      <c r="S29" s="113">
        <v>-103088034</v>
      </c>
      <c r="T29" s="103"/>
      <c r="U29" s="113">
        <v>336275720</v>
      </c>
      <c r="V29" s="103"/>
      <c r="W29" s="113">
        <v>0</v>
      </c>
      <c r="X29" s="103"/>
      <c r="Y29" s="113">
        <v>0</v>
      </c>
      <c r="Z29" s="103"/>
      <c r="AA29" s="113">
        <v>336275720</v>
      </c>
      <c r="AB29" s="103"/>
      <c r="AC29" s="113">
        <v>1982974418</v>
      </c>
      <c r="AD29" s="103"/>
      <c r="AE29" s="113">
        <v>32952854</v>
      </c>
      <c r="AF29" s="103"/>
      <c r="AG29" s="113">
        <v>2015927272</v>
      </c>
      <c r="AH29" s="154"/>
    </row>
    <row r="30" spans="1:34" ht="20.9" customHeight="1" thickTop="1" x14ac:dyDescent="0.65">
      <c r="A30" s="107"/>
      <c r="C30" s="102"/>
      <c r="E30" s="105"/>
      <c r="F30" s="114"/>
      <c r="G30" s="105"/>
      <c r="H30" s="114"/>
      <c r="I30" s="105"/>
      <c r="J30" s="105"/>
      <c r="K30" s="105"/>
      <c r="L30" s="114"/>
      <c r="M30" s="105"/>
      <c r="N30" s="112"/>
      <c r="O30" s="105"/>
      <c r="P30" s="97"/>
      <c r="Q30" s="105"/>
      <c r="R30" s="112"/>
      <c r="S30" s="105"/>
      <c r="T30" s="112"/>
      <c r="U30" s="105"/>
      <c r="V30" s="112"/>
      <c r="W30" s="105"/>
      <c r="X30" s="112"/>
      <c r="Y30" s="105"/>
      <c r="Z30" s="112"/>
      <c r="AA30" s="105"/>
      <c r="AB30" s="112"/>
      <c r="AC30" s="105"/>
      <c r="AD30" s="112"/>
      <c r="AE30" s="112"/>
      <c r="AF30" s="112"/>
      <c r="AG30" s="105"/>
      <c r="AH30" s="154"/>
    </row>
    <row r="31" spans="1:34" ht="20.9" customHeight="1" x14ac:dyDescent="0.65">
      <c r="A31" s="109"/>
      <c r="B31" s="66"/>
      <c r="C31" s="102"/>
      <c r="E31" s="105"/>
      <c r="F31" s="114"/>
      <c r="G31" s="105"/>
      <c r="H31" s="114"/>
      <c r="I31" s="105"/>
      <c r="J31" s="105"/>
      <c r="K31" s="105"/>
      <c r="L31" s="114"/>
      <c r="M31" s="105"/>
      <c r="N31" s="112"/>
      <c r="O31" s="105"/>
      <c r="P31" s="112"/>
      <c r="Q31" s="112"/>
      <c r="R31" s="112"/>
      <c r="S31" s="105"/>
      <c r="T31" s="112"/>
      <c r="U31" s="105"/>
      <c r="V31" s="112"/>
      <c r="W31" s="105"/>
      <c r="X31" s="112"/>
      <c r="Y31" s="105"/>
      <c r="Z31" s="112"/>
      <c r="AA31" s="105"/>
      <c r="AB31" s="112"/>
      <c r="AC31" s="105"/>
      <c r="AD31" s="112"/>
      <c r="AE31" s="115"/>
      <c r="AF31" s="112"/>
      <c r="AG31" s="105"/>
      <c r="AH31" s="154"/>
    </row>
    <row r="32" spans="1:34" ht="20.9" customHeight="1" x14ac:dyDescent="0.65">
      <c r="A32" s="109"/>
      <c r="B32" s="66"/>
      <c r="C32" s="102"/>
      <c r="E32" s="105"/>
      <c r="F32" s="114"/>
      <c r="G32" s="105"/>
      <c r="H32" s="114"/>
      <c r="I32" s="105"/>
      <c r="J32" s="105"/>
      <c r="K32" s="105"/>
      <c r="L32" s="114"/>
      <c r="M32" s="105"/>
      <c r="N32" s="112"/>
      <c r="O32" s="105"/>
      <c r="P32" s="112"/>
      <c r="Q32" s="112"/>
      <c r="R32" s="112"/>
      <c r="S32" s="105"/>
      <c r="T32" s="112"/>
      <c r="U32" s="105"/>
      <c r="V32" s="112"/>
      <c r="W32" s="105"/>
      <c r="X32" s="112"/>
      <c r="Y32" s="105"/>
      <c r="Z32" s="112"/>
      <c r="AA32" s="105"/>
      <c r="AB32" s="112"/>
      <c r="AC32" s="105"/>
      <c r="AD32" s="112"/>
      <c r="AE32" s="115"/>
      <c r="AF32" s="112"/>
      <c r="AG32" s="105"/>
      <c r="AH32" s="154"/>
    </row>
    <row r="33" spans="1:34" ht="20.9" customHeight="1" x14ac:dyDescent="0.65">
      <c r="A33" s="109"/>
      <c r="B33" s="66"/>
      <c r="C33" s="102"/>
      <c r="E33" s="105"/>
      <c r="F33" s="114"/>
      <c r="G33" s="105"/>
      <c r="H33" s="114"/>
      <c r="I33" s="105"/>
      <c r="J33" s="105"/>
      <c r="K33" s="105"/>
      <c r="L33" s="114"/>
      <c r="M33" s="105"/>
      <c r="N33" s="112"/>
      <c r="O33" s="105"/>
      <c r="P33" s="112"/>
      <c r="Q33" s="112"/>
      <c r="R33" s="112"/>
      <c r="S33" s="105"/>
      <c r="T33" s="112"/>
      <c r="U33" s="105"/>
      <c r="V33" s="112"/>
      <c r="W33" s="105"/>
      <c r="X33" s="112"/>
      <c r="Y33" s="105"/>
      <c r="Z33" s="112"/>
      <c r="AA33" s="105"/>
      <c r="AB33" s="112"/>
      <c r="AC33" s="105"/>
      <c r="AD33" s="112"/>
      <c r="AE33" s="115"/>
      <c r="AF33" s="112"/>
      <c r="AG33" s="105"/>
      <c r="AH33" s="154"/>
    </row>
    <row r="34" spans="1:34" ht="20.9" customHeight="1" x14ac:dyDescent="0.65">
      <c r="A34" s="109"/>
      <c r="B34" s="66"/>
      <c r="C34" s="102"/>
      <c r="E34" s="105"/>
      <c r="F34" s="114"/>
      <c r="G34" s="105"/>
      <c r="H34" s="114"/>
      <c r="I34" s="105"/>
      <c r="J34" s="105"/>
      <c r="K34" s="105"/>
      <c r="L34" s="114"/>
      <c r="M34" s="105"/>
      <c r="N34" s="112"/>
      <c r="O34" s="105"/>
      <c r="P34" s="112"/>
      <c r="Q34" s="112"/>
      <c r="R34" s="112"/>
      <c r="S34" s="105"/>
      <c r="T34" s="112"/>
      <c r="U34" s="105"/>
      <c r="V34" s="112"/>
      <c r="W34" s="105"/>
      <c r="X34" s="112"/>
      <c r="Y34" s="105"/>
      <c r="Z34" s="112"/>
      <c r="AA34" s="105"/>
      <c r="AB34" s="112"/>
      <c r="AC34" s="105"/>
      <c r="AD34" s="112"/>
      <c r="AE34" s="115"/>
      <c r="AF34" s="112"/>
      <c r="AG34" s="105"/>
      <c r="AH34" s="154"/>
    </row>
    <row r="35" spans="1:34" s="118" customFormat="1" ht="20.9" customHeight="1" x14ac:dyDescent="0.65">
      <c r="A35" s="85"/>
      <c r="B35" s="85"/>
      <c r="C35" s="117"/>
      <c r="D35" s="85"/>
      <c r="E35" s="105"/>
      <c r="F35" s="85"/>
      <c r="G35" s="105"/>
      <c r="H35" s="85"/>
      <c r="J35" s="119"/>
      <c r="K35" s="119" t="s">
        <v>36</v>
      </c>
      <c r="L35" s="85"/>
      <c r="M35" s="85"/>
      <c r="N35" s="85"/>
      <c r="O35" s="85"/>
      <c r="P35" s="85"/>
      <c r="R35" s="85"/>
      <c r="T35" s="120"/>
      <c r="U35" s="119" t="s">
        <v>36</v>
      </c>
      <c r="V35" s="120"/>
      <c r="W35" s="85"/>
      <c r="X35" s="120"/>
      <c r="Y35" s="85"/>
      <c r="Z35" s="120"/>
      <c r="AA35" s="85"/>
      <c r="AB35" s="120"/>
      <c r="AC35" s="85"/>
      <c r="AD35" s="85"/>
      <c r="AE35" s="85"/>
      <c r="AF35" s="85"/>
      <c r="AG35" s="85"/>
      <c r="AH35" s="154"/>
    </row>
    <row r="36" spans="1:34" s="118" customFormat="1" ht="20.9" customHeight="1" x14ac:dyDescent="0.65">
      <c r="A36" s="85"/>
      <c r="B36" s="85"/>
      <c r="C36" s="119"/>
      <c r="D36" s="85"/>
      <c r="E36" s="105"/>
      <c r="F36" s="85"/>
      <c r="G36" s="105"/>
      <c r="H36" s="85"/>
      <c r="J36" s="119"/>
      <c r="K36" s="119" t="s">
        <v>37</v>
      </c>
      <c r="L36" s="85"/>
      <c r="M36" s="85"/>
      <c r="N36" s="85"/>
      <c r="O36" s="85"/>
      <c r="P36" s="85"/>
      <c r="R36" s="85"/>
      <c r="T36" s="87"/>
      <c r="U36" s="87" t="s">
        <v>38</v>
      </c>
      <c r="V36" s="87"/>
      <c r="W36" s="85"/>
      <c r="X36" s="87"/>
      <c r="Y36" s="85"/>
      <c r="Z36" s="87"/>
      <c r="AA36" s="85"/>
      <c r="AB36" s="87"/>
      <c r="AC36" s="85"/>
      <c r="AD36" s="85"/>
      <c r="AE36" s="85"/>
      <c r="AF36" s="85"/>
      <c r="AG36" s="85"/>
      <c r="AH36" s="154"/>
    </row>
    <row r="37" spans="1:34" ht="20.9" customHeight="1" x14ac:dyDescent="0.65">
      <c r="C37" s="119"/>
      <c r="E37" s="105"/>
      <c r="F37" s="85"/>
      <c r="G37" s="105"/>
      <c r="H37" s="85"/>
      <c r="J37" s="119"/>
      <c r="K37" s="119" t="s">
        <v>39</v>
      </c>
      <c r="L37" s="85"/>
      <c r="M37" s="85"/>
      <c r="N37" s="85"/>
      <c r="O37" s="85"/>
      <c r="P37" s="85"/>
      <c r="R37" s="85"/>
      <c r="T37" s="119"/>
      <c r="U37" s="119" t="s">
        <v>39</v>
      </c>
      <c r="V37" s="119"/>
      <c r="W37" s="85"/>
      <c r="X37" s="119"/>
      <c r="Y37" s="85"/>
      <c r="Z37" s="119"/>
      <c r="AA37" s="85"/>
      <c r="AB37" s="119"/>
      <c r="AC37" s="85"/>
      <c r="AD37" s="85"/>
      <c r="AE37" s="85"/>
      <c r="AF37" s="85"/>
      <c r="AG37" s="85"/>
      <c r="AH37" s="154"/>
    </row>
    <row r="39" spans="1:34" s="66" customFormat="1" ht="18" customHeight="1" x14ac:dyDescent="0.6">
      <c r="A39" s="175" t="s">
        <v>260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34" s="66" customFormat="1" ht="18" customHeight="1" x14ac:dyDescent="0.6">
      <c r="A40" s="4" t="s">
        <v>261</v>
      </c>
      <c r="B40" s="4"/>
      <c r="C40" s="4"/>
      <c r="D40" s="164" t="s">
        <v>262</v>
      </c>
      <c r="E40" s="165"/>
      <c r="F40" s="4"/>
      <c r="G40" s="4"/>
      <c r="H40" s="161" t="s">
        <v>263</v>
      </c>
      <c r="I40" s="3"/>
      <c r="J40" s="163"/>
      <c r="K40" s="163"/>
      <c r="L40" s="163"/>
    </row>
    <row r="41" spans="1:34" s="66" customFormat="1" ht="18" customHeight="1" x14ac:dyDescent="0.6">
      <c r="A41" s="175" t="s">
        <v>259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</sheetData>
  <mergeCells count="24">
    <mergeCell ref="M9:M10"/>
    <mergeCell ref="O9:O10"/>
    <mergeCell ref="S9:S10"/>
    <mergeCell ref="Y8:Y10"/>
    <mergeCell ref="AA8:AA10"/>
    <mergeCell ref="AC8:AC10"/>
    <mergeCell ref="AE8:AE10"/>
    <mergeCell ref="AG8:AG10"/>
    <mergeCell ref="A39:L39"/>
    <mergeCell ref="A41:L41"/>
    <mergeCell ref="U6:AA6"/>
    <mergeCell ref="A1:AE1"/>
    <mergeCell ref="A2:AE2"/>
    <mergeCell ref="E4:AG4"/>
    <mergeCell ref="E5:AG5"/>
    <mergeCell ref="M7:Q7"/>
    <mergeCell ref="U7:Y7"/>
    <mergeCell ref="E8:E10"/>
    <mergeCell ref="G8:G10"/>
    <mergeCell ref="I8:I10"/>
    <mergeCell ref="K8:K10"/>
    <mergeCell ref="M8:O8"/>
    <mergeCell ref="U8:U10"/>
    <mergeCell ref="W8:W10"/>
  </mergeCells>
  <pageMargins left="0.23622047244094491" right="0.15748031496062992" top="0.98425196850393704" bottom="0.39370078740157483" header="0.39370078740157483" footer="0.19685039370078741"/>
  <pageSetup paperSize="9" scale="54" firstPageNumber="12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3220E-5772-4076-AD81-6B2FBBA3972D}">
  <sheetPr>
    <pageSetUpPr fitToPage="1"/>
  </sheetPr>
  <dimension ref="A1:X41"/>
  <sheetViews>
    <sheetView view="pageBreakPreview" zoomScale="60" zoomScaleNormal="70" workbookViewId="0">
      <selection activeCell="D45" sqref="D45"/>
    </sheetView>
  </sheetViews>
  <sheetFormatPr defaultColWidth="9.09765625" defaultRowHeight="20.9" customHeight="1" x14ac:dyDescent="0.6"/>
  <cols>
    <col min="1" max="1" width="11.69921875" style="66" customWidth="1"/>
    <col min="2" max="2" width="24.3984375" style="66" customWidth="1"/>
    <col min="3" max="3" width="9" style="66" customWidth="1"/>
    <col min="4" max="4" width="2.3984375" style="66" customWidth="1"/>
    <col min="5" max="5" width="15.69921875" style="66" customWidth="1"/>
    <col min="6" max="6" width="0.8984375" style="66" customWidth="1"/>
    <col min="7" max="7" width="15.69921875" style="66" customWidth="1"/>
    <col min="8" max="8" width="0.8984375" style="66" customWidth="1"/>
    <col min="9" max="9" width="15.69921875" style="66" customWidth="1"/>
    <col min="10" max="10" width="1" style="66" customWidth="1"/>
    <col min="11" max="11" width="15.69921875" style="66" customWidth="1"/>
    <col min="12" max="12" width="0.8984375" style="66" customWidth="1"/>
    <col min="13" max="13" width="15.69921875" style="66" customWidth="1"/>
    <col min="14" max="14" width="0.8984375" style="66" customWidth="1"/>
    <col min="15" max="15" width="15.69921875" style="66" customWidth="1"/>
    <col min="16" max="16" width="0.8984375" style="66" customWidth="1"/>
    <col min="17" max="17" width="19.09765625" style="66" customWidth="1"/>
    <col min="18" max="18" width="0.8984375" style="66" customWidth="1"/>
    <col min="19" max="19" width="19.09765625" style="66" customWidth="1"/>
    <col min="20" max="20" width="0.8984375" style="66" customWidth="1"/>
    <col min="21" max="21" width="16.8984375" style="66" customWidth="1"/>
    <col min="22" max="22" width="0.8984375" style="66" customWidth="1"/>
    <col min="23" max="23" width="18.59765625" style="66" customWidth="1"/>
    <col min="24" max="24" width="9.09765625" style="71"/>
    <col min="25" max="16384" width="9.09765625" style="4"/>
  </cols>
  <sheetData>
    <row r="1" spans="1:24" ht="20.9" customHeight="1" x14ac:dyDescent="0.65">
      <c r="A1" s="196" t="str">
        <f>'SE.E.coso'!A1</f>
        <v>ASEFA PUBLIC COMPANY LIMITED AND ITS SUBSIDIARIES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56"/>
      <c r="W1" s="156"/>
    </row>
    <row r="2" spans="1:24" ht="20.9" customHeight="1" x14ac:dyDescent="0.65">
      <c r="A2" s="196" t="str">
        <f>'SE.E.coso'!A2</f>
        <v>STATEMENT OF CHANGES IN SHAREHOLDERS' EQUITY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56"/>
      <c r="W2" s="156"/>
    </row>
    <row r="3" spans="1:24" ht="20.9" customHeight="1" x14ac:dyDescent="0.65">
      <c r="A3" s="177" t="str">
        <f>'SE.E.coso'!A3</f>
        <v>FOR THE YEAR ENDED DECEMBER 31, 2025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80"/>
      <c r="W3" s="80"/>
    </row>
    <row r="4" spans="1:24" ht="20.9" customHeight="1" x14ac:dyDescent="0.6">
      <c r="A4" s="157"/>
      <c r="B4" s="157"/>
      <c r="C4" s="157"/>
      <c r="D4" s="157"/>
      <c r="E4" s="193" t="str">
        <f>'SE.E.coso'!E4</f>
        <v>Unit: Baht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4" s="36" customFormat="1" ht="20.9" customHeight="1" x14ac:dyDescent="0.6">
      <c r="A5" s="158"/>
      <c r="B5" s="158"/>
      <c r="C5" s="158"/>
      <c r="D5" s="158"/>
      <c r="E5" s="195" t="s">
        <v>5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71"/>
    </row>
    <row r="6" spans="1:24" ht="20" x14ac:dyDescent="0.6">
      <c r="A6" s="157"/>
      <c r="B6" s="157"/>
      <c r="C6" s="157"/>
      <c r="D6" s="15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198" t="s">
        <v>79</v>
      </c>
      <c r="R6" s="198"/>
      <c r="S6" s="198"/>
      <c r="T6" s="198"/>
      <c r="U6" s="198"/>
      <c r="V6" s="93"/>
      <c r="W6" s="93"/>
    </row>
    <row r="7" spans="1:24" ht="20" x14ac:dyDescent="0.6">
      <c r="A7" s="157"/>
      <c r="B7" s="157"/>
      <c r="C7" s="157"/>
      <c r="D7" s="157"/>
      <c r="E7" s="97"/>
      <c r="F7" s="97"/>
      <c r="G7" s="122"/>
      <c r="H7" s="97"/>
      <c r="I7" s="193" t="s">
        <v>73</v>
      </c>
      <c r="J7" s="193"/>
      <c r="K7" s="193"/>
      <c r="L7" s="193"/>
      <c r="M7" s="193"/>
      <c r="N7" s="97"/>
      <c r="O7" s="97"/>
      <c r="P7" s="97"/>
      <c r="Q7" s="199" t="s">
        <v>141</v>
      </c>
      <c r="R7" s="199"/>
      <c r="S7" s="199"/>
      <c r="T7" s="123"/>
      <c r="U7" s="97"/>
      <c r="V7" s="97"/>
      <c r="W7" s="97"/>
    </row>
    <row r="8" spans="1:24" ht="27" customHeight="1" x14ac:dyDescent="0.6">
      <c r="A8" s="85"/>
      <c r="B8" s="159"/>
      <c r="C8" s="159"/>
      <c r="D8" s="159"/>
      <c r="E8" s="180" t="s">
        <v>122</v>
      </c>
      <c r="F8" s="94"/>
      <c r="G8" s="182" t="s">
        <v>67</v>
      </c>
      <c r="H8" s="94"/>
      <c r="I8" s="197" t="s">
        <v>74</v>
      </c>
      <c r="J8" s="197"/>
      <c r="K8" s="197"/>
      <c r="L8" s="124"/>
      <c r="M8" s="97"/>
      <c r="N8" s="125"/>
      <c r="O8" s="97"/>
      <c r="P8" s="125"/>
      <c r="Q8" s="185" t="s">
        <v>142</v>
      </c>
      <c r="R8" s="125"/>
      <c r="S8" s="187" t="s">
        <v>143</v>
      </c>
      <c r="T8" s="125"/>
      <c r="U8" s="185" t="s">
        <v>128</v>
      </c>
      <c r="W8" s="190" t="s">
        <v>131</v>
      </c>
    </row>
    <row r="9" spans="1:24" ht="27" customHeight="1" x14ac:dyDescent="0.6">
      <c r="A9" s="85"/>
      <c r="B9" s="159"/>
      <c r="C9" s="159"/>
      <c r="D9" s="159"/>
      <c r="E9" s="180"/>
      <c r="F9" s="94"/>
      <c r="G9" s="182"/>
      <c r="H9" s="94"/>
      <c r="I9" s="192" t="s">
        <v>132</v>
      </c>
      <c r="J9" s="97"/>
      <c r="K9" s="194" t="s">
        <v>76</v>
      </c>
      <c r="L9" s="125"/>
      <c r="M9" s="97"/>
      <c r="N9" s="125"/>
      <c r="O9" s="97"/>
      <c r="P9" s="125"/>
      <c r="Q9" s="185"/>
      <c r="R9" s="125"/>
      <c r="S9" s="185"/>
      <c r="T9" s="125"/>
      <c r="U9" s="185"/>
      <c r="V9" s="153"/>
      <c r="W9" s="190"/>
    </row>
    <row r="10" spans="1:24" ht="27" customHeight="1" x14ac:dyDescent="0.6">
      <c r="C10" s="152" t="s">
        <v>6</v>
      </c>
      <c r="D10" s="159"/>
      <c r="E10" s="181"/>
      <c r="F10" s="94"/>
      <c r="G10" s="183"/>
      <c r="H10" s="94"/>
      <c r="I10" s="193"/>
      <c r="J10" s="94"/>
      <c r="K10" s="181"/>
      <c r="L10" s="125"/>
      <c r="M10" s="99" t="s">
        <v>77</v>
      </c>
      <c r="N10" s="125"/>
      <c r="O10" s="126" t="s">
        <v>78</v>
      </c>
      <c r="P10" s="125"/>
      <c r="Q10" s="186"/>
      <c r="R10" s="125"/>
      <c r="S10" s="186"/>
      <c r="T10" s="125"/>
      <c r="U10" s="186"/>
      <c r="V10" s="153"/>
      <c r="W10" s="191"/>
    </row>
    <row r="11" spans="1:24" ht="20.9" customHeight="1" x14ac:dyDescent="0.65">
      <c r="A11" s="100" t="s">
        <v>144</v>
      </c>
      <c r="C11" s="127"/>
      <c r="D11" s="127"/>
      <c r="E11" s="128">
        <v>545648300</v>
      </c>
      <c r="F11" s="128"/>
      <c r="G11" s="128">
        <v>386702910</v>
      </c>
      <c r="H11" s="128"/>
      <c r="I11" s="128">
        <v>55000000</v>
      </c>
      <c r="J11" s="128"/>
      <c r="K11" s="128">
        <v>59856846</v>
      </c>
      <c r="L11" s="128"/>
      <c r="M11" s="128">
        <v>567411726</v>
      </c>
      <c r="N11" s="128"/>
      <c r="O11" s="128">
        <v>-59856846</v>
      </c>
      <c r="P11" s="128"/>
      <c r="Q11" s="128">
        <v>0</v>
      </c>
      <c r="R11" s="128"/>
      <c r="S11" s="128">
        <v>0</v>
      </c>
      <c r="T11" s="128"/>
      <c r="U11" s="115">
        <v>0</v>
      </c>
      <c r="V11" s="128"/>
      <c r="W11" s="128">
        <v>1554762936</v>
      </c>
    </row>
    <row r="12" spans="1:24" ht="20.9" customHeight="1" x14ac:dyDescent="0.6">
      <c r="A12" s="106" t="s">
        <v>133</v>
      </c>
      <c r="C12" s="127"/>
      <c r="D12" s="127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</row>
    <row r="13" spans="1:24" ht="20.9" customHeight="1" x14ac:dyDescent="0.6">
      <c r="A13" s="107" t="s">
        <v>134</v>
      </c>
      <c r="C13" s="127">
        <v>29</v>
      </c>
      <c r="D13" s="127"/>
      <c r="E13" s="128">
        <v>0</v>
      </c>
      <c r="F13" s="128"/>
      <c r="G13" s="128">
        <v>0</v>
      </c>
      <c r="H13" s="128"/>
      <c r="I13" s="128">
        <v>0</v>
      </c>
      <c r="J13" s="128"/>
      <c r="K13" s="128">
        <v>0</v>
      </c>
      <c r="L13" s="128"/>
      <c r="M13" s="128">
        <v>-100690177</v>
      </c>
      <c r="N13" s="128"/>
      <c r="O13" s="128">
        <v>0</v>
      </c>
      <c r="P13" s="128"/>
      <c r="Q13" s="128">
        <v>0</v>
      </c>
      <c r="R13" s="128"/>
      <c r="S13" s="128">
        <v>0</v>
      </c>
      <c r="T13" s="128"/>
      <c r="U13" s="115">
        <v>0</v>
      </c>
      <c r="V13" s="115"/>
      <c r="W13" s="115">
        <v>-100690177</v>
      </c>
    </row>
    <row r="14" spans="1:24" ht="20" x14ac:dyDescent="0.6">
      <c r="A14" s="109" t="s">
        <v>138</v>
      </c>
      <c r="C14" s="127"/>
      <c r="D14" s="127"/>
      <c r="E14" s="128">
        <v>0</v>
      </c>
      <c r="F14" s="128"/>
      <c r="G14" s="128">
        <v>0</v>
      </c>
      <c r="H14" s="128"/>
      <c r="I14" s="128">
        <v>0</v>
      </c>
      <c r="J14" s="128"/>
      <c r="K14" s="128">
        <v>0</v>
      </c>
      <c r="L14" s="128"/>
      <c r="M14" s="128">
        <v>80422751</v>
      </c>
      <c r="N14" s="128"/>
      <c r="O14" s="128">
        <v>0</v>
      </c>
      <c r="P14" s="128"/>
      <c r="Q14" s="128">
        <v>327155449</v>
      </c>
      <c r="R14" s="128"/>
      <c r="S14" s="128">
        <v>-8714598</v>
      </c>
      <c r="T14" s="128"/>
      <c r="U14" s="115">
        <v>318440851</v>
      </c>
      <c r="V14" s="115"/>
      <c r="W14" s="115">
        <v>398863602</v>
      </c>
    </row>
    <row r="15" spans="1:24" ht="20" x14ac:dyDescent="0.6">
      <c r="A15" s="107" t="s">
        <v>139</v>
      </c>
      <c r="C15" s="127"/>
      <c r="D15" s="127"/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v>0</v>
      </c>
      <c r="L15" s="128"/>
      <c r="M15" s="128">
        <v>-8714598</v>
      </c>
      <c r="N15" s="128"/>
      <c r="O15" s="128">
        <v>0</v>
      </c>
      <c r="P15" s="128"/>
      <c r="Q15" s="128">
        <v>0</v>
      </c>
      <c r="R15" s="128"/>
      <c r="S15" s="128">
        <v>8714598</v>
      </c>
      <c r="T15" s="128"/>
      <c r="U15" s="115">
        <v>8714598</v>
      </c>
      <c r="V15" s="115"/>
      <c r="W15" s="115">
        <v>0</v>
      </c>
    </row>
    <row r="16" spans="1:24" ht="20.5" x14ac:dyDescent="0.65">
      <c r="A16" s="100" t="s">
        <v>145</v>
      </c>
      <c r="C16" s="160"/>
      <c r="E16" s="130">
        <v>545648300</v>
      </c>
      <c r="F16" s="131"/>
      <c r="G16" s="130">
        <v>386702910</v>
      </c>
      <c r="H16" s="131"/>
      <c r="I16" s="130">
        <v>55000000</v>
      </c>
      <c r="J16" s="131"/>
      <c r="K16" s="130">
        <v>59856846</v>
      </c>
      <c r="L16" s="131"/>
      <c r="M16" s="130">
        <v>538429702</v>
      </c>
      <c r="N16" s="131"/>
      <c r="O16" s="130">
        <v>-59856846</v>
      </c>
      <c r="P16" s="131"/>
      <c r="Q16" s="130">
        <v>327155449</v>
      </c>
      <c r="R16" s="131"/>
      <c r="S16" s="130">
        <v>0</v>
      </c>
      <c r="T16" s="131"/>
      <c r="U16" s="130">
        <v>327155449</v>
      </c>
      <c r="V16" s="115"/>
      <c r="W16" s="130">
        <v>1852936361</v>
      </c>
    </row>
    <row r="17" spans="1:24" ht="20" x14ac:dyDescent="0.6">
      <c r="A17" s="107" t="s">
        <v>133</v>
      </c>
      <c r="C17" s="127"/>
      <c r="D17" s="127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15"/>
      <c r="P17" s="128"/>
      <c r="Q17" s="115"/>
      <c r="R17" s="128"/>
      <c r="S17" s="115"/>
      <c r="T17" s="128"/>
      <c r="U17" s="128"/>
      <c r="V17" s="128"/>
      <c r="W17" s="128"/>
    </row>
    <row r="18" spans="1:24" ht="20" x14ac:dyDescent="0.6">
      <c r="A18" s="107" t="s">
        <v>134</v>
      </c>
      <c r="C18" s="127">
        <v>29</v>
      </c>
      <c r="E18" s="128">
        <v>0</v>
      </c>
      <c r="F18" s="128"/>
      <c r="G18" s="128">
        <v>0</v>
      </c>
      <c r="H18" s="128"/>
      <c r="I18" s="128">
        <v>0</v>
      </c>
      <c r="J18" s="128"/>
      <c r="K18" s="128">
        <v>0</v>
      </c>
      <c r="L18" s="128"/>
      <c r="M18" s="128">
        <v>-73779958</v>
      </c>
      <c r="N18" s="128"/>
      <c r="O18" s="128">
        <v>0</v>
      </c>
      <c r="P18" s="128"/>
      <c r="Q18" s="128">
        <v>0</v>
      </c>
      <c r="R18" s="128"/>
      <c r="S18" s="128">
        <v>0</v>
      </c>
      <c r="T18" s="128"/>
      <c r="U18" s="115">
        <v>0</v>
      </c>
      <c r="V18" s="128"/>
      <c r="W18" s="115">
        <v>-73779958</v>
      </c>
    </row>
    <row r="19" spans="1:24" ht="20" x14ac:dyDescent="0.6">
      <c r="A19" s="109" t="s">
        <v>138</v>
      </c>
      <c r="C19" s="127"/>
      <c r="E19" s="128">
        <v>0</v>
      </c>
      <c r="F19" s="128"/>
      <c r="G19" s="128">
        <v>0</v>
      </c>
      <c r="H19" s="128"/>
      <c r="I19" s="128">
        <v>0</v>
      </c>
      <c r="J19" s="128"/>
      <c r="K19" s="128">
        <v>0</v>
      </c>
      <c r="L19" s="128"/>
      <c r="M19" s="128">
        <v>206929941</v>
      </c>
      <c r="N19" s="128"/>
      <c r="O19" s="128">
        <v>0</v>
      </c>
      <c r="P19" s="128"/>
      <c r="Q19" s="128">
        <v>3548291</v>
      </c>
      <c r="R19" s="128"/>
      <c r="S19" s="128">
        <v>-25911626</v>
      </c>
      <c r="T19" s="128"/>
      <c r="U19" s="115">
        <v>-22363335</v>
      </c>
      <c r="V19" s="128"/>
      <c r="W19" s="115">
        <v>184566606</v>
      </c>
    </row>
    <row r="20" spans="1:24" ht="20" x14ac:dyDescent="0.6">
      <c r="A20" s="109" t="s">
        <v>139</v>
      </c>
      <c r="C20" s="127"/>
      <c r="D20" s="127"/>
      <c r="E20" s="128">
        <v>0</v>
      </c>
      <c r="F20" s="128"/>
      <c r="G20" s="128">
        <v>0</v>
      </c>
      <c r="H20" s="128"/>
      <c r="I20" s="128">
        <v>0</v>
      </c>
      <c r="J20" s="128"/>
      <c r="K20" s="128">
        <v>0</v>
      </c>
      <c r="L20" s="128"/>
      <c r="M20" s="128">
        <v>-25911626</v>
      </c>
      <c r="N20" s="128"/>
      <c r="O20" s="128">
        <v>0</v>
      </c>
      <c r="P20" s="128"/>
      <c r="Q20" s="128">
        <v>0</v>
      </c>
      <c r="R20" s="128"/>
      <c r="S20" s="128">
        <v>25911626</v>
      </c>
      <c r="T20" s="128"/>
      <c r="U20" s="115">
        <v>25911626</v>
      </c>
      <c r="V20" s="128"/>
      <c r="W20" s="115">
        <v>0</v>
      </c>
    </row>
    <row r="21" spans="1:24" ht="20" x14ac:dyDescent="0.6">
      <c r="A21" s="107" t="s">
        <v>76</v>
      </c>
      <c r="C21" s="127">
        <v>27</v>
      </c>
      <c r="D21" s="127"/>
      <c r="E21" s="128">
        <v>0</v>
      </c>
      <c r="F21" s="128"/>
      <c r="G21" s="128">
        <v>0</v>
      </c>
      <c r="H21" s="128"/>
      <c r="I21" s="128">
        <v>0</v>
      </c>
      <c r="J21" s="128"/>
      <c r="K21" s="128">
        <v>43231188</v>
      </c>
      <c r="L21" s="128"/>
      <c r="M21" s="128">
        <v>-43231188</v>
      </c>
      <c r="N21" s="128"/>
      <c r="O21" s="128">
        <v>0</v>
      </c>
      <c r="P21" s="128"/>
      <c r="Q21" s="128">
        <v>0</v>
      </c>
      <c r="R21" s="128"/>
      <c r="S21" s="128">
        <v>0</v>
      </c>
      <c r="T21" s="128"/>
      <c r="U21" s="115">
        <v>0</v>
      </c>
      <c r="V21" s="128"/>
      <c r="W21" s="115">
        <v>0</v>
      </c>
    </row>
    <row r="22" spans="1:24" ht="20.9" customHeight="1" x14ac:dyDescent="0.6">
      <c r="A22" s="109" t="s">
        <v>78</v>
      </c>
      <c r="C22" s="127">
        <v>27</v>
      </c>
      <c r="D22" s="127"/>
      <c r="E22" s="128">
        <v>0</v>
      </c>
      <c r="F22" s="128"/>
      <c r="G22" s="128">
        <v>0</v>
      </c>
      <c r="H22" s="128"/>
      <c r="I22" s="128">
        <v>0</v>
      </c>
      <c r="J22" s="128"/>
      <c r="K22" s="128">
        <v>0</v>
      </c>
      <c r="L22" s="128"/>
      <c r="M22" s="128">
        <v>0</v>
      </c>
      <c r="N22" s="128"/>
      <c r="O22" s="128">
        <v>-43231188</v>
      </c>
      <c r="P22" s="128"/>
      <c r="Q22" s="128">
        <v>0</v>
      </c>
      <c r="R22" s="128"/>
      <c r="S22" s="128">
        <v>0</v>
      </c>
      <c r="T22" s="128"/>
      <c r="U22" s="115">
        <v>0</v>
      </c>
      <c r="V22" s="128"/>
      <c r="W22" s="115">
        <v>-43231188</v>
      </c>
    </row>
    <row r="23" spans="1:24" ht="21" thickBot="1" x14ac:dyDescent="0.7">
      <c r="A23" s="100" t="s">
        <v>146</v>
      </c>
      <c r="C23" s="160"/>
      <c r="E23" s="132">
        <v>545648300</v>
      </c>
      <c r="F23" s="115"/>
      <c r="G23" s="132">
        <v>386702910</v>
      </c>
      <c r="H23" s="115"/>
      <c r="I23" s="132">
        <v>55000000</v>
      </c>
      <c r="J23" s="115"/>
      <c r="K23" s="132">
        <v>103088034</v>
      </c>
      <c r="L23" s="115"/>
      <c r="M23" s="132">
        <v>602436871</v>
      </c>
      <c r="N23" s="115"/>
      <c r="O23" s="132">
        <v>-103088034</v>
      </c>
      <c r="P23" s="115"/>
      <c r="Q23" s="132">
        <v>330703740</v>
      </c>
      <c r="R23" s="115"/>
      <c r="S23" s="132">
        <v>0</v>
      </c>
      <c r="T23" s="115"/>
      <c r="U23" s="132">
        <v>330703740</v>
      </c>
      <c r="V23" s="115"/>
      <c r="W23" s="132">
        <v>1920491821</v>
      </c>
    </row>
    <row r="24" spans="1:24" ht="20.9" customHeight="1" thickTop="1" x14ac:dyDescent="0.6">
      <c r="A24" s="107"/>
      <c r="C24" s="127"/>
      <c r="D24" s="127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</row>
    <row r="25" spans="1:24" s="133" customFormat="1" ht="20.9" customHeight="1" x14ac:dyDescent="0.6">
      <c r="A25" s="66"/>
      <c r="B25" s="66"/>
      <c r="C25" s="66"/>
      <c r="D25" s="66"/>
      <c r="E25" s="129"/>
      <c r="F25" s="119"/>
      <c r="G25" s="119" t="s">
        <v>36</v>
      </c>
      <c r="H25" s="119"/>
      <c r="I25" s="66"/>
      <c r="J25" s="66"/>
      <c r="K25" s="66"/>
      <c r="L25" s="66"/>
      <c r="M25" s="66"/>
      <c r="N25" s="115"/>
      <c r="O25" s="119" t="s">
        <v>36</v>
      </c>
      <c r="P25" s="66"/>
      <c r="Q25" s="66"/>
      <c r="R25" s="66"/>
      <c r="S25" s="66"/>
      <c r="T25" s="66"/>
      <c r="U25" s="66"/>
      <c r="V25" s="66"/>
      <c r="W25" s="66"/>
      <c r="X25" s="71"/>
    </row>
    <row r="26" spans="1:24" s="133" customFormat="1" ht="20.9" customHeight="1" x14ac:dyDescent="0.6">
      <c r="A26" s="66"/>
      <c r="B26" s="66"/>
      <c r="C26" s="66"/>
      <c r="D26" s="66"/>
      <c r="E26" s="129"/>
      <c r="F26" s="119"/>
      <c r="G26" s="119" t="s">
        <v>37</v>
      </c>
      <c r="H26" s="119"/>
      <c r="I26" s="66"/>
      <c r="J26" s="66"/>
      <c r="K26" s="66"/>
      <c r="L26" s="66"/>
      <c r="M26" s="66"/>
      <c r="N26" s="115"/>
      <c r="O26" s="87" t="s">
        <v>38</v>
      </c>
      <c r="P26" s="66"/>
      <c r="Q26" s="66"/>
      <c r="R26" s="66"/>
      <c r="S26" s="66"/>
      <c r="T26" s="66"/>
      <c r="U26" s="66"/>
      <c r="V26" s="66"/>
      <c r="W26" s="66"/>
      <c r="X26" s="71"/>
    </row>
    <row r="27" spans="1:24" s="133" customFormat="1" ht="20.9" customHeight="1" x14ac:dyDescent="0.6">
      <c r="A27" s="66"/>
      <c r="B27" s="66"/>
      <c r="C27" s="66"/>
      <c r="D27" s="66"/>
      <c r="E27" s="129"/>
      <c r="F27" s="119"/>
      <c r="G27" s="119" t="s">
        <v>39</v>
      </c>
      <c r="H27" s="119"/>
      <c r="I27" s="66"/>
      <c r="J27" s="66"/>
      <c r="K27" s="66"/>
      <c r="L27" s="66"/>
      <c r="M27" s="66"/>
      <c r="N27" s="115"/>
      <c r="O27" s="119" t="s">
        <v>39</v>
      </c>
      <c r="P27" s="66"/>
      <c r="Q27" s="66"/>
      <c r="R27" s="66"/>
      <c r="S27" s="66"/>
      <c r="T27" s="66"/>
      <c r="U27" s="66"/>
      <c r="V27" s="66"/>
      <c r="W27" s="66"/>
      <c r="X27" s="71"/>
    </row>
    <row r="39" spans="1:12" s="66" customFormat="1" ht="18" customHeight="1" x14ac:dyDescent="0.6">
      <c r="A39" s="175" t="s">
        <v>260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12" s="66" customFormat="1" ht="18" customHeight="1" x14ac:dyDescent="0.6">
      <c r="A40" s="4" t="s">
        <v>261</v>
      </c>
      <c r="B40" s="4"/>
      <c r="C40" s="4"/>
      <c r="D40" s="164" t="s">
        <v>262</v>
      </c>
      <c r="E40" s="165"/>
      <c r="F40" s="4"/>
      <c r="G40" s="4"/>
      <c r="H40" s="161" t="s">
        <v>263</v>
      </c>
      <c r="I40" s="3"/>
      <c r="J40" s="163"/>
      <c r="K40" s="163"/>
      <c r="L40" s="163"/>
    </row>
    <row r="41" spans="1:12" s="66" customFormat="1" ht="18" customHeight="1" x14ac:dyDescent="0.6">
      <c r="A41" s="175" t="s">
        <v>259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</sheetData>
  <mergeCells count="19">
    <mergeCell ref="I7:M7"/>
    <mergeCell ref="Q7:S7"/>
    <mergeCell ref="U8:U10"/>
    <mergeCell ref="A39:L39"/>
    <mergeCell ref="A41:L41"/>
    <mergeCell ref="E5:W5"/>
    <mergeCell ref="A1:U1"/>
    <mergeCell ref="A2:U2"/>
    <mergeCell ref="A3:U3"/>
    <mergeCell ref="E4:W4"/>
    <mergeCell ref="E8:E10"/>
    <mergeCell ref="G8:G10"/>
    <mergeCell ref="I8:K8"/>
    <mergeCell ref="Q8:Q10"/>
    <mergeCell ref="S8:S10"/>
    <mergeCell ref="W8:W10"/>
    <mergeCell ref="I9:I10"/>
    <mergeCell ref="K9:K10"/>
    <mergeCell ref="Q6:U6"/>
  </mergeCells>
  <pageMargins left="0.23622047244094491" right="0.23622047244094491" top="0.98425196850393704" bottom="0.39370078740157483" header="0.39370078740157483" footer="0.19685039370078741"/>
  <pageSetup paperSize="9" scale="69" firstPageNumber="13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DEDC6-D7CB-473B-B8D6-3E79A82F4061}">
  <dimension ref="A1:L141"/>
  <sheetViews>
    <sheetView view="pageBreakPreview" zoomScale="85" zoomScaleNormal="100" zoomScaleSheetLayoutView="85" workbookViewId="0">
      <selection activeCell="F127" sqref="F127"/>
    </sheetView>
  </sheetViews>
  <sheetFormatPr defaultColWidth="9.09765625" defaultRowHeight="20.9" customHeight="1" x14ac:dyDescent="0.75"/>
  <cols>
    <col min="1" max="2" width="1.59765625" customWidth="1"/>
    <col min="3" max="3" width="1.3984375" customWidth="1"/>
    <col min="4" max="4" width="38.09765625" customWidth="1"/>
    <col min="5" max="5" width="8.8984375" customWidth="1"/>
    <col min="6" max="6" width="13.69921875" customWidth="1"/>
    <col min="7" max="7" width="0.8984375" customWidth="1"/>
    <col min="8" max="8" width="13.69921875" customWidth="1"/>
    <col min="9" max="9" width="0.8984375" customWidth="1"/>
    <col min="10" max="10" width="13.69921875" customWidth="1"/>
    <col min="11" max="11" width="0.8984375" customWidth="1"/>
    <col min="12" max="12" width="13.69921875" customWidth="1"/>
  </cols>
  <sheetData>
    <row r="1" spans="1:12" ht="20.9" customHeight="1" x14ac:dyDescent="0.75">
      <c r="A1" s="173" t="str">
        <f>'SE.E.only'!A1</f>
        <v>ASEFA PUBLIC COMPANY LIMITED AND ITS SUBSIDIARIES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0.9" customHeight="1" x14ac:dyDescent="0.75">
      <c r="A2" s="173" t="s">
        <v>147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0.9" customHeight="1" x14ac:dyDescent="0.75">
      <c r="A3" s="173" t="str">
        <f>'SE.E.coso'!A3</f>
        <v>FOR THE YEAR ENDED DECEMBER 31, 2025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20.9" customHeight="1" x14ac:dyDescent="0.75">
      <c r="A4" s="6"/>
      <c r="B4" s="6"/>
      <c r="C4" s="6"/>
      <c r="D4" s="6"/>
      <c r="E4" s="134"/>
      <c r="F4" s="168" t="str">
        <f>FSe!G4</f>
        <v>Unit: Baht</v>
      </c>
      <c r="G4" s="168"/>
      <c r="H4" s="168"/>
      <c r="I4" s="168"/>
      <c r="J4" s="168"/>
      <c r="K4" s="168"/>
      <c r="L4" s="168"/>
    </row>
    <row r="5" spans="1:12" ht="20.9" customHeight="1" x14ac:dyDescent="0.75">
      <c r="A5" s="4"/>
      <c r="B5" s="4"/>
      <c r="C5" s="4"/>
      <c r="D5" s="4"/>
      <c r="E5" s="60" t="s">
        <v>62</v>
      </c>
      <c r="F5" s="169" t="s">
        <v>4</v>
      </c>
      <c r="G5" s="169"/>
      <c r="H5" s="169"/>
      <c r="I5" s="8"/>
      <c r="J5" s="169" t="s">
        <v>5</v>
      </c>
      <c r="K5" s="169"/>
      <c r="L5" s="169"/>
    </row>
    <row r="6" spans="1:12" ht="20.9" customHeight="1" x14ac:dyDescent="0.75">
      <c r="A6" s="4"/>
      <c r="B6" s="4"/>
      <c r="C6" s="4"/>
      <c r="D6" s="4"/>
      <c r="E6" s="60"/>
      <c r="F6" s="135">
        <v>2025</v>
      </c>
      <c r="G6" s="64"/>
      <c r="H6" s="135">
        <v>2024</v>
      </c>
      <c r="I6" s="64"/>
      <c r="J6" s="135">
        <f>F6</f>
        <v>2025</v>
      </c>
      <c r="K6" s="136"/>
      <c r="L6" s="137">
        <f>H6</f>
        <v>2024</v>
      </c>
    </row>
    <row r="7" spans="1:12" ht="20.9" customHeight="1" x14ac:dyDescent="0.75">
      <c r="A7" s="1" t="s">
        <v>148</v>
      </c>
      <c r="B7" s="4"/>
      <c r="C7" s="4"/>
      <c r="D7" s="4"/>
      <c r="E7" s="60"/>
      <c r="F7" s="5"/>
      <c r="G7" s="138"/>
      <c r="H7" s="139"/>
      <c r="I7" s="138"/>
      <c r="J7" s="5"/>
      <c r="K7" s="138"/>
      <c r="L7" s="5"/>
    </row>
    <row r="8" spans="1:12" ht="20.9" customHeight="1" x14ac:dyDescent="0.75">
      <c r="A8" s="4"/>
      <c r="B8" s="4" t="s">
        <v>111</v>
      </c>
      <c r="C8" s="4"/>
      <c r="D8" s="4"/>
      <c r="E8" s="60"/>
      <c r="F8" s="41">
        <v>225542586</v>
      </c>
      <c r="G8" s="41"/>
      <c r="H8" s="42">
        <v>74249236</v>
      </c>
      <c r="I8" s="41"/>
      <c r="J8" s="41">
        <v>206929941</v>
      </c>
      <c r="K8" s="41"/>
      <c r="L8" s="42">
        <v>80422751</v>
      </c>
    </row>
    <row r="9" spans="1:12" ht="20.9" customHeight="1" x14ac:dyDescent="0.75">
      <c r="A9" s="4"/>
      <c r="B9" s="140" t="s">
        <v>149</v>
      </c>
      <c r="C9" s="4"/>
      <c r="D9" s="4"/>
      <c r="E9" s="60"/>
      <c r="F9" s="41"/>
      <c r="G9" s="41"/>
      <c r="H9" s="41"/>
      <c r="I9" s="141"/>
      <c r="J9" s="41"/>
      <c r="K9" s="141"/>
      <c r="L9" s="41"/>
    </row>
    <row r="10" spans="1:12" ht="20.9" customHeight="1" x14ac:dyDescent="0.75">
      <c r="A10" s="4"/>
      <c r="B10" s="4"/>
      <c r="C10" s="4"/>
      <c r="D10" s="140" t="s">
        <v>150</v>
      </c>
      <c r="E10" s="60"/>
      <c r="F10" s="41"/>
      <c r="G10" s="41"/>
      <c r="H10" s="41"/>
      <c r="I10" s="41"/>
      <c r="J10" s="41"/>
      <c r="K10" s="41"/>
      <c r="L10" s="41"/>
    </row>
    <row r="11" spans="1:12" ht="20.9" customHeight="1" x14ac:dyDescent="0.75">
      <c r="A11" s="4"/>
      <c r="B11" s="4"/>
      <c r="C11" s="4" t="s">
        <v>151</v>
      </c>
      <c r="D11" s="4"/>
      <c r="E11" s="60"/>
      <c r="F11" s="41">
        <v>77444336</v>
      </c>
      <c r="G11" s="41"/>
      <c r="H11" s="41">
        <v>43960775</v>
      </c>
      <c r="I11" s="41"/>
      <c r="J11" s="41">
        <v>54452041</v>
      </c>
      <c r="K11" s="41"/>
      <c r="L11" s="41">
        <v>43801457</v>
      </c>
    </row>
    <row r="12" spans="1:12" ht="20.9" customHeight="1" x14ac:dyDescent="0.75">
      <c r="A12" s="4"/>
      <c r="B12" s="4"/>
      <c r="C12" s="4" t="s">
        <v>152</v>
      </c>
      <c r="D12" s="4"/>
      <c r="E12" s="60"/>
      <c r="F12" s="41">
        <v>-22123839</v>
      </c>
      <c r="G12" s="41"/>
      <c r="H12" s="41">
        <v>68327900</v>
      </c>
      <c r="I12" s="41"/>
      <c r="J12" s="41">
        <v>-15322777</v>
      </c>
      <c r="K12" s="41"/>
      <c r="L12" s="41">
        <v>68370871</v>
      </c>
    </row>
    <row r="13" spans="1:12" ht="20.9" customHeight="1" x14ac:dyDescent="0.75">
      <c r="A13" s="4"/>
      <c r="B13" s="4"/>
      <c r="C13" s="4" t="s">
        <v>153</v>
      </c>
      <c r="D13" s="4"/>
      <c r="E13" s="60"/>
      <c r="F13" s="41">
        <v>-1563240</v>
      </c>
      <c r="G13" s="41"/>
      <c r="H13" s="41">
        <v>1563240</v>
      </c>
      <c r="I13" s="41"/>
      <c r="J13" s="41">
        <v>-1563240</v>
      </c>
      <c r="K13" s="41"/>
      <c r="L13" s="41">
        <v>1563240</v>
      </c>
    </row>
    <row r="14" spans="1:12" ht="20.9" customHeight="1" x14ac:dyDescent="0.75">
      <c r="A14" s="4"/>
      <c r="B14" s="4"/>
      <c r="C14" s="4" t="s">
        <v>154</v>
      </c>
      <c r="D14" s="4"/>
      <c r="E14" s="60"/>
      <c r="F14" s="41">
        <v>-3399532</v>
      </c>
      <c r="G14" s="41"/>
      <c r="H14" s="41">
        <v>111892706</v>
      </c>
      <c r="I14" s="41"/>
      <c r="J14" s="41">
        <v>-3841273</v>
      </c>
      <c r="K14" s="41"/>
      <c r="L14" s="41">
        <v>111892706</v>
      </c>
    </row>
    <row r="15" spans="1:12" ht="20.9" customHeight="1" x14ac:dyDescent="0.75">
      <c r="A15" s="4"/>
      <c r="B15" s="4"/>
      <c r="C15" s="4" t="s">
        <v>155</v>
      </c>
      <c r="D15" s="4"/>
      <c r="E15" s="60"/>
      <c r="F15" s="41">
        <v>0</v>
      </c>
      <c r="G15" s="41"/>
      <c r="H15" s="41">
        <v>0</v>
      </c>
      <c r="I15" s="41"/>
      <c r="J15" s="41">
        <v>0</v>
      </c>
      <c r="K15" s="41"/>
      <c r="L15" s="41">
        <v>-10830716</v>
      </c>
    </row>
    <row r="16" spans="1:12" ht="20.9" customHeight="1" x14ac:dyDescent="0.75">
      <c r="A16" s="4"/>
      <c r="B16" s="4"/>
      <c r="C16" s="4" t="s">
        <v>156</v>
      </c>
      <c r="D16" s="4"/>
      <c r="E16" s="60"/>
      <c r="F16" s="41">
        <v>45023531</v>
      </c>
      <c r="G16" s="41"/>
      <c r="H16" s="41">
        <v>0</v>
      </c>
      <c r="I16" s="41"/>
      <c r="J16" s="41">
        <v>45023531</v>
      </c>
      <c r="K16" s="41"/>
      <c r="L16" s="41">
        <v>0</v>
      </c>
    </row>
    <row r="17" spans="1:12" ht="20.9" customHeight="1" x14ac:dyDescent="0.75">
      <c r="A17" s="4"/>
      <c r="B17" s="4"/>
      <c r="C17" s="4" t="s">
        <v>157</v>
      </c>
      <c r="D17" s="4"/>
      <c r="E17" s="60"/>
      <c r="F17" s="41">
        <v>2047359</v>
      </c>
      <c r="G17" s="41"/>
      <c r="H17" s="41">
        <v>1023524</v>
      </c>
      <c r="I17" s="41"/>
      <c r="J17" s="41">
        <v>1579189</v>
      </c>
      <c r="K17" s="41"/>
      <c r="L17" s="41">
        <v>0</v>
      </c>
    </row>
    <row r="18" spans="1:12" ht="20.9" customHeight="1" x14ac:dyDescent="0.75">
      <c r="A18" s="4"/>
      <c r="B18" s="4"/>
      <c r="C18" s="4" t="s">
        <v>158</v>
      </c>
      <c r="D18" s="4"/>
      <c r="E18" s="60"/>
      <c r="F18" s="41"/>
      <c r="G18" s="41"/>
      <c r="H18" s="41"/>
      <c r="I18" s="41"/>
      <c r="J18" s="41"/>
      <c r="K18" s="41"/>
      <c r="L18" s="41"/>
    </row>
    <row r="19" spans="1:12" ht="20.9" customHeight="1" x14ac:dyDescent="0.75">
      <c r="A19" s="4"/>
      <c r="B19" s="4"/>
      <c r="C19" s="4" t="s">
        <v>159</v>
      </c>
      <c r="D19" s="4"/>
      <c r="E19" s="60"/>
      <c r="F19" s="41">
        <v>0</v>
      </c>
      <c r="G19" s="41"/>
      <c r="H19" s="41">
        <v>-18491733</v>
      </c>
      <c r="I19" s="41"/>
      <c r="J19" s="41">
        <v>0</v>
      </c>
      <c r="K19" s="41"/>
      <c r="L19" s="41">
        <v>0</v>
      </c>
    </row>
    <row r="20" spans="1:12" ht="20.9" customHeight="1" x14ac:dyDescent="0.75">
      <c r="A20" s="4"/>
      <c r="B20" s="4"/>
      <c r="C20" s="4" t="s">
        <v>160</v>
      </c>
      <c r="D20" s="4"/>
      <c r="E20" s="60"/>
      <c r="F20" s="41">
        <v>22605638</v>
      </c>
      <c r="G20" s="41"/>
      <c r="H20" s="41">
        <v>13366679</v>
      </c>
      <c r="I20" s="41"/>
      <c r="J20" s="41">
        <v>22575310</v>
      </c>
      <c r="K20" s="41"/>
      <c r="L20" s="41">
        <v>13366679</v>
      </c>
    </row>
    <row r="21" spans="1:12" ht="20.9" customHeight="1" x14ac:dyDescent="0.75">
      <c r="A21" s="4"/>
      <c r="B21" s="4"/>
      <c r="C21" s="4" t="s">
        <v>161</v>
      </c>
      <c r="D21" s="4"/>
      <c r="E21" s="60"/>
      <c r="F21" s="41">
        <v>-711296</v>
      </c>
      <c r="G21" s="41"/>
      <c r="H21" s="41">
        <v>1462222</v>
      </c>
      <c r="I21" s="41"/>
      <c r="J21" s="41">
        <v>-556055</v>
      </c>
      <c r="K21" s="41"/>
      <c r="L21" s="41">
        <v>2432071</v>
      </c>
    </row>
    <row r="22" spans="1:12" ht="20.9" customHeight="1" x14ac:dyDescent="0.75">
      <c r="A22" s="4"/>
      <c r="B22" s="4"/>
      <c r="C22" s="4" t="s">
        <v>162</v>
      </c>
      <c r="D22" s="4"/>
      <c r="E22" s="60"/>
      <c r="F22" s="41">
        <v>-7550</v>
      </c>
      <c r="G22" s="41"/>
      <c r="H22" s="41">
        <v>0</v>
      </c>
      <c r="I22" s="41"/>
      <c r="J22" s="41">
        <v>-7550</v>
      </c>
      <c r="K22" s="41"/>
      <c r="L22" s="41">
        <v>0</v>
      </c>
    </row>
    <row r="23" spans="1:12" ht="20.9" customHeight="1" x14ac:dyDescent="0.75">
      <c r="A23" s="4"/>
      <c r="B23" s="4"/>
      <c r="C23" s="4" t="s">
        <v>163</v>
      </c>
      <c r="D23" s="4"/>
      <c r="E23" s="60"/>
      <c r="F23" s="41">
        <v>203279</v>
      </c>
      <c r="G23" s="41"/>
      <c r="H23" s="41">
        <v>-1583</v>
      </c>
      <c r="I23" s="41"/>
      <c r="J23" s="41">
        <v>203279</v>
      </c>
      <c r="K23" s="41"/>
      <c r="L23" s="41">
        <v>-1583</v>
      </c>
    </row>
    <row r="24" spans="1:12" ht="20.9" customHeight="1" x14ac:dyDescent="0.75">
      <c r="A24" s="4"/>
      <c r="B24" s="4"/>
      <c r="C24" s="4" t="s">
        <v>89</v>
      </c>
      <c r="D24" s="4"/>
      <c r="E24" s="60"/>
      <c r="F24" s="41">
        <v>-12166122</v>
      </c>
      <c r="G24" s="41"/>
      <c r="H24" s="41">
        <v>0</v>
      </c>
      <c r="I24" s="41"/>
      <c r="J24" s="41">
        <v>0</v>
      </c>
      <c r="K24" s="41"/>
      <c r="L24" s="41">
        <v>0</v>
      </c>
    </row>
    <row r="25" spans="1:12" ht="20.9" customHeight="1" x14ac:dyDescent="0.75">
      <c r="A25" s="4"/>
      <c r="B25" s="4"/>
      <c r="C25" s="4" t="s">
        <v>164</v>
      </c>
      <c r="D25" s="4"/>
      <c r="E25" s="60"/>
      <c r="F25" s="41"/>
      <c r="G25" s="41"/>
      <c r="H25" s="41"/>
      <c r="I25" s="41"/>
      <c r="J25" s="41"/>
      <c r="K25" s="41"/>
      <c r="L25" s="41"/>
    </row>
    <row r="26" spans="1:12" ht="20.9" customHeight="1" x14ac:dyDescent="0.75">
      <c r="A26" s="4"/>
      <c r="B26" s="4"/>
      <c r="C26" s="4"/>
      <c r="D26" s="60" t="s">
        <v>165</v>
      </c>
      <c r="E26" s="4"/>
      <c r="F26" s="41">
        <v>1201698</v>
      </c>
      <c r="G26" s="41"/>
      <c r="H26" s="41">
        <v>-11541406</v>
      </c>
      <c r="I26" s="41"/>
      <c r="J26" s="41">
        <v>0</v>
      </c>
      <c r="K26" s="41"/>
      <c r="L26" s="41">
        <v>0</v>
      </c>
    </row>
    <row r="27" spans="1:12" ht="20.9" customHeight="1" x14ac:dyDescent="0.75">
      <c r="A27" s="4"/>
      <c r="B27" s="4"/>
      <c r="C27" s="60" t="s">
        <v>57</v>
      </c>
      <c r="D27" s="4"/>
      <c r="E27" s="4"/>
      <c r="F27" s="41">
        <v>12371675</v>
      </c>
      <c r="G27" s="41"/>
      <c r="H27" s="41">
        <v>10513190</v>
      </c>
      <c r="I27" s="41"/>
      <c r="J27" s="41">
        <v>11706726</v>
      </c>
      <c r="K27" s="41"/>
      <c r="L27" s="41">
        <v>10513190</v>
      </c>
    </row>
    <row r="28" spans="1:12" ht="20.9" customHeight="1" x14ac:dyDescent="0.75">
      <c r="A28" s="4"/>
      <c r="B28" s="4"/>
      <c r="C28" s="60" t="s">
        <v>166</v>
      </c>
      <c r="D28" s="4"/>
      <c r="E28" s="4"/>
      <c r="F28" s="41">
        <v>-161925</v>
      </c>
      <c r="G28" s="41"/>
      <c r="H28" s="41">
        <v>10481</v>
      </c>
      <c r="I28" s="41"/>
      <c r="J28" s="41">
        <v>-161925</v>
      </c>
      <c r="K28" s="41"/>
      <c r="L28" s="41">
        <v>10481</v>
      </c>
    </row>
    <row r="29" spans="1:12" ht="20.9" customHeight="1" x14ac:dyDescent="0.75">
      <c r="A29" s="4"/>
      <c r="B29" s="4"/>
      <c r="C29" s="60" t="s">
        <v>167</v>
      </c>
      <c r="D29" s="4"/>
      <c r="E29" s="4"/>
      <c r="F29" s="41">
        <v>2063129</v>
      </c>
      <c r="G29" s="41"/>
      <c r="H29" s="41">
        <v>0</v>
      </c>
      <c r="I29" s="41"/>
      <c r="J29" s="41">
        <v>0</v>
      </c>
      <c r="K29" s="41"/>
      <c r="L29" s="41">
        <v>0</v>
      </c>
    </row>
    <row r="30" spans="1:12" ht="20.9" customHeight="1" x14ac:dyDescent="0.75">
      <c r="A30" s="4"/>
      <c r="B30" s="4"/>
      <c r="C30" s="60" t="s">
        <v>168</v>
      </c>
      <c r="D30" s="66"/>
      <c r="E30" s="4"/>
      <c r="F30" s="41">
        <v>383552</v>
      </c>
      <c r="G30" s="41"/>
      <c r="H30" s="41">
        <v>0</v>
      </c>
      <c r="I30" s="41"/>
      <c r="J30" s="41">
        <v>0</v>
      </c>
      <c r="K30" s="41"/>
      <c r="L30" s="41">
        <v>0</v>
      </c>
    </row>
    <row r="31" spans="1:12" ht="20.9" customHeight="1" x14ac:dyDescent="0.75">
      <c r="A31" s="4"/>
      <c r="B31" s="4"/>
      <c r="C31" s="60" t="s">
        <v>169</v>
      </c>
      <c r="D31" s="4"/>
      <c r="E31" s="4"/>
      <c r="F31" s="41">
        <v>0</v>
      </c>
      <c r="G31" s="41"/>
      <c r="H31" s="41">
        <v>0</v>
      </c>
      <c r="I31" s="41"/>
      <c r="J31" s="41">
        <v>-4289196</v>
      </c>
      <c r="K31" s="41"/>
      <c r="L31" s="41">
        <v>-11450000</v>
      </c>
    </row>
    <row r="32" spans="1:12" ht="20.9" customHeight="1" x14ac:dyDescent="0.75">
      <c r="A32" s="4"/>
      <c r="B32" s="4"/>
      <c r="C32" s="4" t="s">
        <v>170</v>
      </c>
      <c r="D32" s="4"/>
      <c r="E32" s="4"/>
      <c r="F32" s="41">
        <v>-14174245</v>
      </c>
      <c r="G32" s="41"/>
      <c r="H32" s="41">
        <v>-14507674</v>
      </c>
      <c r="I32" s="41"/>
      <c r="J32" s="41">
        <v>-13704119</v>
      </c>
      <c r="K32" s="41"/>
      <c r="L32" s="41">
        <v>-13995245</v>
      </c>
    </row>
    <row r="33" spans="1:12" ht="20.9" customHeight="1" x14ac:dyDescent="0.75">
      <c r="A33" s="4"/>
      <c r="B33" s="4"/>
      <c r="C33" s="4" t="s">
        <v>171</v>
      </c>
      <c r="D33" s="4"/>
      <c r="E33" s="4"/>
      <c r="F33" s="41">
        <v>-471354</v>
      </c>
      <c r="G33" s="41"/>
      <c r="H33" s="41">
        <v>0</v>
      </c>
      <c r="I33" s="41"/>
      <c r="J33" s="41">
        <v>0</v>
      </c>
      <c r="K33" s="41"/>
      <c r="L33" s="41">
        <v>0</v>
      </c>
    </row>
    <row r="34" spans="1:12" ht="20.9" customHeight="1" x14ac:dyDescent="0.75">
      <c r="A34" s="4"/>
      <c r="B34" s="4"/>
      <c r="C34" s="4" t="s">
        <v>97</v>
      </c>
      <c r="D34" s="4"/>
      <c r="E34" s="4"/>
      <c r="F34" s="41">
        <v>25554613</v>
      </c>
      <c r="G34" s="41"/>
      <c r="H34" s="41">
        <v>21020382</v>
      </c>
      <c r="I34" s="41"/>
      <c r="J34" s="41">
        <v>16365800</v>
      </c>
      <c r="K34" s="41"/>
      <c r="L34" s="41">
        <v>19767182</v>
      </c>
    </row>
    <row r="35" spans="1:12" ht="20.9" customHeight="1" x14ac:dyDescent="0.75">
      <c r="A35" s="4"/>
      <c r="B35" s="4"/>
      <c r="C35" s="4" t="s">
        <v>101</v>
      </c>
      <c r="D35" s="4"/>
      <c r="E35" s="4"/>
      <c r="F35" s="142">
        <v>60154773</v>
      </c>
      <c r="G35" s="41"/>
      <c r="H35" s="142">
        <v>14304452</v>
      </c>
      <c r="I35" s="41"/>
      <c r="J35" s="142">
        <v>53770730</v>
      </c>
      <c r="K35" s="41"/>
      <c r="L35" s="142">
        <v>14299607</v>
      </c>
    </row>
    <row r="36" spans="1:12" ht="20.9" customHeight="1" x14ac:dyDescent="0.75">
      <c r="A36" s="4"/>
      <c r="B36" s="4" t="s">
        <v>172</v>
      </c>
      <c r="C36" s="4"/>
      <c r="D36" s="4"/>
      <c r="E36" s="60"/>
      <c r="F36" s="41"/>
      <c r="G36" s="41"/>
      <c r="H36" s="41"/>
      <c r="I36" s="41"/>
      <c r="J36" s="41"/>
      <c r="K36" s="41"/>
      <c r="L36" s="41"/>
    </row>
    <row r="37" spans="1:12" ht="20.9" customHeight="1" x14ac:dyDescent="0.75">
      <c r="A37" s="4"/>
      <c r="B37" s="4"/>
      <c r="C37" s="4" t="s">
        <v>173</v>
      </c>
      <c r="D37" s="4"/>
      <c r="E37" s="60"/>
      <c r="F37" s="41">
        <v>419817066</v>
      </c>
      <c r="G37" s="41"/>
      <c r="H37" s="41">
        <v>317152391</v>
      </c>
      <c r="I37" s="41"/>
      <c r="J37" s="41">
        <v>373160412</v>
      </c>
      <c r="K37" s="41"/>
      <c r="L37" s="41">
        <v>330162691</v>
      </c>
    </row>
    <row r="38" spans="1:12" ht="20.9" customHeight="1" x14ac:dyDescent="0.75">
      <c r="A38" s="4"/>
      <c r="B38" s="4"/>
      <c r="C38" s="4"/>
      <c r="D38" s="4"/>
      <c r="E38" s="60"/>
      <c r="F38" s="41"/>
      <c r="G38" s="41"/>
      <c r="H38" s="41"/>
      <c r="I38" s="41"/>
      <c r="J38" s="41"/>
      <c r="K38" s="41"/>
      <c r="L38" s="41"/>
    </row>
    <row r="39" spans="1:12" s="66" customFormat="1" ht="18" customHeight="1" x14ac:dyDescent="0.6">
      <c r="A39" s="175" t="s">
        <v>260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12" s="66" customFormat="1" ht="18" customHeight="1" x14ac:dyDescent="0.6">
      <c r="A40" s="4" t="s">
        <v>261</v>
      </c>
      <c r="B40" s="4"/>
      <c r="C40" s="4"/>
      <c r="D40" s="164" t="s">
        <v>262</v>
      </c>
      <c r="E40" s="165"/>
      <c r="F40" s="4"/>
      <c r="G40" s="4"/>
      <c r="H40" s="161" t="s">
        <v>263</v>
      </c>
      <c r="I40" s="3"/>
      <c r="J40" s="163"/>
      <c r="K40" s="163"/>
      <c r="L40" s="163"/>
    </row>
    <row r="41" spans="1:12" s="66" customFormat="1" ht="18" customHeight="1" x14ac:dyDescent="0.6">
      <c r="A41" s="175" t="s">
        <v>259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12" ht="20.9" customHeight="1" x14ac:dyDescent="0.75">
      <c r="A42" s="1" t="s">
        <v>174</v>
      </c>
      <c r="B42" s="4"/>
      <c r="C42" s="22"/>
      <c r="D42" s="4"/>
      <c r="E42" s="60"/>
      <c r="F42" s="41"/>
      <c r="G42" s="41"/>
      <c r="H42" s="41"/>
      <c r="I42" s="41"/>
      <c r="J42" s="41"/>
      <c r="K42" s="41"/>
      <c r="L42" s="41"/>
    </row>
    <row r="43" spans="1:12" ht="20.9" customHeight="1" x14ac:dyDescent="0.75">
      <c r="A43" s="4"/>
      <c r="B43" s="4" t="s">
        <v>175</v>
      </c>
      <c r="C43" s="4"/>
      <c r="D43" s="4"/>
      <c r="E43" s="60"/>
      <c r="F43" s="41"/>
      <c r="G43" s="41"/>
      <c r="H43" s="41"/>
      <c r="I43" s="41"/>
      <c r="J43" s="41"/>
      <c r="K43" s="41"/>
      <c r="L43" s="41"/>
    </row>
    <row r="44" spans="1:12" ht="20.9" customHeight="1" x14ac:dyDescent="0.75">
      <c r="A44" s="4"/>
      <c r="B44" s="4"/>
      <c r="C44" s="4" t="s">
        <v>176</v>
      </c>
      <c r="D44" s="4"/>
      <c r="E44" s="60"/>
      <c r="F44" s="41">
        <v>-59619009</v>
      </c>
      <c r="G44" s="41"/>
      <c r="H44" s="41">
        <v>183854142</v>
      </c>
      <c r="I44" s="41"/>
      <c r="J44" s="41">
        <v>-61157148</v>
      </c>
      <c r="K44" s="41"/>
      <c r="L44" s="41">
        <v>186015814</v>
      </c>
    </row>
    <row r="45" spans="1:12" ht="20.9" customHeight="1" x14ac:dyDescent="0.75">
      <c r="A45" s="4"/>
      <c r="B45" s="4"/>
      <c r="C45" s="22" t="s">
        <v>177</v>
      </c>
      <c r="D45" s="4"/>
      <c r="E45" s="60"/>
      <c r="F45" s="41">
        <v>-34714101</v>
      </c>
      <c r="G45" s="41"/>
      <c r="H45" s="41">
        <v>195524098</v>
      </c>
      <c r="I45" s="41"/>
      <c r="J45" s="41">
        <v>-17501808</v>
      </c>
      <c r="K45" s="41"/>
      <c r="L45" s="41">
        <v>195249298</v>
      </c>
    </row>
    <row r="46" spans="1:12" ht="20.9" customHeight="1" x14ac:dyDescent="0.75">
      <c r="A46" s="4"/>
      <c r="B46" s="4"/>
      <c r="C46" s="22" t="s">
        <v>178</v>
      </c>
      <c r="D46" s="4"/>
      <c r="E46" s="60"/>
      <c r="F46" s="41">
        <v>0</v>
      </c>
      <c r="G46" s="41"/>
      <c r="H46" s="41">
        <v>18491733</v>
      </c>
      <c r="I46" s="41"/>
      <c r="J46" s="41">
        <v>0</v>
      </c>
      <c r="K46" s="41"/>
      <c r="L46" s="41">
        <v>0</v>
      </c>
    </row>
    <row r="47" spans="1:12" ht="20.9" customHeight="1" x14ac:dyDescent="0.75">
      <c r="A47" s="4"/>
      <c r="B47" s="4"/>
      <c r="C47" s="4" t="s">
        <v>179</v>
      </c>
      <c r="D47" s="4"/>
      <c r="E47" s="60"/>
      <c r="F47" s="41">
        <v>-233495841</v>
      </c>
      <c r="G47" s="41"/>
      <c r="H47" s="41">
        <v>66005987</v>
      </c>
      <c r="I47" s="41"/>
      <c r="J47" s="41">
        <v>-193809790</v>
      </c>
      <c r="K47" s="41"/>
      <c r="L47" s="41">
        <v>76087791</v>
      </c>
    </row>
    <row r="48" spans="1:12" ht="20.9" customHeight="1" x14ac:dyDescent="0.75">
      <c r="A48" s="4"/>
      <c r="B48" s="4"/>
      <c r="C48" s="22" t="s">
        <v>21</v>
      </c>
      <c r="D48" s="4"/>
      <c r="E48" s="60"/>
      <c r="F48" s="41">
        <v>10006874</v>
      </c>
      <c r="G48" s="41"/>
      <c r="H48" s="41">
        <v>-10485295</v>
      </c>
      <c r="I48" s="41"/>
      <c r="J48" s="41">
        <v>10006874</v>
      </c>
      <c r="K48" s="41"/>
      <c r="L48" s="41">
        <v>-10485295</v>
      </c>
    </row>
    <row r="49" spans="1:12" ht="20.9" customHeight="1" x14ac:dyDescent="0.75">
      <c r="A49" s="4"/>
      <c r="B49" s="4"/>
      <c r="C49" s="4" t="s">
        <v>180</v>
      </c>
      <c r="D49" s="4"/>
      <c r="E49" s="60"/>
      <c r="F49" s="41">
        <v>12613957</v>
      </c>
      <c r="G49" s="41"/>
      <c r="H49" s="41">
        <v>-12528481</v>
      </c>
      <c r="I49" s="41"/>
      <c r="J49" s="41">
        <v>13277131</v>
      </c>
      <c r="K49" s="41"/>
      <c r="L49" s="41">
        <v>-12509481</v>
      </c>
    </row>
    <row r="50" spans="1:12" ht="20.9" customHeight="1" x14ac:dyDescent="0.75">
      <c r="A50" s="4"/>
      <c r="B50" s="4" t="s">
        <v>181</v>
      </c>
      <c r="C50" s="4"/>
      <c r="D50" s="4"/>
      <c r="E50" s="60"/>
      <c r="F50" s="41"/>
      <c r="G50" s="41"/>
      <c r="H50" s="41"/>
      <c r="I50" s="41"/>
      <c r="J50" s="41"/>
      <c r="K50" s="41"/>
      <c r="L50" s="41"/>
    </row>
    <row r="51" spans="1:12" ht="20.9" customHeight="1" x14ac:dyDescent="0.75">
      <c r="A51" s="4"/>
      <c r="B51" s="4"/>
      <c r="C51" s="4" t="s">
        <v>44</v>
      </c>
      <c r="D51" s="4"/>
      <c r="E51" s="60"/>
      <c r="F51" s="41">
        <v>308613409</v>
      </c>
      <c r="G51" s="41"/>
      <c r="H51" s="41">
        <v>-118886399</v>
      </c>
      <c r="I51" s="41"/>
      <c r="J51" s="41">
        <v>286012080</v>
      </c>
      <c r="K51" s="41"/>
      <c r="L51" s="41">
        <v>-119480278</v>
      </c>
    </row>
    <row r="52" spans="1:12" ht="20.9" customHeight="1" x14ac:dyDescent="0.75">
      <c r="A52" s="4"/>
      <c r="B52" s="4"/>
      <c r="C52" s="4" t="s">
        <v>182</v>
      </c>
      <c r="D52" s="4"/>
      <c r="E52" s="60"/>
      <c r="F52" s="41">
        <v>263379758</v>
      </c>
      <c r="G52" s="41"/>
      <c r="H52" s="41">
        <v>-206172</v>
      </c>
      <c r="I52" s="41"/>
      <c r="J52" s="41">
        <v>263628274</v>
      </c>
      <c r="K52" s="41"/>
      <c r="L52" s="41">
        <v>-206172</v>
      </c>
    </row>
    <row r="53" spans="1:12" ht="20.9" customHeight="1" x14ac:dyDescent="0.75">
      <c r="A53" s="4"/>
      <c r="B53" s="4"/>
      <c r="C53" s="4" t="s">
        <v>56</v>
      </c>
      <c r="D53" s="4"/>
      <c r="E53" s="60"/>
      <c r="F53" s="41">
        <v>-5686851</v>
      </c>
      <c r="G53" s="41"/>
      <c r="H53" s="41">
        <v>-641901</v>
      </c>
      <c r="I53" s="41"/>
      <c r="J53" s="41">
        <v>-6116746</v>
      </c>
      <c r="K53" s="41"/>
      <c r="L53" s="41">
        <v>-709106</v>
      </c>
    </row>
    <row r="54" spans="1:12" ht="20.9" customHeight="1" x14ac:dyDescent="0.75">
      <c r="A54" s="4"/>
      <c r="B54" s="4"/>
      <c r="C54" s="4" t="s">
        <v>183</v>
      </c>
      <c r="D54" s="4"/>
      <c r="E54" s="60"/>
      <c r="F54" s="142">
        <v>61000</v>
      </c>
      <c r="G54" s="41"/>
      <c r="H54" s="142">
        <v>-995626</v>
      </c>
      <c r="I54" s="41"/>
      <c r="J54" s="142">
        <v>61000</v>
      </c>
      <c r="K54" s="41"/>
      <c r="L54" s="142">
        <v>324480</v>
      </c>
    </row>
    <row r="55" spans="1:12" ht="20.9" customHeight="1" x14ac:dyDescent="0.75">
      <c r="A55" s="4"/>
      <c r="B55" s="4" t="s">
        <v>184</v>
      </c>
      <c r="C55" s="22"/>
      <c r="D55" s="4"/>
      <c r="E55" s="60"/>
      <c r="F55" s="143">
        <v>680976262</v>
      </c>
      <c r="G55" s="41"/>
      <c r="H55" s="143">
        <v>637284477</v>
      </c>
      <c r="I55" s="41"/>
      <c r="J55" s="143">
        <v>667560279</v>
      </c>
      <c r="K55" s="41"/>
      <c r="L55" s="143">
        <v>644449742</v>
      </c>
    </row>
    <row r="56" spans="1:12" ht="20.9" customHeight="1" x14ac:dyDescent="0.75">
      <c r="A56" s="4"/>
      <c r="B56" s="4"/>
      <c r="C56" s="4" t="s">
        <v>185</v>
      </c>
      <c r="D56" s="4"/>
      <c r="E56" s="60"/>
      <c r="F56" s="41">
        <v>-12018133</v>
      </c>
      <c r="G56" s="41"/>
      <c r="H56" s="41">
        <v>-1284745</v>
      </c>
      <c r="I56" s="41"/>
      <c r="J56" s="41">
        <v>-12018133</v>
      </c>
      <c r="K56" s="41"/>
      <c r="L56" s="41">
        <v>-1284745</v>
      </c>
    </row>
    <row r="57" spans="1:12" ht="20.9" customHeight="1" x14ac:dyDescent="0.75">
      <c r="A57" s="1"/>
      <c r="B57" s="4"/>
      <c r="C57" s="22" t="s">
        <v>170</v>
      </c>
      <c r="D57" s="4"/>
      <c r="E57" s="60"/>
      <c r="F57" s="41">
        <v>7288173</v>
      </c>
      <c r="G57" s="41"/>
      <c r="H57" s="41">
        <v>13986302</v>
      </c>
      <c r="I57" s="41"/>
      <c r="J57" s="41">
        <v>6955604</v>
      </c>
      <c r="K57" s="41"/>
      <c r="L57" s="41">
        <v>13795313</v>
      </c>
    </row>
    <row r="58" spans="1:12" ht="20.9" customHeight="1" x14ac:dyDescent="0.75">
      <c r="A58" s="1"/>
      <c r="B58" s="4"/>
      <c r="C58" s="22" t="s">
        <v>186</v>
      </c>
      <c r="D58" s="4"/>
      <c r="E58" s="60"/>
      <c r="F58" s="41">
        <v>-25559054</v>
      </c>
      <c r="G58" s="41"/>
      <c r="H58" s="41">
        <v>-21631477</v>
      </c>
      <c r="I58" s="41"/>
      <c r="J58" s="41">
        <v>-16372212</v>
      </c>
      <c r="K58" s="41"/>
      <c r="L58" s="41">
        <v>-20395357</v>
      </c>
    </row>
    <row r="59" spans="1:12" ht="20.9" customHeight="1" x14ac:dyDescent="0.75">
      <c r="A59" s="1"/>
      <c r="B59" s="4"/>
      <c r="C59" s="22" t="s">
        <v>187</v>
      </c>
      <c r="D59" s="4"/>
      <c r="E59" s="60"/>
      <c r="F59" s="41">
        <v>4974773</v>
      </c>
      <c r="G59" s="41"/>
      <c r="H59" s="41">
        <v>43795</v>
      </c>
      <c r="I59" s="41"/>
      <c r="J59" s="41">
        <v>0</v>
      </c>
      <c r="K59" s="41"/>
      <c r="L59" s="41">
        <v>0</v>
      </c>
    </row>
    <row r="60" spans="1:12" ht="20.9" customHeight="1" x14ac:dyDescent="0.75">
      <c r="A60" s="4"/>
      <c r="B60" s="4"/>
      <c r="C60" s="22" t="s">
        <v>188</v>
      </c>
      <c r="D60" s="4"/>
      <c r="E60" s="60"/>
      <c r="F60" s="41">
        <v>-60351508</v>
      </c>
      <c r="G60" s="41"/>
      <c r="H60" s="41">
        <v>-47002177</v>
      </c>
      <c r="I60" s="41"/>
      <c r="J60" s="41">
        <v>-53095941</v>
      </c>
      <c r="K60" s="41"/>
      <c r="L60" s="41">
        <v>-45924633</v>
      </c>
    </row>
    <row r="61" spans="1:12" ht="20.9" customHeight="1" x14ac:dyDescent="0.75">
      <c r="A61" s="69" t="s">
        <v>189</v>
      </c>
      <c r="B61" s="69"/>
      <c r="C61" s="4"/>
      <c r="D61" s="4"/>
      <c r="E61" s="60"/>
      <c r="F61" s="27">
        <v>595310513</v>
      </c>
      <c r="G61" s="24"/>
      <c r="H61" s="27">
        <v>581396175</v>
      </c>
      <c r="I61" s="24"/>
      <c r="J61" s="27">
        <v>593029597</v>
      </c>
      <c r="K61" s="24"/>
      <c r="L61" s="27">
        <v>590640320</v>
      </c>
    </row>
    <row r="62" spans="1:12" ht="20.9" customHeight="1" x14ac:dyDescent="0.75">
      <c r="A62" s="1" t="s">
        <v>190</v>
      </c>
      <c r="B62" s="4"/>
      <c r="C62" s="4"/>
      <c r="D62" s="4"/>
      <c r="E62" s="60"/>
      <c r="F62" s="144" t="s">
        <v>62</v>
      </c>
      <c r="G62" s="144"/>
      <c r="H62" s="139"/>
      <c r="I62" s="4"/>
      <c r="J62" s="144"/>
      <c r="K62" s="4"/>
      <c r="L62" s="144"/>
    </row>
    <row r="63" spans="1:12" ht="21.5" x14ac:dyDescent="0.75">
      <c r="A63" s="4"/>
      <c r="B63" s="140" t="s">
        <v>191</v>
      </c>
      <c r="C63" s="4"/>
      <c r="D63" s="4"/>
      <c r="E63" s="60"/>
      <c r="F63" s="139">
        <v>-30470688</v>
      </c>
      <c r="G63" s="139"/>
      <c r="H63" s="139">
        <v>-417177</v>
      </c>
      <c r="I63" s="139"/>
      <c r="J63" s="139">
        <v>-30461047</v>
      </c>
      <c r="K63" s="139"/>
      <c r="L63" s="139">
        <v>-417177</v>
      </c>
    </row>
    <row r="64" spans="1:12" ht="21.5" x14ac:dyDescent="0.75">
      <c r="A64" s="4"/>
      <c r="B64" s="36" t="s">
        <v>192</v>
      </c>
      <c r="C64" s="4"/>
      <c r="D64" s="4"/>
      <c r="E64" s="60"/>
      <c r="F64" s="139">
        <v>0</v>
      </c>
      <c r="G64" s="139"/>
      <c r="H64" s="139">
        <v>0</v>
      </c>
      <c r="I64" s="139"/>
      <c r="J64" s="139">
        <v>4000000</v>
      </c>
      <c r="K64" s="139"/>
      <c r="L64" s="139">
        <v>2713797</v>
      </c>
    </row>
    <row r="65" spans="1:12" ht="21.5" x14ac:dyDescent="0.75">
      <c r="A65" s="4"/>
      <c r="B65" s="36" t="s">
        <v>193</v>
      </c>
      <c r="C65" s="4"/>
      <c r="D65" s="4"/>
      <c r="E65" s="60"/>
      <c r="F65" s="139">
        <v>-500000</v>
      </c>
      <c r="G65" s="139"/>
      <c r="H65" s="139">
        <v>0</v>
      </c>
      <c r="I65" s="139"/>
      <c r="J65" s="139">
        <v>-4500000</v>
      </c>
      <c r="K65" s="139"/>
      <c r="L65" s="139">
        <v>0</v>
      </c>
    </row>
    <row r="66" spans="1:12" ht="21.5" x14ac:dyDescent="0.75">
      <c r="A66" s="4"/>
      <c r="B66" s="36" t="s">
        <v>194</v>
      </c>
      <c r="C66" s="4"/>
      <c r="D66" s="4"/>
      <c r="E66" s="60"/>
      <c r="F66" s="139">
        <v>18786036</v>
      </c>
      <c r="G66" s="139"/>
      <c r="H66" s="139">
        <v>15993849</v>
      </c>
      <c r="I66" s="139"/>
      <c r="J66" s="139">
        <v>18786036</v>
      </c>
      <c r="K66" s="139"/>
      <c r="L66" s="139">
        <v>15993849</v>
      </c>
    </row>
    <row r="67" spans="1:12" ht="20.9" customHeight="1" x14ac:dyDescent="0.75">
      <c r="A67" s="4"/>
      <c r="B67" s="36" t="s">
        <v>195</v>
      </c>
      <c r="C67" s="4"/>
      <c r="D67" s="4"/>
      <c r="E67" s="60"/>
      <c r="F67" s="139">
        <v>-31080000</v>
      </c>
      <c r="G67" s="139"/>
      <c r="H67" s="139">
        <v>-36500000</v>
      </c>
      <c r="I67" s="139"/>
      <c r="J67" s="139">
        <v>-31080000</v>
      </c>
      <c r="K67" s="139"/>
      <c r="L67" s="139">
        <v>-36500000</v>
      </c>
    </row>
    <row r="68" spans="1:12" ht="20.9" customHeight="1" x14ac:dyDescent="0.75">
      <c r="A68" s="1"/>
      <c r="B68" s="71" t="s">
        <v>196</v>
      </c>
      <c r="C68" s="4"/>
      <c r="D68" s="4"/>
      <c r="E68" s="60"/>
      <c r="F68" s="139">
        <v>20792557</v>
      </c>
      <c r="G68" s="139"/>
      <c r="H68" s="139">
        <v>40490017</v>
      </c>
      <c r="I68" s="139"/>
      <c r="J68" s="139">
        <v>20792557</v>
      </c>
      <c r="K68" s="139"/>
      <c r="L68" s="139">
        <v>40490017</v>
      </c>
    </row>
    <row r="69" spans="1:12" ht="20.9" customHeight="1" x14ac:dyDescent="0.75">
      <c r="A69" s="1"/>
      <c r="B69" s="71" t="s">
        <v>197</v>
      </c>
      <c r="C69" s="4"/>
      <c r="D69" s="4"/>
      <c r="E69" s="60"/>
      <c r="F69" s="139">
        <v>-18015372</v>
      </c>
      <c r="G69" s="139"/>
      <c r="H69" s="139">
        <v>-71888305</v>
      </c>
      <c r="I69" s="139"/>
      <c r="J69" s="139">
        <v>-18015372</v>
      </c>
      <c r="K69" s="139"/>
      <c r="L69" s="139">
        <v>-71888305</v>
      </c>
    </row>
    <row r="70" spans="1:12" ht="20.9" customHeight="1" x14ac:dyDescent="0.75">
      <c r="A70" s="1"/>
      <c r="B70" s="71" t="s">
        <v>198</v>
      </c>
      <c r="C70" s="4"/>
      <c r="D70" s="4"/>
      <c r="E70" s="60"/>
      <c r="F70" s="139">
        <v>8000000</v>
      </c>
      <c r="G70" s="139"/>
      <c r="H70" s="139">
        <v>0</v>
      </c>
      <c r="I70" s="139"/>
      <c r="J70" s="139">
        <v>0</v>
      </c>
      <c r="K70" s="139"/>
      <c r="L70" s="139">
        <v>0</v>
      </c>
    </row>
    <row r="71" spans="1:12" ht="20.9" customHeight="1" x14ac:dyDescent="0.75">
      <c r="A71" s="1"/>
      <c r="B71" s="71" t="s">
        <v>199</v>
      </c>
      <c r="C71" s="4"/>
      <c r="D71" s="4"/>
      <c r="E71" s="60"/>
      <c r="F71" s="139">
        <v>-8000000</v>
      </c>
      <c r="G71" s="139"/>
      <c r="H71" s="139">
        <v>0</v>
      </c>
      <c r="I71" s="139"/>
      <c r="J71" s="139">
        <v>0</v>
      </c>
      <c r="K71" s="139"/>
      <c r="L71" s="139">
        <v>0</v>
      </c>
    </row>
    <row r="72" spans="1:12" ht="20.9" customHeight="1" x14ac:dyDescent="0.75">
      <c r="A72" s="1"/>
      <c r="B72" s="71"/>
      <c r="C72" s="4"/>
      <c r="D72" s="4"/>
      <c r="E72" s="60"/>
      <c r="F72" s="139"/>
      <c r="G72" s="139"/>
      <c r="H72" s="139"/>
      <c r="I72" s="139"/>
      <c r="J72" s="139"/>
      <c r="K72" s="139"/>
      <c r="L72" s="139"/>
    </row>
    <row r="73" spans="1:12" ht="20.9" customHeight="1" x14ac:dyDescent="0.75">
      <c r="A73" s="1"/>
      <c r="B73" s="71"/>
      <c r="C73" s="4"/>
      <c r="D73" s="4"/>
      <c r="E73" s="60"/>
      <c r="F73" s="139"/>
      <c r="G73" s="139"/>
      <c r="H73" s="139"/>
      <c r="I73" s="139"/>
      <c r="J73" s="139"/>
      <c r="K73" s="139"/>
      <c r="L73" s="139"/>
    </row>
    <row r="74" spans="1:12" ht="20.9" customHeight="1" x14ac:dyDescent="0.75">
      <c r="A74" s="1"/>
      <c r="B74" s="71"/>
      <c r="C74" s="4"/>
      <c r="D74" s="4"/>
      <c r="E74" s="60"/>
      <c r="F74" s="139"/>
      <c r="G74" s="139"/>
      <c r="H74" s="139"/>
      <c r="I74" s="139"/>
      <c r="J74" s="139"/>
      <c r="K74" s="139"/>
      <c r="L74" s="139"/>
    </row>
    <row r="75" spans="1:12" ht="20.9" customHeight="1" x14ac:dyDescent="0.75">
      <c r="A75" s="1"/>
      <c r="B75" s="4"/>
      <c r="C75" s="4"/>
      <c r="D75" s="4"/>
      <c r="E75" s="60"/>
      <c r="F75" s="145"/>
      <c r="G75" s="145"/>
      <c r="H75" s="145"/>
      <c r="I75" s="145"/>
      <c r="J75" s="145"/>
      <c r="K75" s="145"/>
      <c r="L75" s="145"/>
    </row>
    <row r="76" spans="1:12" s="66" customFormat="1" ht="20.9" customHeight="1" x14ac:dyDescent="0.6">
      <c r="A76" s="175" t="s">
        <v>260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</row>
    <row r="77" spans="1:12" s="166" customFormat="1" ht="20.9" customHeight="1" x14ac:dyDescent="0.6">
      <c r="A77" s="4" t="s">
        <v>261</v>
      </c>
      <c r="B77" s="4"/>
      <c r="C77" s="4"/>
      <c r="D77" s="164" t="s">
        <v>262</v>
      </c>
      <c r="E77" s="165"/>
      <c r="F77" s="4"/>
      <c r="G77" s="4"/>
      <c r="H77" s="161" t="s">
        <v>263</v>
      </c>
      <c r="I77" s="3"/>
      <c r="J77" s="163"/>
      <c r="K77" s="163"/>
      <c r="L77" s="163"/>
    </row>
    <row r="78" spans="1:12" s="66" customFormat="1" ht="20.9" customHeight="1" x14ac:dyDescent="0.6">
      <c r="A78" s="175" t="s">
        <v>259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</row>
    <row r="79" spans="1:12" ht="20.9" customHeight="1" x14ac:dyDescent="0.75">
      <c r="A79" s="1" t="s">
        <v>200</v>
      </c>
      <c r="B79" s="4"/>
      <c r="C79" s="4"/>
      <c r="D79" s="4"/>
      <c r="E79" s="60"/>
      <c r="F79" s="144" t="s">
        <v>62</v>
      </c>
      <c r="G79" s="144"/>
      <c r="H79" s="139"/>
      <c r="I79" s="4"/>
      <c r="J79" s="144"/>
      <c r="K79" s="4"/>
      <c r="L79" s="144"/>
    </row>
    <row r="80" spans="1:12" ht="20.9" customHeight="1" x14ac:dyDescent="0.75">
      <c r="A80" s="1"/>
      <c r="B80" s="4" t="s">
        <v>201</v>
      </c>
      <c r="C80" s="4"/>
      <c r="D80" s="4"/>
      <c r="E80" s="60"/>
      <c r="F80" s="139">
        <v>0</v>
      </c>
      <c r="G80" s="139"/>
      <c r="H80" s="139">
        <v>-45900000</v>
      </c>
      <c r="I80" s="139"/>
      <c r="J80" s="139">
        <v>0</v>
      </c>
      <c r="K80" s="139"/>
      <c r="L80" s="139">
        <v>-45900000</v>
      </c>
    </row>
    <row r="81" spans="1:12" ht="20.9" customHeight="1" x14ac:dyDescent="0.75">
      <c r="A81" s="1"/>
      <c r="B81" s="4" t="s">
        <v>202</v>
      </c>
      <c r="C81" s="4"/>
      <c r="D81" s="4"/>
      <c r="E81" s="60"/>
      <c r="F81" s="139">
        <v>0</v>
      </c>
      <c r="G81" s="139"/>
      <c r="H81" s="139">
        <v>0</v>
      </c>
      <c r="I81" s="139"/>
      <c r="J81" s="139">
        <v>2189196</v>
      </c>
      <c r="K81" s="139"/>
      <c r="L81" s="139">
        <v>0</v>
      </c>
    </row>
    <row r="82" spans="1:12" ht="20.9" customHeight="1" x14ac:dyDescent="0.75">
      <c r="A82" s="1"/>
      <c r="B82" s="4" t="s">
        <v>203</v>
      </c>
      <c r="C82" s="4"/>
      <c r="D82" s="4"/>
      <c r="E82" s="60"/>
      <c r="F82" s="139">
        <v>0</v>
      </c>
      <c r="G82" s="139"/>
      <c r="H82" s="139">
        <v>0</v>
      </c>
      <c r="I82" s="139"/>
      <c r="J82" s="139">
        <v>1500000</v>
      </c>
      <c r="K82" s="139"/>
      <c r="L82" s="139">
        <v>0</v>
      </c>
    </row>
    <row r="83" spans="1:12" ht="20.25" customHeight="1" x14ac:dyDescent="0.75">
      <c r="A83" s="1"/>
      <c r="B83" s="66" t="s">
        <v>204</v>
      </c>
      <c r="C83" s="66"/>
      <c r="D83" s="66"/>
      <c r="E83" s="60"/>
      <c r="F83" s="139">
        <v>-46800000</v>
      </c>
      <c r="G83" s="139"/>
      <c r="H83" s="139">
        <v>0</v>
      </c>
      <c r="I83" s="139"/>
      <c r="J83" s="139">
        <v>-46800000</v>
      </c>
      <c r="K83" s="139"/>
      <c r="L83" s="139">
        <v>-5437500</v>
      </c>
    </row>
    <row r="84" spans="1:12" ht="21" customHeight="1" x14ac:dyDescent="0.75">
      <c r="A84" s="1"/>
      <c r="B84" s="4" t="s">
        <v>205</v>
      </c>
      <c r="C84" s="4"/>
      <c r="D84" s="4"/>
      <c r="E84" s="60"/>
      <c r="F84" s="139">
        <v>735085</v>
      </c>
      <c r="G84" s="139"/>
      <c r="H84" s="139">
        <v>0</v>
      </c>
      <c r="I84" s="139"/>
      <c r="J84" s="139">
        <v>0</v>
      </c>
      <c r="K84" s="139"/>
      <c r="L84" s="139">
        <v>0</v>
      </c>
    </row>
    <row r="85" spans="1:12" ht="20.9" customHeight="1" x14ac:dyDescent="0.75">
      <c r="A85" s="1"/>
      <c r="B85" s="4" t="s">
        <v>206</v>
      </c>
      <c r="C85" s="4"/>
      <c r="D85" s="4"/>
      <c r="E85" s="60"/>
      <c r="F85" s="139">
        <v>0</v>
      </c>
      <c r="G85" s="139"/>
      <c r="H85" s="139">
        <v>-39401202</v>
      </c>
      <c r="I85" s="139"/>
      <c r="J85" s="139">
        <v>0</v>
      </c>
      <c r="K85" s="139"/>
      <c r="L85" s="139">
        <v>0</v>
      </c>
    </row>
    <row r="86" spans="1:12" ht="20.9" customHeight="1" x14ac:dyDescent="0.75">
      <c r="A86" s="1"/>
      <c r="B86" s="4" t="s">
        <v>207</v>
      </c>
      <c r="C86" s="4"/>
      <c r="D86" s="4"/>
      <c r="E86" s="60"/>
      <c r="F86" s="139">
        <v>9116</v>
      </c>
      <c r="G86" s="139"/>
      <c r="H86" s="139">
        <v>0</v>
      </c>
      <c r="I86" s="139"/>
      <c r="J86" s="139">
        <v>9116</v>
      </c>
      <c r="K86" s="139"/>
      <c r="L86" s="139">
        <v>0</v>
      </c>
    </row>
    <row r="87" spans="1:12" ht="20.9" customHeight="1" x14ac:dyDescent="0.75">
      <c r="A87" s="1"/>
      <c r="B87" s="22" t="s">
        <v>208</v>
      </c>
      <c r="C87" s="4"/>
      <c r="D87" s="4"/>
      <c r="E87" s="60"/>
      <c r="F87" s="139">
        <v>-469059</v>
      </c>
      <c r="G87" s="139"/>
      <c r="H87" s="139">
        <v>0</v>
      </c>
      <c r="I87" s="139"/>
      <c r="J87" s="139">
        <v>-469059</v>
      </c>
      <c r="K87" s="139"/>
      <c r="L87" s="139">
        <v>0</v>
      </c>
    </row>
    <row r="88" spans="1:12" ht="20.9" customHeight="1" x14ac:dyDescent="0.75">
      <c r="A88" s="1"/>
      <c r="B88" s="4" t="s">
        <v>209</v>
      </c>
      <c r="C88" s="4"/>
      <c r="D88" s="4"/>
      <c r="E88" s="60"/>
      <c r="F88" s="139">
        <v>1234660</v>
      </c>
      <c r="G88" s="139"/>
      <c r="H88" s="139">
        <v>3999542</v>
      </c>
      <c r="I88" s="139"/>
      <c r="J88" s="139">
        <v>1047744</v>
      </c>
      <c r="K88" s="139"/>
      <c r="L88" s="139">
        <v>3029542</v>
      </c>
    </row>
    <row r="89" spans="1:12" ht="20.9" customHeight="1" x14ac:dyDescent="0.75">
      <c r="A89" s="1"/>
      <c r="B89" s="22" t="s">
        <v>210</v>
      </c>
      <c r="C89" s="4"/>
      <c r="D89" s="4"/>
      <c r="E89" s="60"/>
      <c r="F89" s="139">
        <v>-167381565</v>
      </c>
      <c r="G89" s="139"/>
      <c r="H89" s="139">
        <v>-210171707</v>
      </c>
      <c r="I89" s="139"/>
      <c r="J89" s="139">
        <v>-159948414</v>
      </c>
      <c r="K89" s="139"/>
      <c r="L89" s="139">
        <v>-196732528</v>
      </c>
    </row>
    <row r="90" spans="1:12" ht="20.9" customHeight="1" x14ac:dyDescent="0.75">
      <c r="A90" s="4"/>
      <c r="B90" s="22" t="s">
        <v>211</v>
      </c>
      <c r="C90" s="4"/>
      <c r="D90" s="4"/>
      <c r="E90" s="60"/>
      <c r="F90" s="139">
        <v>21364</v>
      </c>
      <c r="G90" s="139"/>
      <c r="H90" s="139">
        <v>1629</v>
      </c>
      <c r="I90" s="139"/>
      <c r="J90" s="139">
        <v>21364</v>
      </c>
      <c r="K90" s="139"/>
      <c r="L90" s="139">
        <v>1629</v>
      </c>
    </row>
    <row r="91" spans="1:12" ht="20.9" customHeight="1" x14ac:dyDescent="0.75">
      <c r="A91" s="4"/>
      <c r="B91" s="71" t="s">
        <v>212</v>
      </c>
      <c r="C91" s="4"/>
      <c r="D91" s="4"/>
      <c r="E91" s="60"/>
      <c r="F91" s="139">
        <v>-8002650</v>
      </c>
      <c r="G91" s="139"/>
      <c r="H91" s="139">
        <v>-832516</v>
      </c>
      <c r="I91" s="139"/>
      <c r="J91" s="139">
        <v>-405700</v>
      </c>
      <c r="K91" s="139"/>
      <c r="L91" s="139">
        <v>-556275</v>
      </c>
    </row>
    <row r="92" spans="1:12" ht="20.9" customHeight="1" x14ac:dyDescent="0.75">
      <c r="A92" s="4"/>
      <c r="B92" s="71" t="s">
        <v>213</v>
      </c>
      <c r="C92" s="4"/>
      <c r="D92" s="4"/>
      <c r="E92" s="60"/>
      <c r="F92" s="139">
        <v>-25083564</v>
      </c>
      <c r="G92" s="139"/>
      <c r="H92" s="139">
        <v>-13900058</v>
      </c>
      <c r="I92" s="139"/>
      <c r="J92" s="139">
        <v>-21398653</v>
      </c>
      <c r="K92" s="139"/>
      <c r="L92" s="139">
        <v>-13900058</v>
      </c>
    </row>
    <row r="93" spans="1:12" ht="20.9" customHeight="1" x14ac:dyDescent="0.75">
      <c r="A93" s="4"/>
      <c r="B93" s="71" t="s">
        <v>214</v>
      </c>
      <c r="C93" s="4"/>
      <c r="D93" s="4"/>
      <c r="E93" s="60"/>
      <c r="F93" s="139">
        <v>2100000</v>
      </c>
      <c r="G93" s="139"/>
      <c r="H93" s="139">
        <v>8450000</v>
      </c>
      <c r="I93" s="139"/>
      <c r="J93" s="139">
        <v>2100000</v>
      </c>
      <c r="K93" s="139"/>
      <c r="L93" s="139">
        <v>11450000</v>
      </c>
    </row>
    <row r="94" spans="1:12" ht="20.9" customHeight="1" x14ac:dyDescent="0.75">
      <c r="A94" s="1" t="s">
        <v>215</v>
      </c>
      <c r="B94" s="4"/>
      <c r="C94" s="4"/>
      <c r="D94" s="4"/>
      <c r="E94" s="60"/>
      <c r="F94" s="146">
        <v>-284124080</v>
      </c>
      <c r="G94" s="145"/>
      <c r="H94" s="146">
        <v>-350075928</v>
      </c>
      <c r="I94" s="145"/>
      <c r="J94" s="146">
        <v>-262632232</v>
      </c>
      <c r="K94" s="145"/>
      <c r="L94" s="146">
        <v>-297653009</v>
      </c>
    </row>
    <row r="95" spans="1:12" ht="20.9" customHeight="1" x14ac:dyDescent="0.75">
      <c r="A95" s="1" t="s">
        <v>216</v>
      </c>
      <c r="B95" s="22"/>
      <c r="C95" s="4"/>
      <c r="D95" s="4"/>
      <c r="E95" s="60"/>
      <c r="F95" s="41"/>
      <c r="G95" s="139"/>
      <c r="H95" s="41"/>
      <c r="I95" s="139"/>
      <c r="J95" s="41"/>
      <c r="K95" s="139"/>
      <c r="L95" s="41"/>
    </row>
    <row r="96" spans="1:12" ht="20.9" customHeight="1" x14ac:dyDescent="0.75">
      <c r="A96" s="4"/>
      <c r="B96" s="140" t="s">
        <v>217</v>
      </c>
      <c r="C96" s="140"/>
      <c r="D96" s="4"/>
      <c r="E96" s="60"/>
      <c r="F96" s="4"/>
      <c r="G96" s="4"/>
      <c r="H96" s="41"/>
      <c r="I96" s="4"/>
      <c r="J96" s="4"/>
      <c r="K96" s="4"/>
      <c r="L96" s="4"/>
    </row>
    <row r="97" spans="1:12" ht="20.9" customHeight="1" x14ac:dyDescent="0.75">
      <c r="A97" s="4"/>
      <c r="B97" s="140"/>
      <c r="C97" s="140" t="s">
        <v>43</v>
      </c>
      <c r="D97" s="4"/>
      <c r="E97" s="60"/>
      <c r="F97" s="41">
        <v>-66416579</v>
      </c>
      <c r="G97" s="139"/>
      <c r="H97" s="41">
        <v>-172372150</v>
      </c>
      <c r="I97" s="41"/>
      <c r="J97" s="41">
        <v>-90309643</v>
      </c>
      <c r="K97" s="41"/>
      <c r="L97" s="41">
        <v>-172372150</v>
      </c>
    </row>
    <row r="98" spans="1:12" ht="21.5" x14ac:dyDescent="0.75">
      <c r="A98" s="4"/>
      <c r="B98" s="140" t="s">
        <v>218</v>
      </c>
      <c r="C98" s="140"/>
      <c r="D98" s="4"/>
      <c r="E98" s="60"/>
      <c r="F98" s="41">
        <v>169543292</v>
      </c>
      <c r="G98" s="139"/>
      <c r="H98" s="41">
        <v>85894458</v>
      </c>
      <c r="I98" s="41"/>
      <c r="J98" s="41">
        <v>160362969</v>
      </c>
      <c r="K98" s="41"/>
      <c r="L98" s="41">
        <v>0</v>
      </c>
    </row>
    <row r="99" spans="1:12" ht="21.5" x14ac:dyDescent="0.75">
      <c r="A99" s="1"/>
      <c r="B99" s="4" t="s">
        <v>219</v>
      </c>
      <c r="C99" s="4"/>
      <c r="D99" s="4"/>
      <c r="E99" s="60"/>
      <c r="F99" s="41">
        <v>-73714584</v>
      </c>
      <c r="G99" s="139"/>
      <c r="H99" s="41">
        <v>-15450000</v>
      </c>
      <c r="I99" s="41"/>
      <c r="J99" s="41">
        <v>-39987000</v>
      </c>
      <c r="K99" s="41"/>
      <c r="L99" s="41">
        <v>0</v>
      </c>
    </row>
    <row r="100" spans="1:12" ht="20.9" customHeight="1" x14ac:dyDescent="0.75">
      <c r="A100" s="147"/>
      <c r="B100" s="148" t="s">
        <v>220</v>
      </c>
      <c r="C100" s="4"/>
      <c r="D100" s="4"/>
      <c r="E100" s="60"/>
      <c r="F100" s="41">
        <v>-6032640</v>
      </c>
      <c r="G100" s="139"/>
      <c r="H100" s="41">
        <v>-2681997</v>
      </c>
      <c r="I100" s="41"/>
      <c r="J100" s="41">
        <v>-2747156</v>
      </c>
      <c r="K100" s="41"/>
      <c r="L100" s="41">
        <v>-2681997</v>
      </c>
    </row>
    <row r="101" spans="1:12" ht="20.9" customHeight="1" x14ac:dyDescent="0.75">
      <c r="A101" s="147"/>
      <c r="B101" s="148" t="s">
        <v>221</v>
      </c>
      <c r="C101" s="4"/>
      <c r="D101" s="4"/>
      <c r="E101" s="60"/>
      <c r="F101" s="41">
        <v>-690202</v>
      </c>
      <c r="G101" s="139"/>
      <c r="H101" s="41">
        <v>0</v>
      </c>
      <c r="I101" s="41"/>
      <c r="J101" s="41">
        <v>0</v>
      </c>
      <c r="K101" s="41"/>
      <c r="L101" s="41">
        <v>0</v>
      </c>
    </row>
    <row r="102" spans="1:12" ht="20.9" customHeight="1" x14ac:dyDescent="0.75">
      <c r="A102" s="147"/>
      <c r="B102" s="149" t="s">
        <v>134</v>
      </c>
      <c r="C102" s="147"/>
      <c r="D102" s="4"/>
      <c r="E102" s="60"/>
      <c r="F102" s="41">
        <v>-73779958</v>
      </c>
      <c r="G102" s="139"/>
      <c r="H102" s="41">
        <v>-100690177</v>
      </c>
      <c r="I102" s="41"/>
      <c r="J102" s="41">
        <v>-73779958</v>
      </c>
      <c r="K102" s="41"/>
      <c r="L102" s="41">
        <v>-100690177</v>
      </c>
    </row>
    <row r="103" spans="1:12" ht="21.5" x14ac:dyDescent="0.75">
      <c r="A103" s="147"/>
      <c r="B103" s="149" t="s">
        <v>222</v>
      </c>
      <c r="C103" s="147"/>
      <c r="D103" s="4"/>
      <c r="E103" s="60"/>
      <c r="F103" s="41">
        <v>-43231188</v>
      </c>
      <c r="G103" s="139"/>
      <c r="H103" s="41">
        <v>0</v>
      </c>
      <c r="I103" s="41"/>
      <c r="J103" s="41">
        <v>-43231188</v>
      </c>
      <c r="K103" s="41"/>
      <c r="L103" s="41">
        <v>0</v>
      </c>
    </row>
    <row r="104" spans="1:12" ht="21.5" x14ac:dyDescent="0.75">
      <c r="A104" s="147"/>
      <c r="B104" s="149" t="s">
        <v>223</v>
      </c>
      <c r="C104" s="147"/>
      <c r="D104" s="4"/>
      <c r="E104" s="60"/>
      <c r="F104" s="41"/>
      <c r="G104" s="139"/>
      <c r="H104" s="41"/>
      <c r="I104" s="41"/>
      <c r="J104" s="41"/>
      <c r="K104" s="41"/>
      <c r="L104" s="41"/>
    </row>
    <row r="105" spans="1:12" ht="21.5" x14ac:dyDescent="0.75">
      <c r="A105" s="147"/>
      <c r="B105" s="4"/>
      <c r="C105" s="147" t="s">
        <v>224</v>
      </c>
      <c r="D105" s="4"/>
      <c r="E105" s="60"/>
      <c r="F105" s="41">
        <v>-1500000</v>
      </c>
      <c r="G105" s="139"/>
      <c r="H105" s="41">
        <v>0</v>
      </c>
      <c r="I105" s="41"/>
      <c r="J105" s="41">
        <v>0</v>
      </c>
      <c r="K105" s="41"/>
      <c r="L105" s="41">
        <v>0</v>
      </c>
    </row>
    <row r="106" spans="1:12" ht="21.5" x14ac:dyDescent="0.75">
      <c r="A106" s="147"/>
      <c r="B106" s="4" t="s">
        <v>225</v>
      </c>
      <c r="C106" s="147"/>
      <c r="D106" s="4"/>
      <c r="E106" s="60"/>
      <c r="F106" s="41">
        <v>0</v>
      </c>
      <c r="G106" s="139"/>
      <c r="H106" s="41">
        <v>1812500</v>
      </c>
      <c r="I106" s="41"/>
      <c r="J106" s="41">
        <v>0</v>
      </c>
      <c r="K106" s="41"/>
      <c r="L106" s="41">
        <v>0</v>
      </c>
    </row>
    <row r="107" spans="1:12" ht="20.9" customHeight="1" x14ac:dyDescent="0.75">
      <c r="A107" s="147"/>
      <c r="B107" s="149" t="s">
        <v>226</v>
      </c>
      <c r="C107" s="147"/>
      <c r="D107" s="4"/>
      <c r="E107" s="60"/>
      <c r="F107" s="41">
        <v>-2189196</v>
      </c>
      <c r="G107" s="139"/>
      <c r="H107" s="41">
        <v>-3000000</v>
      </c>
      <c r="I107" s="41"/>
      <c r="J107" s="41">
        <v>0</v>
      </c>
      <c r="K107" s="41"/>
      <c r="L107" s="41">
        <v>0</v>
      </c>
    </row>
    <row r="108" spans="1:12" ht="20.9" customHeight="1" x14ac:dyDescent="0.75">
      <c r="A108" s="69" t="s">
        <v>227</v>
      </c>
      <c r="B108" s="71"/>
      <c r="C108" s="69"/>
      <c r="D108" s="69"/>
      <c r="E108" s="71"/>
      <c r="F108" s="146">
        <v>-98011055</v>
      </c>
      <c r="G108" s="41"/>
      <c r="H108" s="146">
        <v>-206487366</v>
      </c>
      <c r="I108" s="41"/>
      <c r="J108" s="146">
        <v>-89691976</v>
      </c>
      <c r="K108" s="41"/>
      <c r="L108" s="146">
        <v>-275744324</v>
      </c>
    </row>
    <row r="109" spans="1:12" ht="20.9" customHeight="1" x14ac:dyDescent="0.75">
      <c r="A109" s="1" t="s">
        <v>228</v>
      </c>
      <c r="B109" s="4"/>
      <c r="C109" s="4"/>
      <c r="D109" s="4"/>
      <c r="E109" s="60"/>
      <c r="F109" s="41">
        <v>213175378</v>
      </c>
      <c r="G109" s="41"/>
      <c r="H109" s="41">
        <v>24832881</v>
      </c>
      <c r="I109" s="41"/>
      <c r="J109" s="41">
        <v>240705389</v>
      </c>
      <c r="K109" s="41"/>
      <c r="L109" s="41">
        <v>17242987</v>
      </c>
    </row>
    <row r="110" spans="1:12" ht="20.9" customHeight="1" x14ac:dyDescent="0.75">
      <c r="A110" s="1" t="s">
        <v>229</v>
      </c>
      <c r="B110" s="4"/>
      <c r="C110" s="4"/>
      <c r="D110" s="4"/>
      <c r="E110" s="60"/>
      <c r="F110" s="142">
        <v>272128953</v>
      </c>
      <c r="G110" s="41"/>
      <c r="H110" s="142">
        <v>247296072</v>
      </c>
      <c r="I110" s="41"/>
      <c r="J110" s="142">
        <v>152484210</v>
      </c>
      <c r="K110" s="41"/>
      <c r="L110" s="142">
        <v>135241223</v>
      </c>
    </row>
    <row r="111" spans="1:12" ht="20.9" customHeight="1" thickBot="1" x14ac:dyDescent="0.8">
      <c r="A111" s="1" t="s">
        <v>268</v>
      </c>
      <c r="B111" s="4"/>
      <c r="C111" s="4"/>
      <c r="D111" s="4"/>
      <c r="E111" s="60"/>
      <c r="F111" s="200">
        <v>485304331</v>
      </c>
      <c r="G111" s="41"/>
      <c r="H111" s="200">
        <v>272128953</v>
      </c>
      <c r="I111" s="41"/>
      <c r="J111" s="200">
        <v>393189599</v>
      </c>
      <c r="K111" s="41"/>
      <c r="L111" s="200">
        <v>152484210</v>
      </c>
    </row>
    <row r="112" spans="1:12" ht="20.9" customHeight="1" thickTop="1" x14ac:dyDescent="0.75">
      <c r="A112" s="1"/>
      <c r="B112" s="71"/>
      <c r="C112" s="4"/>
      <c r="D112" s="4"/>
      <c r="E112" s="60"/>
      <c r="F112" s="139"/>
      <c r="G112" s="139"/>
      <c r="H112" s="139"/>
      <c r="I112" s="139"/>
      <c r="J112" s="139"/>
      <c r="K112" s="139"/>
      <c r="L112" s="139"/>
    </row>
    <row r="113" spans="1:12" ht="20.9" customHeight="1" x14ac:dyDescent="0.75">
      <c r="A113" s="1"/>
      <c r="B113" s="4"/>
      <c r="C113" s="4"/>
      <c r="D113" s="4"/>
      <c r="E113" s="60"/>
      <c r="F113" s="145"/>
      <c r="G113" s="145"/>
      <c r="H113" s="145"/>
      <c r="I113" s="145"/>
      <c r="J113" s="145"/>
      <c r="K113" s="145"/>
      <c r="L113" s="145"/>
    </row>
    <row r="114" spans="1:12" s="66" customFormat="1" ht="20.9" customHeight="1" x14ac:dyDescent="0.6">
      <c r="A114" s="175" t="s">
        <v>260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</row>
    <row r="115" spans="1:12" s="166" customFormat="1" ht="20.9" customHeight="1" x14ac:dyDescent="0.6">
      <c r="A115" s="4" t="s">
        <v>261</v>
      </c>
      <c r="B115" s="4"/>
      <c r="C115" s="4"/>
      <c r="D115" s="164" t="s">
        <v>262</v>
      </c>
      <c r="E115" s="165"/>
      <c r="F115" s="4"/>
      <c r="G115" s="4"/>
      <c r="H115" s="161" t="s">
        <v>263</v>
      </c>
      <c r="I115" s="3"/>
      <c r="J115" s="163"/>
      <c r="K115" s="163"/>
      <c r="L115" s="163"/>
    </row>
    <row r="116" spans="1:12" s="66" customFormat="1" ht="20.9" customHeight="1" x14ac:dyDescent="0.6">
      <c r="A116" s="175" t="s">
        <v>259</v>
      </c>
      <c r="B116" s="175"/>
      <c r="C116" s="175"/>
      <c r="D116" s="175"/>
      <c r="E116" s="175"/>
      <c r="F116" s="175"/>
      <c r="G116" s="175"/>
      <c r="H116" s="175"/>
      <c r="I116" s="175"/>
      <c r="J116" s="175"/>
      <c r="K116" s="175"/>
      <c r="L116" s="175"/>
    </row>
    <row r="117" spans="1:12" ht="20.9" customHeight="1" x14ac:dyDescent="0.75">
      <c r="A117" s="150" t="s">
        <v>230</v>
      </c>
      <c r="B117" s="4"/>
      <c r="C117" s="4"/>
      <c r="D117" s="4"/>
      <c r="E117" s="4"/>
      <c r="F117" s="41"/>
      <c r="G117" s="41"/>
      <c r="H117" s="41"/>
      <c r="I117" s="41"/>
      <c r="J117" s="41"/>
      <c r="K117" s="41"/>
      <c r="L117" s="41"/>
    </row>
    <row r="118" spans="1:12" ht="21.5" x14ac:dyDescent="0.75">
      <c r="A118" s="150" t="s">
        <v>231</v>
      </c>
      <c r="B118" s="4"/>
      <c r="C118" s="4"/>
      <c r="D118" s="4"/>
      <c r="E118" s="4"/>
      <c r="F118" s="41"/>
      <c r="G118" s="41"/>
      <c r="H118" s="41"/>
      <c r="I118" s="41"/>
      <c r="J118" s="41"/>
      <c r="K118" s="41"/>
      <c r="L118" s="41"/>
    </row>
    <row r="119" spans="1:12" ht="21.5" x14ac:dyDescent="0.75">
      <c r="A119" s="4"/>
      <c r="B119" s="4" t="s">
        <v>232</v>
      </c>
      <c r="C119" s="4"/>
      <c r="D119" s="4"/>
      <c r="E119" s="4"/>
      <c r="F119" s="41"/>
      <c r="G119" s="41"/>
      <c r="H119" s="41"/>
      <c r="I119" s="41"/>
      <c r="J119" s="41"/>
      <c r="K119" s="41"/>
      <c r="L119" s="41"/>
    </row>
    <row r="120" spans="1:12" ht="21.5" x14ac:dyDescent="0.75">
      <c r="A120" s="4"/>
      <c r="B120" s="4"/>
      <c r="C120" s="4" t="s">
        <v>233</v>
      </c>
      <c r="D120" s="4"/>
      <c r="E120" s="4"/>
      <c r="F120" s="41">
        <v>0</v>
      </c>
      <c r="G120" s="41"/>
      <c r="H120" s="41">
        <v>25265520</v>
      </c>
      <c r="I120" s="41"/>
      <c r="J120" s="41">
        <v>0</v>
      </c>
      <c r="K120" s="41"/>
      <c r="L120" s="41">
        <v>25265520</v>
      </c>
    </row>
    <row r="121" spans="1:12" ht="21.5" x14ac:dyDescent="0.75">
      <c r="A121" s="4"/>
      <c r="B121" s="4" t="s">
        <v>234</v>
      </c>
      <c r="C121" s="4"/>
      <c r="D121" s="4"/>
      <c r="E121" s="4"/>
      <c r="F121" s="41">
        <v>0</v>
      </c>
      <c r="G121" s="41"/>
      <c r="H121" s="41">
        <v>0</v>
      </c>
      <c r="I121" s="41"/>
      <c r="J121" s="41">
        <v>0</v>
      </c>
      <c r="K121" s="41"/>
      <c r="L121" s="41">
        <v>27942371</v>
      </c>
    </row>
    <row r="122" spans="1:12" ht="21.5" x14ac:dyDescent="0.75">
      <c r="A122" s="4"/>
      <c r="B122" s="4" t="s">
        <v>235</v>
      </c>
      <c r="C122" s="4"/>
      <c r="D122" s="4"/>
      <c r="E122" s="4"/>
      <c r="F122" s="41">
        <v>0</v>
      </c>
      <c r="G122" s="41"/>
      <c r="H122" s="41">
        <v>85890858</v>
      </c>
      <c r="I122" s="41"/>
      <c r="J122" s="41">
        <v>0</v>
      </c>
      <c r="K122" s="41"/>
      <c r="L122" s="41">
        <v>0</v>
      </c>
    </row>
    <row r="123" spans="1:12" ht="21.5" x14ac:dyDescent="0.75">
      <c r="A123" s="4"/>
      <c r="B123" s="4" t="s">
        <v>236</v>
      </c>
      <c r="C123" s="4"/>
      <c r="D123" s="4"/>
      <c r="E123" s="4"/>
      <c r="F123" s="41">
        <v>0</v>
      </c>
      <c r="G123" s="41"/>
      <c r="H123" s="41">
        <v>0</v>
      </c>
      <c r="I123" s="41"/>
      <c r="J123" s="41">
        <v>10436552</v>
      </c>
      <c r="K123" s="41"/>
      <c r="L123" s="41">
        <v>0</v>
      </c>
    </row>
    <row r="124" spans="1:12" ht="21.5" x14ac:dyDescent="0.75">
      <c r="A124" s="4"/>
      <c r="B124" s="4" t="s">
        <v>237</v>
      </c>
      <c r="C124" s="4"/>
      <c r="D124" s="4"/>
      <c r="E124" s="4"/>
      <c r="F124" s="41">
        <v>20208123</v>
      </c>
      <c r="G124" s="41"/>
      <c r="H124" s="41">
        <v>0</v>
      </c>
      <c r="I124" s="41"/>
      <c r="J124" s="41">
        <v>20208123</v>
      </c>
      <c r="K124" s="41"/>
      <c r="L124" s="41">
        <v>0</v>
      </c>
    </row>
    <row r="125" spans="1:12" ht="21.5" x14ac:dyDescent="0.75">
      <c r="A125" s="4"/>
      <c r="B125" s="4" t="s">
        <v>238</v>
      </c>
      <c r="C125" s="4"/>
      <c r="D125" s="4"/>
      <c r="E125" s="4"/>
      <c r="F125" s="41">
        <v>26270500</v>
      </c>
      <c r="G125" s="41"/>
      <c r="H125" s="41">
        <v>0</v>
      </c>
      <c r="I125" s="41"/>
      <c r="J125" s="41">
        <v>0</v>
      </c>
      <c r="K125" s="41"/>
      <c r="L125" s="41">
        <v>0</v>
      </c>
    </row>
    <row r="126" spans="1:12" ht="21.5" x14ac:dyDescent="0.75">
      <c r="A126" s="4"/>
      <c r="B126" s="4" t="s">
        <v>239</v>
      </c>
      <c r="C126" s="4"/>
      <c r="D126" s="4"/>
      <c r="E126" s="4"/>
      <c r="F126" s="41">
        <v>3365660</v>
      </c>
      <c r="G126" s="41"/>
      <c r="H126" s="41">
        <v>0</v>
      </c>
      <c r="I126" s="41"/>
      <c r="J126" s="41">
        <v>3365660</v>
      </c>
      <c r="K126" s="41"/>
      <c r="L126" s="41">
        <v>0</v>
      </c>
    </row>
    <row r="127" spans="1:12" ht="21.5" x14ac:dyDescent="0.75">
      <c r="A127" s="4"/>
      <c r="B127" s="4" t="s">
        <v>240</v>
      </c>
      <c r="C127" s="4"/>
      <c r="D127" s="4"/>
      <c r="E127" s="4"/>
      <c r="F127" s="41"/>
      <c r="G127" s="41"/>
      <c r="H127" s="41"/>
      <c r="I127" s="41"/>
      <c r="J127" s="41"/>
      <c r="K127" s="41"/>
      <c r="L127" s="41"/>
    </row>
    <row r="128" spans="1:12" ht="21.5" x14ac:dyDescent="0.75">
      <c r="A128" s="4"/>
      <c r="B128" s="4"/>
      <c r="C128" s="4" t="s">
        <v>241</v>
      </c>
      <c r="D128" s="4"/>
      <c r="E128" s="4"/>
      <c r="F128" s="41">
        <v>-3353450</v>
      </c>
      <c r="G128" s="41"/>
      <c r="H128" s="41">
        <v>-66982</v>
      </c>
      <c r="I128" s="41"/>
      <c r="J128" s="41">
        <v>0</v>
      </c>
      <c r="K128" s="41"/>
      <c r="L128" s="41">
        <v>-66982</v>
      </c>
    </row>
    <row r="129" spans="1:12" ht="20.9" customHeight="1" x14ac:dyDescent="0.75">
      <c r="A129" s="150"/>
      <c r="B129" s="4" t="s">
        <v>242</v>
      </c>
      <c r="C129" s="4"/>
      <c r="D129" s="4"/>
      <c r="E129" s="4"/>
      <c r="F129" s="41">
        <v>13801468</v>
      </c>
      <c r="G129" s="41"/>
      <c r="H129" s="41">
        <v>24576247</v>
      </c>
      <c r="I129" s="41"/>
      <c r="J129" s="41">
        <v>13755896</v>
      </c>
      <c r="K129" s="41"/>
      <c r="L129" s="41">
        <v>22575586</v>
      </c>
    </row>
    <row r="130" spans="1:12" ht="20.9" customHeight="1" x14ac:dyDescent="0.75">
      <c r="A130" s="4"/>
      <c r="B130" s="4"/>
      <c r="C130" s="4"/>
      <c r="D130" s="4"/>
      <c r="E130" s="60"/>
      <c r="F130" s="151"/>
      <c r="G130" s="151"/>
      <c r="H130" s="41"/>
      <c r="I130" s="4"/>
      <c r="J130" s="4"/>
      <c r="K130" s="4"/>
      <c r="L130" s="4"/>
    </row>
    <row r="131" spans="1:12" ht="20.9" customHeight="1" x14ac:dyDescent="0.75">
      <c r="A131" s="4"/>
      <c r="B131" s="4"/>
      <c r="C131" s="4"/>
      <c r="D131" s="4"/>
      <c r="E131" s="60"/>
      <c r="F131" s="151"/>
      <c r="G131" s="151"/>
      <c r="H131" s="41"/>
      <c r="I131" s="4"/>
      <c r="J131" s="4"/>
      <c r="K131" s="4"/>
      <c r="L131" s="4"/>
    </row>
    <row r="132" spans="1:12" ht="20.9" customHeight="1" x14ac:dyDescent="0.75">
      <c r="A132" s="4"/>
      <c r="B132" s="4"/>
      <c r="C132" s="4"/>
      <c r="D132" s="4"/>
      <c r="E132" s="60"/>
      <c r="F132" s="151"/>
      <c r="G132" s="151"/>
      <c r="H132" s="41"/>
      <c r="I132" s="4"/>
      <c r="J132" s="4"/>
      <c r="K132" s="4"/>
      <c r="L132" s="4"/>
    </row>
    <row r="133" spans="1:12" ht="21.5" x14ac:dyDescent="0.75">
      <c r="A133" s="4"/>
      <c r="B133" s="4"/>
      <c r="C133" s="4"/>
      <c r="D133" s="4"/>
      <c r="E133" s="4"/>
      <c r="F133" s="41"/>
      <c r="G133" s="41"/>
      <c r="H133" s="41"/>
      <c r="I133" s="41"/>
      <c r="J133" s="41"/>
      <c r="K133" s="41"/>
      <c r="L133" s="41"/>
    </row>
    <row r="134" spans="1:12" ht="21.5" x14ac:dyDescent="0.75">
      <c r="A134" s="4"/>
      <c r="B134" s="4"/>
      <c r="C134" s="4"/>
      <c r="D134" s="4"/>
      <c r="E134" s="4"/>
      <c r="F134" s="41"/>
      <c r="G134" s="41"/>
      <c r="H134" s="41"/>
      <c r="I134" s="41"/>
      <c r="J134" s="41"/>
      <c r="K134" s="41"/>
      <c r="L134" s="41"/>
    </row>
    <row r="135" spans="1:12" ht="21.5" x14ac:dyDescent="0.75">
      <c r="A135" s="4"/>
      <c r="B135" s="4"/>
      <c r="C135" s="4"/>
      <c r="D135" s="4"/>
      <c r="E135" s="4"/>
      <c r="F135" s="41"/>
      <c r="G135" s="41"/>
      <c r="H135" s="41"/>
      <c r="I135" s="41"/>
      <c r="J135" s="41"/>
      <c r="K135" s="41"/>
      <c r="L135" s="41"/>
    </row>
    <row r="136" spans="1:12" ht="21.5" x14ac:dyDescent="0.75">
      <c r="A136" s="4"/>
      <c r="B136" s="4"/>
      <c r="C136" s="4"/>
      <c r="D136" s="4"/>
      <c r="E136" s="4"/>
      <c r="F136" s="41"/>
      <c r="G136" s="41"/>
      <c r="H136" s="41"/>
      <c r="I136" s="41"/>
      <c r="J136" s="41"/>
      <c r="K136" s="41"/>
      <c r="L136" s="41"/>
    </row>
    <row r="137" spans="1:12" ht="21.5" x14ac:dyDescent="0.75">
      <c r="A137" s="4"/>
      <c r="B137" s="4"/>
      <c r="C137" s="4"/>
      <c r="D137" s="4"/>
      <c r="E137" s="4"/>
      <c r="F137" s="41"/>
      <c r="G137" s="41"/>
      <c r="H137" s="41"/>
      <c r="I137" s="41"/>
      <c r="J137" s="41"/>
      <c r="K137" s="41"/>
      <c r="L137" s="41"/>
    </row>
    <row r="138" spans="1:12" ht="21.5" x14ac:dyDescent="0.75">
      <c r="A138" s="4"/>
      <c r="B138" s="4"/>
      <c r="C138" s="4"/>
      <c r="D138" s="4"/>
      <c r="E138" s="4"/>
      <c r="F138" s="41"/>
      <c r="G138" s="41"/>
      <c r="H138" s="41"/>
      <c r="I138" s="41"/>
      <c r="J138" s="41"/>
      <c r="K138" s="41"/>
      <c r="L138" s="41"/>
    </row>
    <row r="139" spans="1:12" s="66" customFormat="1" ht="20.9" customHeight="1" x14ac:dyDescent="0.6">
      <c r="A139" s="175" t="s">
        <v>260</v>
      </c>
      <c r="B139" s="175"/>
      <c r="C139" s="175"/>
      <c r="D139" s="175"/>
      <c r="E139" s="175"/>
      <c r="F139" s="175"/>
      <c r="G139" s="175"/>
      <c r="H139" s="175"/>
      <c r="I139" s="175"/>
      <c r="J139" s="175"/>
      <c r="K139" s="175"/>
      <c r="L139" s="175"/>
    </row>
    <row r="140" spans="1:12" s="166" customFormat="1" ht="20.9" customHeight="1" x14ac:dyDescent="0.6">
      <c r="A140" s="4" t="s">
        <v>261</v>
      </c>
      <c r="B140" s="4"/>
      <c r="C140" s="4"/>
      <c r="D140" s="164" t="s">
        <v>262</v>
      </c>
      <c r="E140" s="165"/>
      <c r="F140" s="4"/>
      <c r="G140" s="4"/>
      <c r="H140" s="161" t="s">
        <v>263</v>
      </c>
      <c r="I140" s="3"/>
      <c r="J140" s="163"/>
      <c r="K140" s="163"/>
      <c r="L140" s="163"/>
    </row>
    <row r="141" spans="1:12" s="66" customFormat="1" ht="20.9" customHeight="1" x14ac:dyDescent="0.6">
      <c r="A141" s="175" t="s">
        <v>259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</row>
  </sheetData>
  <mergeCells count="14">
    <mergeCell ref="A41:L41"/>
    <mergeCell ref="A139:L139"/>
    <mergeCell ref="A141:L141"/>
    <mergeCell ref="A76:L76"/>
    <mergeCell ref="A78:L78"/>
    <mergeCell ref="A114:L114"/>
    <mergeCell ref="A116:L116"/>
    <mergeCell ref="A39:L39"/>
    <mergeCell ref="F5:H5"/>
    <mergeCell ref="J5:L5"/>
    <mergeCell ref="A1:L1"/>
    <mergeCell ref="A2:L2"/>
    <mergeCell ref="A3:L3"/>
    <mergeCell ref="F4:L4"/>
  </mergeCells>
  <pageMargins left="0.98425196850393704" right="0.39370078740157483" top="0.78740157480314965" bottom="0.39370078740157483" header="0.39370078740157483" footer="0.19685039370078741"/>
  <pageSetup paperSize="9" scale="84" firstPageNumber="14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3" manualBreakCount="3">
    <brk id="41" max="11" man="1"/>
    <brk id="78" max="11" man="1"/>
    <brk id="11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ANS-017</dc:creator>
  <cp:lastModifiedBy>ANS-001</cp:lastModifiedBy>
  <cp:lastPrinted>2026-02-19T17:25:15Z</cp:lastPrinted>
  <dcterms:created xsi:type="dcterms:W3CDTF">2026-02-19T03:28:48Z</dcterms:created>
  <dcterms:modified xsi:type="dcterms:W3CDTF">2026-02-20T07:46:00Z</dcterms:modified>
</cp:coreProperties>
</file>