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amatanakorn-my.sharepoint.com/personal/ratchanon_amata_com/Documents/Desktop/FS SET 24.02.2026/"/>
    </mc:Choice>
  </mc:AlternateContent>
  <xr:revisionPtr revIDLastSave="14" documentId="13_ncr:1_{DF00D20E-E5A7-416A-8F70-714F7E0A9634}" xr6:coauthVersionLast="47" xr6:coauthVersionMax="47" xr10:uidLastSave="{51C032DB-C6F8-4057-8C19-A9CF6577AE0B}"/>
  <bookViews>
    <workbookView xWindow="-120" yWindow="-120" windowWidth="29040" windowHeight="15720" xr2:uid="{00000000-000D-0000-FFFF-FFFF00000000}"/>
  </bookViews>
  <sheets>
    <sheet name="7-9" sheetId="1" r:id="rId1"/>
    <sheet name="10-11" sheetId="2" r:id="rId2"/>
    <sheet name="12" sheetId="6" r:id="rId3"/>
    <sheet name="13" sheetId="4" r:id="rId4"/>
    <sheet name="14-16" sheetId="5" r:id="rId5"/>
  </sheets>
  <definedNames>
    <definedName name="_xlnm.Print_Area" localSheetId="1">'10-11'!$A$1:$M$99</definedName>
    <definedName name="_xlnm.Print_Area" localSheetId="2">'12'!$A$1:$AD$47</definedName>
    <definedName name="_xlnm.Print_Area" localSheetId="4">'14-16'!$A$1:$M$148</definedName>
    <definedName name="_xlnm.Print_Area" localSheetId="0">'7-9'!$A$1:$O$175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dqkGHYJf0O8AyBEwqYKT1/51l+g=="/>
    </ext>
  </extLst>
</workbook>
</file>

<file path=xl/calcChain.xml><?xml version="1.0" encoding="utf-8"?>
<calcChain xmlns="http://schemas.openxmlformats.org/spreadsheetml/2006/main">
  <c r="M19" i="4" l="1"/>
  <c r="K19" i="4"/>
  <c r="I19" i="4"/>
  <c r="G19" i="4"/>
  <c r="G89" i="1" l="1"/>
  <c r="G88" i="5" l="1"/>
  <c r="R30" i="6"/>
  <c r="N30" i="6"/>
  <c r="L30" i="6"/>
  <c r="J30" i="6"/>
  <c r="H30" i="6"/>
  <c r="F30" i="6"/>
  <c r="AB18" i="6"/>
  <c r="AB30" i="6" s="1"/>
  <c r="V18" i="6"/>
  <c r="V30" i="6" s="1"/>
  <c r="X16" i="6"/>
  <c r="Z16" i="6" s="1"/>
  <c r="AD16" i="6" s="1"/>
  <c r="T18" i="6"/>
  <c r="T30" i="6" l="1"/>
  <c r="X23" i="6" l="1"/>
  <c r="AB38" i="6"/>
  <c r="Z34" i="6"/>
  <c r="AD34" i="6" s="1"/>
  <c r="T38" i="6"/>
  <c r="X38" i="6" s="1"/>
  <c r="Z38" i="6" s="1"/>
  <c r="G75" i="5" l="1"/>
  <c r="I75" i="5" l="1"/>
  <c r="G30" i="2"/>
  <c r="G20" i="2"/>
  <c r="G21" i="4"/>
  <c r="G26" i="4" s="1"/>
  <c r="O89" i="1"/>
  <c r="M89" i="1"/>
  <c r="I89" i="1"/>
  <c r="X28" i="6" l="1"/>
  <c r="P18" i="6"/>
  <c r="P30" i="6" s="1"/>
  <c r="P15" i="6"/>
  <c r="Z28" i="6" l="1"/>
  <c r="I20" i="2"/>
  <c r="AD28" i="6" l="1"/>
  <c r="K89" i="1"/>
  <c r="G26" i="1" l="1"/>
  <c r="M75" i="5"/>
  <c r="K75" i="5"/>
  <c r="M69" i="2" l="1"/>
  <c r="K69" i="2"/>
  <c r="G44" i="1" l="1"/>
  <c r="O26" i="1"/>
  <c r="O44" i="1"/>
  <c r="M44" i="1"/>
  <c r="K44" i="1"/>
  <c r="I44" i="1"/>
  <c r="K26" i="1"/>
  <c r="I26" i="1"/>
  <c r="G46" i="1" l="1"/>
  <c r="AD38" i="6"/>
  <c r="AD37" i="6"/>
  <c r="O150" i="1" l="1"/>
  <c r="V32" i="6"/>
  <c r="V40" i="6" s="1"/>
  <c r="N32" i="6"/>
  <c r="N40" i="6" s="1"/>
  <c r="L32" i="6"/>
  <c r="L40" i="6" s="1"/>
  <c r="K150" i="1"/>
  <c r="K153" i="1" s="1"/>
  <c r="K102" i="1"/>
  <c r="S32" i="6"/>
  <c r="P32" i="6"/>
  <c r="P40" i="6" s="1"/>
  <c r="Z35" i="6"/>
  <c r="AD35" i="6" s="1"/>
  <c r="AD40" i="6" s="1"/>
  <c r="Z24" i="6"/>
  <c r="J32" i="6" l="1"/>
  <c r="J40" i="6" s="1"/>
  <c r="F32" i="6"/>
  <c r="F40" i="6" s="1"/>
  <c r="H32" i="6"/>
  <c r="H40" i="6" s="1"/>
  <c r="R32" i="6"/>
  <c r="T32" i="6"/>
  <c r="AB32" i="6"/>
  <c r="AB40" i="6" s="1"/>
  <c r="K46" i="1"/>
  <c r="K104" i="1"/>
  <c r="K155" i="1" s="1"/>
  <c r="M88" i="5"/>
  <c r="K88" i="5"/>
  <c r="I88" i="5"/>
  <c r="M30" i="2"/>
  <c r="K30" i="2"/>
  <c r="K32" i="2" s="1"/>
  <c r="K35" i="2" s="1"/>
  <c r="I30" i="2"/>
  <c r="M20" i="2"/>
  <c r="K20" i="2"/>
  <c r="T40" i="6" l="1"/>
  <c r="R40" i="6"/>
  <c r="I32" i="2"/>
  <c r="I35" i="2" s="1"/>
  <c r="I38" i="2" s="1"/>
  <c r="M32" i="2"/>
  <c r="M35" i="2" s="1"/>
  <c r="M38" i="2" s="1"/>
  <c r="G32" i="2"/>
  <c r="G35" i="2" s="1"/>
  <c r="G38" i="2" s="1"/>
  <c r="K38" i="2"/>
  <c r="M86" i="2"/>
  <c r="I86" i="2"/>
  <c r="O14" i="4"/>
  <c r="O17" i="4"/>
  <c r="O15" i="4"/>
  <c r="O16" i="4"/>
  <c r="O12" i="4"/>
  <c r="AD26" i="6"/>
  <c r="AD21" i="6"/>
  <c r="X15" i="6"/>
  <c r="O19" i="4" l="1"/>
  <c r="Z15" i="6"/>
  <c r="X18" i="6"/>
  <c r="X30" i="6" s="1"/>
  <c r="G41" i="2"/>
  <c r="G11" i="5"/>
  <c r="Z23" i="6"/>
  <c r="AD24" i="6"/>
  <c r="AD23" i="6" l="1"/>
  <c r="AD15" i="6"/>
  <c r="AD18" i="6" s="1"/>
  <c r="Z18" i="6"/>
  <c r="Z30" i="6" s="1"/>
  <c r="Z32" i="6" s="1"/>
  <c r="Z40" i="6" s="1"/>
  <c r="G38" i="5"/>
  <c r="G41" i="5" s="1"/>
  <c r="G92" i="5" s="1"/>
  <c r="G97" i="5" s="1"/>
  <c r="X32" i="6"/>
  <c r="X40" i="6" s="1"/>
  <c r="AD30" i="6" l="1"/>
  <c r="M38" i="5"/>
  <c r="M41" i="5" s="1"/>
  <c r="I38" i="5"/>
  <c r="I41" i="5" s="1"/>
  <c r="I92" i="5" s="1"/>
  <c r="I97" i="5" s="1"/>
  <c r="M83" i="2"/>
  <c r="M77" i="2"/>
  <c r="M41" i="2"/>
  <c r="I83" i="2"/>
  <c r="I77" i="2"/>
  <c r="I67" i="2"/>
  <c r="I69" i="2" s="1"/>
  <c r="I41" i="2"/>
  <c r="O153" i="1"/>
  <c r="O102" i="1"/>
  <c r="I150" i="1"/>
  <c r="I102" i="1"/>
  <c r="A3" i="5"/>
  <c r="A103" i="5" s="1"/>
  <c r="M21" i="4"/>
  <c r="K21" i="4"/>
  <c r="K26" i="4" s="1"/>
  <c r="I21" i="4"/>
  <c r="I26" i="4" s="1"/>
  <c r="A53" i="2"/>
  <c r="A119" i="1"/>
  <c r="A61" i="1"/>
  <c r="M92" i="5" l="1"/>
  <c r="M97" i="5" s="1"/>
  <c r="I153" i="1"/>
  <c r="O46" i="1"/>
  <c r="I46" i="1"/>
  <c r="I71" i="2"/>
  <c r="M71" i="2"/>
  <c r="I104" i="1"/>
  <c r="O104" i="1"/>
  <c r="O155" i="1" s="1"/>
  <c r="O21" i="4"/>
  <c r="A51" i="5"/>
  <c r="I155" i="1" l="1"/>
  <c r="O23" i="4"/>
  <c r="M26" i="1" l="1"/>
  <c r="M46" i="1" l="1"/>
  <c r="K38" i="5" l="1"/>
  <c r="M102" i="1" l="1"/>
  <c r="M104" i="1" s="1"/>
  <c r="K41" i="2" l="1"/>
  <c r="K71" i="2" l="1"/>
  <c r="K83" i="2" s="1"/>
  <c r="M26" i="4"/>
  <c r="M150" i="1"/>
  <c r="M153" i="1" s="1"/>
  <c r="K41" i="5"/>
  <c r="O24" i="4" l="1"/>
  <c r="O26" i="4" s="1"/>
  <c r="K77" i="2"/>
  <c r="K92" i="5"/>
  <c r="K97" i="5" s="1"/>
  <c r="M155" i="1"/>
  <c r="G67" i="2"/>
  <c r="G69" i="2" s="1"/>
  <c r="G102" i="1" l="1"/>
  <c r="G71" i="2" l="1"/>
  <c r="G83" i="2" l="1"/>
  <c r="G150" i="1" l="1"/>
  <c r="G153" i="1" l="1"/>
  <c r="G77" i="2" l="1"/>
  <c r="G104" i="1" l="1"/>
  <c r="G155" i="1" s="1"/>
</calcChain>
</file>

<file path=xl/sharedStrings.xml><?xml version="1.0" encoding="utf-8"?>
<sst xmlns="http://schemas.openxmlformats.org/spreadsheetml/2006/main" count="581" uniqueCount="258">
  <si>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</si>
  <si>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</si>
  <si>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</si>
  <si>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</si>
  <si>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</si>
  <si>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</si>
  <si>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</si>
  <si>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</si>
  <si>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</si>
  <si>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</si>
  <si>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</si>
  <si>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</si>
  <si>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</si>
  <si>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</si>
  <si>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</si>
  <si>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</si>
  <si>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</si>
  <si>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</si>
  <si>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</si>
  <si>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</si>
  <si>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</si>
  <si>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</si>
  <si>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</si>
  <si>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</si>
  <si>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</si>
  <si>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</si>
  <si>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</si>
  <si>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</si>
  <si>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</si>
  <si>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</si>
  <si>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</si>
  <si>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</si>
  <si>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</si>
  <si>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</si>
  <si>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</si>
  <si>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</si>
  <si>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</si>
  <si>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</si>
  <si>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</si>
  <si>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ต้นทุนจากการขายอสังหาริมทรัพย์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</si>
  <si>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</si>
  <si>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</si>
  <si>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</si>
  <si>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</si>
  <si>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</si>
  <si>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</si>
  <si>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</si>
  <si>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ในกำไรหรือขาดทุนในภายหลัง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</si>
  <si>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</si>
  <si>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</si>
  <si>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รวมรายการที่จะจัดประเภทรายการใหม่</t>
  </si>
  <si>
    <t>ส่วนของส่วนได้เสียที่ไม่มีอำนาจควบคุม</t>
  </si>
  <si>
    <t>กำไรต่อหุ้นขั้นพื้นฐาน</t>
  </si>
  <si>
    <t>จัดสรรแล้ว -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</si>
  <si>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</si>
  <si>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</si>
  <si>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</si>
  <si>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</si>
  <si>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</si>
  <si>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เจ้าของของ</t>
  </si>
  <si>
    <t>รวมส่วนของ</t>
  </si>
  <si>
    <t>ชำระแล้ว</t>
  </si>
  <si>
    <t>หุ้นสามัญ</t>
  </si>
  <si>
    <t>กฎหมาย</t>
  </si>
  <si>
    <t>ในบริษัทย่อย</t>
  </si>
  <si>
    <t>ควบคุม</t>
  </si>
  <si>
    <t>เจ้าของ</t>
  </si>
  <si>
    <t>เงินปันผลจ่าย</t>
  </si>
  <si>
    <t>กำไร (ขาดทุน) 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</si>
  <si>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</si>
  <si>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</si>
  <si>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</si>
  <si>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รายได้เงินปันผล</t>
  </si>
  <si>
    <t>กระแสเงินสดจากการดำเนินงาน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</si>
  <si>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</si>
  <si>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</si>
  <si>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 xml:space="preserve">กระแสเงินสดจากกิจกรรมจัดหาเงิน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</si>
  <si>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</si>
  <si>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</si>
  <si>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</si>
  <si>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</si>
  <si>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เงินสดและรายการเทียบเท่าเงินสดสิ้นปี</t>
  </si>
  <si>
    <t>รายการที่มิใช่เงินสด</t>
  </si>
  <si>
    <t>แก่ส่วนได้เสียที่ไม่มีอำนาจควบคุม</t>
  </si>
  <si>
    <t>ขาดทุนเบ็ดเสร็จอื่นสำหรับปี - สุทธิจากภาษี</t>
  </si>
  <si>
    <t>เงินสดจ่ายคืนเงินกู้ระยะยาว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</si>
  <si>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</si>
  <si>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2567</t>
  </si>
  <si>
    <t>ลูกหนี้การค้าและลูกหนี้หมุนเวียนอื่น สุทธิ</t>
  </si>
  <si>
    <t>อสังหาริมทรัพย์เพื่อการลงทุน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</si>
  <si>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</si>
  <si>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</si>
  <si>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งบฐานะการเงิน</t>
  </si>
  <si>
    <t>งบการเปลี่ยนแปลงส่วนของเจ้าของ</t>
  </si>
  <si>
    <t>ลูกหนี้การค้าและลูกหนี้หมุนเวียนอื่น</t>
  </si>
  <si>
    <t>เงินสดสุทธิได้มาจาก (ใช้ไปใน) กิจกรรมจัดหาเงิน</t>
  </si>
  <si>
    <t xml:space="preserve">กรรมการ  _________________________________            กรรมการ  _________________________________ </t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</si>
  <si>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</si>
  <si>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</si>
  <si>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</si>
  <si>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ส่วนของลูกหนี้ตามสัญญาเช่าเงินทุน</t>
  </si>
  <si>
    <t>ที่ถึงกำหนดชำระภายในหนึ่งปี</t>
  </si>
  <si>
    <t>ลูกหนี้ตามสัญญาเช่าเงินทุน</t>
  </si>
  <si>
    <t>ลูกหนี้จากการจำหน่ายเงินลงทุนในบริษัทย่อย</t>
  </si>
  <si>
    <t>สินทรัพย์สิทธิการใช้ สุทธิ</t>
  </si>
  <si>
    <t>เงินจ่ายล่วงหน้าค่าสิทธิในการใช้ที่ดิน</t>
  </si>
  <si>
    <t>เงินจ่ายล่วงหน้าให้แก่หน่วยงานราชการเวียดนาม</t>
  </si>
  <si>
    <t>เงินประกันการพัฒนาโครงการ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</si>
  <si>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</si>
  <si>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</si>
  <si>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</si>
  <si>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เงินมัดจำและเงินรับล่วงหน้าจากลูกค้า</t>
  </si>
  <si>
    <t>เงินมัดจำและเงินรับล่วงหน้ารับจากลูกค้าระยะยาว</t>
  </si>
  <si>
    <t>ประมาณการหนี้สินค่ารื้อถอน</t>
  </si>
  <si>
    <t>ส่วนเกินทุนอื่น</t>
  </si>
  <si>
    <t>รายได้ทางการเงิน</t>
  </si>
  <si>
    <t>รายได้จากการให้เช่า</t>
  </si>
  <si>
    <t>รายได้ค่าสาธารณูปโภค</t>
  </si>
  <si>
    <t>ต้นทุนจากการให้เช่า</t>
  </si>
  <si>
    <t>ต้นทุนบริการสาธารณูปโภค</t>
  </si>
  <si>
    <t>ยอดคงเหลือ ณ วันที่ 1 มกราคม พ.ศ. 2568</t>
  </si>
  <si>
    <t>ที่ไม่มีอำนาจควบคุมของบริษัทย่อย</t>
  </si>
  <si>
    <t>เงินปันผลจ่ายให้กับผู้ถือหุ้นของบริษัท</t>
  </si>
  <si>
    <t>ยอดคงเหลือ ณ วันที่ 1 มกราคม พ.ศ. 2567</t>
  </si>
  <si>
    <t>ของเจ้าของ</t>
  </si>
  <si>
    <t>ใช้หุ้นเป็นเกณฑ์</t>
  </si>
  <si>
    <t>และชำระแล้ว</t>
  </si>
  <si>
    <t>ของส่วน</t>
  </si>
  <si>
    <t>เดียวกัน</t>
  </si>
  <si>
    <t>การจ่ายโดย</t>
  </si>
  <si>
    <t>สัดส่วนเงินลงทุน</t>
  </si>
  <si>
    <t>ส่วนเกิน</t>
  </si>
  <si>
    <t>ทุนที่ออก</t>
  </si>
  <si>
    <t>ภายใต้การควบคุม</t>
  </si>
  <si>
    <t>ส่วนเกินทุนจาก</t>
  </si>
  <si>
    <t>จากการเปลี่ยนแปลง</t>
  </si>
  <si>
    <t>การรวมกิจการ</t>
  </si>
  <si>
    <t>ยอดคงเหลือ ณ วันที่ 31 ธันวาคม พ.ศ. 2567</t>
  </si>
  <si>
    <t>ยอดคงเหลือ ณ วันที่ 31 ธันวาคม พ.ศ. 2568</t>
  </si>
  <si>
    <t>มูลค่าหุ้นสามัญ</t>
  </si>
  <si>
    <t>(กำไร) ขาดทุนจากอัตราแลกเปลี่ยนที่ยังไม่เกิดขึ้นจริง</t>
  </si>
  <si>
    <t>รายได้รับล่วงหน้า</t>
  </si>
  <si>
    <t>เงินสดจ่ายเพื่อลงทุนในบริษัทย่อย</t>
  </si>
  <si>
    <t>เงินสดรับจากการจำหน่ายอสังหาริมทรัพย์เพื่อการลงทุน</t>
  </si>
  <si>
    <t>-</t>
  </si>
  <si>
    <t>ส่วนของเงินกู้ยืมระยะยาวจากกิจการที่เกี่ยวข้องกัน</t>
  </si>
  <si>
    <t>ที่ถึงกำหนดรับรู้เป็นรายได้ภายในหนึ่งปี</t>
  </si>
  <si>
    <t>รวมส่วนของผู้เป็นเจ้าของของบริษัท</t>
  </si>
  <si>
    <t>กำไรจากการจำหน่ายเงินลงทุนในบริษัทย่อย</t>
  </si>
  <si>
    <t>ส่วนของผู้เป็นเจ้าของของบริษัท</t>
  </si>
  <si>
    <t>การแบ่งปันกำไร (ขาดทุน) เบ็ดเสร็จรวม</t>
  </si>
  <si>
    <t>บริษัท</t>
  </si>
  <si>
    <t>จัดสรรทุนสำรองตามกฎหมาย</t>
  </si>
  <si>
    <t>การเปลี่ยนแปลงในส่วนของเจ้าของสำหรับปี</t>
  </si>
  <si>
    <t>หุ้นปันผลจ่าย</t>
  </si>
  <si>
    <t>ส่วนแบ่งกำไรจากบริษัทร่วม</t>
  </si>
  <si>
    <t>เงินสดจ่ายเพื่อลงทุนในบริษัทร่วม</t>
  </si>
  <si>
    <t>เงินสดรับจากเงินกู้ยืมระยะสั้นจากสถาบันการเงิน</t>
  </si>
  <si>
    <t>เงินฝากประจำที่ครบกำหนดเกินกว่าสามเดือน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</si>
  <si>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</si>
  <si>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</si>
  <si>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</si>
  <si>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การเพิ่มขึ้นของสินทรัพย์สิทธิการใช้และหนี้สินตามสัญญาเช่า</t>
  </si>
  <si>
    <t xml:space="preserve">บริษัท อมตะ วีเอ็น จำกัด (มหาชน) </t>
  </si>
  <si>
    <t>บริษัท อมตะ วีเอ็น จำกัด (มหาชน)</t>
  </si>
  <si>
    <t>จำหน่ายเงินลงทุนในบริษัทย่อย</t>
  </si>
  <si>
    <t>โดยไม่สูญเสียการควบคุม</t>
  </si>
  <si>
    <t>ผลต่างจากการแปลงค่างบการเงิน</t>
  </si>
  <si>
    <t>งบการเงิน</t>
  </si>
  <si>
    <t>ต้นทุนพัฒนาโครงการอสังหาริมทรัพย์</t>
  </si>
  <si>
    <t>เงินให้กู้ระยะสั้นแก่กิจการที่เกี่ยวข้องกัน</t>
  </si>
  <si>
    <t>รายได้</t>
  </si>
  <si>
    <t>รวมรายได้</t>
  </si>
  <si>
    <t>ค่าใช้จ่าย</t>
  </si>
  <si>
    <t>รวมค่าใช้จ่าย</t>
  </si>
  <si>
    <t>การเปลี่ยนแปลงในเงินทุนหมุนเวียน</t>
  </si>
  <si>
    <t>เงินสดรับคืนจากการให้กู้ระยะสั้นแก่กิจการที่เกี่ยวข้องกัน</t>
  </si>
  <si>
    <t>เงินสดจ่ายให้กู้ระยะสั้นแก่กิจการที่เกี่ยวข้องกัน</t>
  </si>
  <si>
    <t>เงินสดรับจากดอกเบี้ย</t>
  </si>
  <si>
    <t>เงินสดรับจากเงินปันผล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</si>
  <si>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</si>
  <si>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</t>
  </si>
  <si>
    <t>เงินสดจ่ายคืนเงินต้นตามสัญญาเช่า</t>
  </si>
  <si>
    <t>ต้นทุนการพัฒนาโครงการอสังหาริมทรัพย์</t>
  </si>
  <si>
    <t>การโอนต้นทุนการพัฒนาโครงการอสังหาริมทรัพย์</t>
  </si>
  <si>
    <t>ไปเป็นอาคารและอุปกรณ์</t>
  </si>
  <si>
    <t>การเพิ่มขึ้นของลูกหนี้ตามสัญญาเช่าเงินทุน</t>
  </si>
  <si>
    <t>จากการให้เช่าช่วงสินทรัพย์สิทธิการใช้</t>
  </si>
  <si>
    <t>ปรับปรุงใหม่</t>
  </si>
  <si>
    <t>ยอดคงเหลือ ณ วันที่ 1 มกราคม พ.ศ. 2567 - ตามที่รายงานไว้เดิม</t>
  </si>
  <si>
    <t>ยอดคงเหลือ ณ วันที่ 1 มกราคม พ.ศ. 2567 - ปรับปรุงใหม่</t>
  </si>
  <si>
    <t>31 ธันวาคม</t>
  </si>
  <si>
    <t>1 มกราคม</t>
  </si>
  <si>
    <t xml:space="preserve"> </t>
  </si>
  <si>
    <t>สินทรัพย์ไม่มีตัวตน สุทธิ</t>
  </si>
  <si>
    <t>สินทรัพย์ภาษีเงินได้รอการตัดบัญชี</t>
  </si>
  <si>
    <t>เงินปันผลจ่ายให้กับผู้ส่วนได้เสีย</t>
  </si>
  <si>
    <t>เงินสดจ่ายเพื่อซื้อสินทรัพย์ไม่มีตัวตน</t>
  </si>
  <si>
    <t>ค่าเสื่อมราคาและค่าตัดจำหน่าย</t>
  </si>
  <si>
    <t>กำไรจากการดำเนินงาน</t>
  </si>
  <si>
    <t>การแบ่งปันกำไร</t>
  </si>
  <si>
    <t>ค่าเผื่อผลขาดทุนที่คาดว่าจะเกิดขึ้น</t>
  </si>
  <si>
    <t>ยอดคงเหลือ ณ วันที่ 31 ธันวาคม พ.ศ. 2567 - ปรับปรุงใหม่</t>
  </si>
  <si>
    <t>กำไรจากการตัดจำหน่ายสินทรัพย์สิทธิการใช้</t>
  </si>
  <si>
    <t>ผลสะสมจากการแก้ไขข้อผิดพลาดทางการบัญชี</t>
  </si>
  <si>
    <t>รวม</t>
  </si>
  <si>
    <t>หนี้สินหมุนเวียนอื่น</t>
  </si>
  <si>
    <t>เงินสดจ่ายดอกเบี้ย</t>
  </si>
  <si>
    <t>กำไรจากการเปลี่ยนแปลงสัญญาเช่าเงินทุน</t>
  </si>
  <si>
    <t>2, 11</t>
  </si>
  <si>
    <t>อาคารและอุปกรณ์ สุทธิ</t>
  </si>
  <si>
    <t>รายได้ดอกเบี้ย</t>
  </si>
  <si>
    <t>การเพิ่มทุนของบริษัทย่อย</t>
  </si>
  <si>
    <t>จ่ายภาษีเงินได้</t>
  </si>
  <si>
    <t>ไปเป็นเงินจ่ายล่วงหน้าค่าสิทธิในการใช้ที่ดิน</t>
  </si>
  <si>
    <t xml:space="preserve">ต้นทุนการพัฒนาโครงการอสังหาริมทรัพย์ </t>
  </si>
  <si>
    <t>- สิทธิการใช้ที่ดิน</t>
  </si>
  <si>
    <t>เงินปันผลจ่ายให้กับผู้มีส่วนได้เสีย</t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</si>
  <si>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</si>
  <si>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r>
      <t>งบการเปลี่ยนแปลงส่วนของเจ้าของ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</si>
  <si>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</si>
  <si>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</si>
  <si>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</si>
  <si>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การซื้ออุปกรณ์โดยยังไม่ได้ชำระเงิน</t>
  </si>
  <si>
    <t>ค่าใช้จ่ายในการขายและต้นทุนในการจัดจำหน่าย</t>
  </si>
  <si>
    <t>ยอดคงเหลือ ณ วันที่ 1 มกราคม พ.ศ. 2568  - ปรับปรุงใหม่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</si>
  <si>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</si>
  <si>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ได้มาจากกิจกรรมลงทุน</t>
  </si>
  <si>
    <t>การประมาณการหนี้สินค่ารื้อถอนในอาคารและอุปกรณ์</t>
  </si>
  <si>
    <t>การกลับรายการประมาณการหนี้สินค่ารื้อถอนในอาคารและอุปกรณ์</t>
  </si>
  <si>
    <t>(ขาดทุน) กำไรจากอัตราแลกเปลี่ยน</t>
  </si>
  <si>
    <t>2, 30</t>
  </si>
  <si>
    <t>กำไรต่อหุ้น - ส่วนของผู้เป็นเจ้าของบริษัท</t>
  </si>
  <si>
    <t>เงินสดจากการจำหน่ายเงินลงทุนในบริษัทย่อย</t>
  </si>
  <si>
    <t>2, 23</t>
  </si>
  <si>
    <t>21, 33</t>
  </si>
  <si>
    <t>2, 29</t>
  </si>
  <si>
    <t>มูลค่าที่ตราไว้ หุ้นละ 0.50 บาท</t>
  </si>
  <si>
    <t>(1 มกราคม พ.ศ. 2567: หุ้นสามัญ 935,000,000 หุ้น</t>
  </si>
  <si>
    <t>มูลค่าที่ตราไว้ หุ้นละ 0.50 บาท)</t>
  </si>
  <si>
    <t>พ.ศ. 2568 และ พ.ศ. 2567: หุ้นสามัญ 1,065,900,000 หุ้น</t>
  </si>
  <si>
    <t>พ.ศ. 2568 และ พ.ศ. 2567: หุ้นสามัญ 1,065,898,265 หุ้น</t>
  </si>
  <si>
    <t>จ่ายชำระแล้ว หุ้นละ 0.50 บาท)</t>
  </si>
  <si>
    <t>จ่ายชำระแล้ว หุ้นละ 0.50 บาท</t>
  </si>
  <si>
    <t>เงินสดจ่ายเพื่อซื้ออาคารและอุปกรณ์</t>
  </si>
  <si>
    <t>กำไรจากการกลับรายการการประมาณการหนี้สินค่ารื้อถอน</t>
  </si>
  <si>
    <t>เงินสดจ่ายล่วงหน้าค่าสิทธิการใช้ที่ดิน</t>
  </si>
  <si>
    <t>เงินสดรับเงินมัดจำจากการจำหน่ายเงินลงทุนในบริษัทย่อย</t>
  </si>
  <si>
    <t xml:space="preserve">การเพิ่มขึ้นของเงินกู้ยืมระยะสั้นจากกิจการที่เกี่ยวข้องกัน
 </t>
  </si>
  <si>
    <t>เงินฝากประจำที่อายุเกินกว่าสามเดือนเพิ่มขึ้น</t>
  </si>
  <si>
    <t>เงินรับล่วงหน้าจากการจำหน่ายเงินลงทุนในบริษัทย่อย</t>
  </si>
  <si>
    <t>ขาดทุนจากการจำหน่ายอาคารและอุปกรณ์</t>
  </si>
  <si>
    <t>ขาดทุนจากการตัดจำหน่ายอสังหาริมทรัพย์เพื่อการลงทุน</t>
  </si>
  <si>
    <t>กำไรก่อนต้นทุนทางการเงินและภาษีเงินได้</t>
  </si>
  <si>
    <t>ส่วนของผู้เป็น</t>
  </si>
  <si>
    <t>ส่วนได้เสีย</t>
  </si>
  <si>
    <t>ที่ไม่มีอำนาจ</t>
  </si>
  <si>
    <t>องค์ประกอบอื่น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</si>
</sst>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"/>
    <numFmt numFmtId="166" formatCode="#,##0;\(#,##0\)"/>
    <numFmt numFmtId="167" formatCode="_(* #,##0_);_(* \(#,##0\);_(* &quot;-&quot;_)\ \ \ \ \ ;_(@_)"/>
    <numFmt numFmtId="168" formatCode="#,##0;\(#,##0\);\-"/>
    <numFmt numFmtId="169" formatCode="#,##0.0000;\(#,##0.0000\);\-"/>
    <numFmt numFmtId="170" formatCode="0.000"/>
    <numFmt numFmtId="171" formatCode="_(* #,##0_);_(* \(#,##0\);_(* &quot;-&quot;??_);_(@_)"/>
    <numFmt numFmtId="172" formatCode="#,###,;\(#,###,\)"/>
    <numFmt numFmtId="173" formatCode="#,##0.00;\(#,##0.00\);\-"/>
    <numFmt numFmtId="174" formatCode="#,##0;\(#,##0\);&quot;-&quot;;@"/>
  </numFmts>
  <fonts count="15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b/>
      <sz val="13"/>
      <color rgb="FF000000"/>
      <name val="Browallia New"/>
      <family val="2"/>
    </font>
    <font>
      <sz val="9"/>
      <name val="Aptos"/>
      <family val="2"/>
    </font>
    <font>
      <sz val="12"/>
      <name val="Browallia New"/>
      <family val="2"/>
    </font>
    <font>
      <sz val="11"/>
      <color rgb="FF000000"/>
      <name val="Calibri"/>
      <family val="2"/>
      <scheme val="minor"/>
    </font>
    <font>
      <sz val="13"/>
      <color rgb="FFFF0000"/>
      <name val="Browallia New"/>
      <family val="2"/>
    </font>
    <font>
      <sz val="9"/>
      <name val="Arial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">
    <xf numFmtId="0" fontId="0" fillId="0" borderId="0"/>
    <xf numFmtId="0" fontId="1" fillId="0" borderId="2"/>
    <xf numFmtId="164" fontId="1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38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5" fontId="3" fillId="0" borderId="3" xfId="0" applyNumberFormat="1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37" fontId="5" fillId="0" borderId="3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71" fontId="3" fillId="0" borderId="2" xfId="0" applyNumberFormat="1" applyFont="1" applyBorder="1" applyAlignment="1">
      <alignment horizontal="right" vertical="center" wrapText="1"/>
    </xf>
    <xf numFmtId="171" fontId="3" fillId="0" borderId="0" xfId="0" applyNumberFormat="1" applyFont="1" applyAlignment="1">
      <alignment horizontal="right" vertical="center" wrapText="1"/>
    </xf>
    <xf numFmtId="171" fontId="3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5" fontId="5" fillId="0" borderId="4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38" fontId="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5" fillId="0" borderId="2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vertical="center"/>
    </xf>
    <xf numFmtId="165" fontId="5" fillId="0" borderId="6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38" fontId="5" fillId="0" borderId="1" xfId="0" applyNumberFormat="1" applyFont="1" applyBorder="1" applyAlignment="1">
      <alignment vertical="center"/>
    </xf>
    <xf numFmtId="38" fontId="5" fillId="0" borderId="1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2" fillId="0" borderId="2" xfId="0" applyNumberFormat="1" applyFont="1" applyBorder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vertical="center" wrapText="1"/>
    </xf>
    <xf numFmtId="165" fontId="3" fillId="0" borderId="6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 wrapText="1"/>
    </xf>
    <xf numFmtId="165" fontId="3" fillId="0" borderId="5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3" fillId="0" borderId="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43" fontId="4" fillId="0" borderId="0" xfId="2" applyNumberFormat="1" applyFont="1" applyAlignment="1">
      <alignment vertical="center"/>
    </xf>
    <xf numFmtId="38" fontId="5" fillId="0" borderId="0" xfId="0" quotePrefix="1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72" fontId="5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72" fontId="6" fillId="0" borderId="0" xfId="0" applyNumberFormat="1" applyFont="1" applyAlignment="1">
      <alignment horizontal="left" vertical="center"/>
    </xf>
    <xf numFmtId="172" fontId="6" fillId="0" borderId="0" xfId="0" applyNumberFormat="1" applyFont="1" applyAlignment="1">
      <alignment horizontal="justify" vertical="center"/>
    </xf>
    <xf numFmtId="3" fontId="5" fillId="0" borderId="2" xfId="0" applyNumberFormat="1" applyFont="1" applyBorder="1" applyAlignment="1">
      <alignment horizontal="right" vertical="center" wrapText="1"/>
    </xf>
    <xf numFmtId="168" fontId="5" fillId="0" borderId="3" xfId="0" applyNumberFormat="1" applyFont="1" applyBorder="1" applyAlignment="1">
      <alignment horizontal="right" vertical="center"/>
    </xf>
    <xf numFmtId="173" fontId="5" fillId="0" borderId="4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8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9" fontId="6" fillId="0" borderId="0" xfId="0" applyNumberFormat="1" applyFont="1" applyAlignment="1">
      <alignment horizontal="right" vertical="center"/>
    </xf>
    <xf numFmtId="173" fontId="6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6" fillId="0" borderId="2" xfId="1" applyFont="1" applyAlignment="1">
      <alignment horizontal="left" vertical="center"/>
    </xf>
    <xf numFmtId="0" fontId="6" fillId="0" borderId="2" xfId="1" applyFont="1" applyAlignment="1">
      <alignment vertical="center"/>
    </xf>
    <xf numFmtId="0" fontId="6" fillId="0" borderId="2" xfId="1" applyFont="1" applyAlignment="1">
      <alignment horizontal="center" vertical="center"/>
    </xf>
    <xf numFmtId="171" fontId="6" fillId="0" borderId="2" xfId="1" applyNumberFormat="1" applyFont="1" applyAlignment="1">
      <alignment horizontal="center" vertical="center"/>
    </xf>
    <xf numFmtId="174" fontId="5" fillId="0" borderId="2" xfId="1" applyNumberFormat="1" applyFont="1" applyAlignment="1">
      <alignment horizontal="right" vertical="center"/>
    </xf>
    <xf numFmtId="171" fontId="5" fillId="0" borderId="2" xfId="1" applyNumberFormat="1" applyFont="1" applyAlignment="1">
      <alignment horizontal="right" vertical="center"/>
    </xf>
    <xf numFmtId="171" fontId="5" fillId="0" borderId="2" xfId="1" applyNumberFormat="1" applyFont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1" applyFont="1" applyBorder="1" applyAlignment="1">
      <alignment horizontal="center" vertical="center"/>
    </xf>
    <xf numFmtId="171" fontId="6" fillId="0" borderId="3" xfId="1" applyNumberFormat="1" applyFont="1" applyBorder="1" applyAlignment="1">
      <alignment horizontal="center" vertical="center"/>
    </xf>
    <xf numFmtId="174" fontId="5" fillId="0" borderId="3" xfId="1" applyNumberFormat="1" applyFont="1" applyBorder="1" applyAlignment="1">
      <alignment horizontal="right" vertical="center"/>
    </xf>
    <xf numFmtId="171" fontId="5" fillId="0" borderId="3" xfId="1" applyNumberFormat="1" applyFont="1" applyBorder="1" applyAlignment="1">
      <alignment horizontal="right" vertical="center"/>
    </xf>
    <xf numFmtId="171" fontId="5" fillId="0" borderId="6" xfId="1" applyNumberFormat="1" applyFont="1" applyBorder="1" applyAlignment="1">
      <alignment horizontal="right" vertical="center"/>
    </xf>
    <xf numFmtId="0" fontId="14" fillId="0" borderId="2" xfId="1" applyFont="1" applyAlignment="1">
      <alignment vertical="center"/>
    </xf>
    <xf numFmtId="0" fontId="14" fillId="0" borderId="2" xfId="1" applyFont="1" applyAlignment="1">
      <alignment horizontal="center" vertical="center"/>
    </xf>
    <xf numFmtId="171" fontId="14" fillId="0" borderId="2" xfId="1" applyNumberFormat="1" applyFont="1" applyAlignment="1">
      <alignment horizontal="center" vertical="center"/>
    </xf>
    <xf numFmtId="174" fontId="10" fillId="0" borderId="2" xfId="1" applyNumberFormat="1" applyFont="1" applyAlignment="1">
      <alignment horizontal="right" vertical="center"/>
    </xf>
    <xf numFmtId="171" fontId="10" fillId="0" borderId="2" xfId="1" applyNumberFormat="1" applyFont="1" applyAlignment="1">
      <alignment horizontal="right" vertical="center"/>
    </xf>
    <xf numFmtId="0" fontId="10" fillId="0" borderId="2" xfId="1" applyFont="1" applyAlignment="1">
      <alignment vertical="center"/>
    </xf>
    <xf numFmtId="0" fontId="10" fillId="0" borderId="2" xfId="1" applyFont="1" applyAlignment="1">
      <alignment horizontal="center" vertical="center"/>
    </xf>
    <xf numFmtId="171" fontId="10" fillId="0" borderId="2" xfId="1" applyNumberFormat="1" applyFont="1" applyAlignment="1">
      <alignment horizontal="center" vertical="center"/>
    </xf>
    <xf numFmtId="171" fontId="10" fillId="0" borderId="2" xfId="1" applyNumberFormat="1" applyFont="1" applyAlignment="1">
      <alignment vertical="center"/>
    </xf>
    <xf numFmtId="174" fontId="14" fillId="0" borderId="2" xfId="1" applyNumberFormat="1" applyFont="1" applyAlignment="1">
      <alignment horizontal="right" vertical="center"/>
    </xf>
    <xf numFmtId="171" fontId="14" fillId="0" borderId="2" xfId="1" applyNumberFormat="1" applyFont="1" applyAlignment="1">
      <alignment horizontal="right" vertical="center"/>
    </xf>
    <xf numFmtId="171" fontId="14" fillId="0" borderId="6" xfId="1" applyNumberFormat="1" applyFont="1" applyBorder="1" applyAlignment="1">
      <alignment vertical="center"/>
    </xf>
    <xf numFmtId="171" fontId="14" fillId="0" borderId="2" xfId="1" applyNumberFormat="1" applyFont="1" applyAlignment="1">
      <alignment vertical="center"/>
    </xf>
    <xf numFmtId="174" fontId="14" fillId="0" borderId="2" xfId="1" quotePrefix="1" applyNumberFormat="1" applyFont="1" applyAlignment="1">
      <alignment horizontal="right" vertical="center"/>
    </xf>
    <xf numFmtId="0" fontId="14" fillId="0" borderId="6" xfId="1" applyFont="1" applyBorder="1" applyAlignment="1">
      <alignment horizontal="center" vertical="center"/>
    </xf>
    <xf numFmtId="174" fontId="14" fillId="0" borderId="7" xfId="1" applyNumberFormat="1" applyFont="1" applyBorder="1" applyAlignment="1">
      <alignment horizontal="right" vertical="center"/>
    </xf>
    <xf numFmtId="174" fontId="10" fillId="0" borderId="2" xfId="1" applyNumberFormat="1" applyFont="1" applyAlignment="1">
      <alignment vertical="center"/>
    </xf>
    <xf numFmtId="0" fontId="10" fillId="0" borderId="0" xfId="1" applyFont="1" applyBorder="1" applyAlignment="1">
      <alignment vertical="center"/>
    </xf>
    <xf numFmtId="171" fontId="10" fillId="0" borderId="0" xfId="1" applyNumberFormat="1" applyFont="1" applyBorder="1" applyAlignment="1">
      <alignment vertical="center"/>
    </xf>
    <xf numFmtId="0" fontId="10" fillId="0" borderId="0" xfId="1" applyFont="1" applyBorder="1" applyAlignment="1">
      <alignment horizontal="center" vertical="center"/>
    </xf>
    <xf numFmtId="171" fontId="10" fillId="0" borderId="0" xfId="1" applyNumberFormat="1" applyFont="1" applyBorder="1" applyAlignment="1">
      <alignment horizontal="center" vertical="center"/>
    </xf>
    <xf numFmtId="174" fontId="10" fillId="0" borderId="6" xfId="1" applyNumberFormat="1" applyFont="1" applyBorder="1" applyAlignment="1">
      <alignment horizontal="right" vertical="center"/>
    </xf>
    <xf numFmtId="171" fontId="10" fillId="0" borderId="0" xfId="1" applyNumberFormat="1" applyFont="1" applyBorder="1" applyAlignment="1">
      <alignment horizontal="right" vertical="center"/>
    </xf>
    <xf numFmtId="171" fontId="10" fillId="0" borderId="6" xfId="1" applyNumberFormat="1" applyFont="1" applyBorder="1" applyAlignment="1">
      <alignment horizontal="right" vertical="center"/>
    </xf>
    <xf numFmtId="0" fontId="14" fillId="0" borderId="0" xfId="1" applyFont="1" applyBorder="1" applyAlignment="1">
      <alignment vertical="center"/>
    </xf>
    <xf numFmtId="41" fontId="10" fillId="0" borderId="0" xfId="1" applyNumberFormat="1" applyFont="1" applyBorder="1" applyAlignment="1">
      <alignment horizontal="right"/>
    </xf>
    <xf numFmtId="41" fontId="10" fillId="0" borderId="2" xfId="1" applyNumberFormat="1" applyFont="1" applyAlignment="1">
      <alignment horizontal="right"/>
    </xf>
    <xf numFmtId="174" fontId="10" fillId="0" borderId="2" xfId="0" applyNumberFormat="1" applyFont="1" applyBorder="1" applyAlignment="1">
      <alignment horizontal="right" vertical="center"/>
    </xf>
    <xf numFmtId="174" fontId="10" fillId="0" borderId="0" xfId="1" applyNumberFormat="1" applyFont="1" applyBorder="1" applyAlignment="1">
      <alignment horizontal="right" vertical="center"/>
    </xf>
    <xf numFmtId="174" fontId="10" fillId="0" borderId="4" xfId="1" applyNumberFormat="1" applyFont="1" applyBorder="1" applyAlignment="1">
      <alignment horizontal="right" vertical="center"/>
    </xf>
    <xf numFmtId="0" fontId="5" fillId="0" borderId="2" xfId="1" applyFont="1" applyAlignment="1">
      <alignment vertical="center"/>
    </xf>
    <xf numFmtId="0" fontId="5" fillId="0" borderId="2" xfId="1" applyFont="1" applyAlignment="1">
      <alignment horizontal="center" vertical="center"/>
    </xf>
    <xf numFmtId="174" fontId="5" fillId="0" borderId="2" xfId="1" applyNumberFormat="1" applyFont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171" fontId="5" fillId="0" borderId="6" xfId="1" applyNumberFormat="1" applyFont="1" applyBorder="1" applyAlignment="1">
      <alignment horizontal="left" vertical="center"/>
    </xf>
    <xf numFmtId="171" fontId="5" fillId="0" borderId="2" xfId="1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6" fillId="0" borderId="6" xfId="0" applyNumberFormat="1" applyFont="1" applyBorder="1" applyAlignment="1">
      <alignment horizontal="center" vertical="center"/>
    </xf>
    <xf numFmtId="171" fontId="14" fillId="0" borderId="3" xfId="1" applyNumberFormat="1" applyFont="1" applyBorder="1" applyAlignment="1">
      <alignment horizontal="center" vertical="center"/>
    </xf>
    <xf numFmtId="171" fontId="14" fillId="0" borderId="7" xfId="1" applyNumberFormat="1" applyFont="1" applyBorder="1" applyAlignment="1">
      <alignment horizontal="center" vertical="center"/>
    </xf>
    <xf numFmtId="171" fontId="14" fillId="0" borderId="9" xfId="1" applyNumberFormat="1" applyFont="1" applyBorder="1" applyAlignment="1">
      <alignment horizontal="center" vertical="center"/>
    </xf>
    <xf numFmtId="171" fontId="14" fillId="0" borderId="8" xfId="1" applyNumberFormat="1" applyFont="1" applyBorder="1" applyAlignment="1">
      <alignment horizontal="center" vertical="center"/>
    </xf>
    <xf numFmtId="171" fontId="14" fillId="0" borderId="6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52CED90-0550-4718-AA85-A96C0216A6B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5"/>
  <sheetViews>
    <sheetView tabSelected="1" topLeftCell="A69" zoomScale="110" zoomScaleNormal="110" zoomScaleSheetLayoutView="79" workbookViewId="0">
      <selection activeCell="G37" sqref="G37"/>
    </sheetView>
  </sheetViews>
  <sheetFormatPr defaultColWidth="14.42578125" defaultRowHeight="15" customHeight="1" x14ac:dyDescent="0.25"/>
  <cols>
    <col min="1" max="3" width="1.42578125" style="38" customWidth="1"/>
    <col min="4" max="4" width="38.28515625" style="38" customWidth="1"/>
    <col min="5" max="5" width="7.5703125" style="38" customWidth="1"/>
    <col min="6" max="6" width="0.5703125" style="38" customWidth="1"/>
    <col min="7" max="7" width="13.7109375" style="38" customWidth="1"/>
    <col min="8" max="8" width="0.5703125" style="38" customWidth="1"/>
    <col min="9" max="9" width="13" style="38" customWidth="1"/>
    <col min="10" max="10" width="0.5703125" style="38" customWidth="1"/>
    <col min="11" max="11" width="13" style="38" customWidth="1"/>
    <col min="12" max="12" width="0.5703125" style="38" customWidth="1"/>
    <col min="13" max="13" width="13" style="38" bestFit="1" customWidth="1"/>
    <col min="14" max="14" width="0.5703125" style="38" customWidth="1"/>
    <col min="15" max="15" width="13.7109375" style="38" bestFit="1" customWidth="1"/>
    <col min="16" max="16384" width="14.42578125" style="38"/>
  </cols>
  <sheetData>
    <row r="1" spans="1:15" ht="21" customHeight="1" x14ac:dyDescent="0.25">
      <c r="A1" s="102" t="s">
        <v>163</v>
      </c>
      <c r="B1" s="39"/>
      <c r="C1" s="39"/>
      <c r="D1" s="39"/>
      <c r="G1" s="37"/>
      <c r="H1" s="37"/>
      <c r="I1" s="37"/>
      <c r="J1" s="37"/>
      <c r="K1" s="37"/>
      <c r="L1" s="37"/>
      <c r="M1" s="37"/>
      <c r="N1" s="37"/>
      <c r="O1" s="37"/>
    </row>
    <row r="2" spans="1:15" ht="21" customHeight="1" x14ac:dyDescent="0.25">
      <c r="A2" s="39" t="s">
        <v>92</v>
      </c>
      <c r="B2" s="39"/>
      <c r="C2" s="39"/>
      <c r="D2" s="39"/>
      <c r="G2" s="37"/>
      <c r="H2" s="37"/>
      <c r="I2" s="37"/>
      <c r="J2" s="37"/>
      <c r="K2" s="37"/>
      <c r="L2" s="37"/>
      <c r="M2" s="37"/>
      <c r="N2" s="37"/>
      <c r="O2" s="37"/>
    </row>
    <row r="3" spans="1:15" ht="21" customHeight="1" x14ac:dyDescent="0.25">
      <c r="A3" s="45" t="s">
        <v>97</v>
      </c>
      <c r="B3" s="45"/>
      <c r="C3" s="45"/>
      <c r="D3" s="45"/>
      <c r="E3" s="30"/>
      <c r="F3" s="30"/>
      <c r="G3" s="46"/>
      <c r="H3" s="46"/>
      <c r="I3" s="46"/>
      <c r="J3" s="46"/>
      <c r="K3" s="46"/>
      <c r="L3" s="46"/>
      <c r="M3" s="46"/>
      <c r="N3" s="46"/>
      <c r="O3" s="46"/>
    </row>
    <row r="4" spans="1:15" ht="20.100000000000001" customHeight="1" x14ac:dyDescent="0.25">
      <c r="G4" s="37"/>
      <c r="H4" s="37"/>
      <c r="I4" s="37"/>
      <c r="J4" s="37"/>
      <c r="K4" s="37"/>
      <c r="L4" s="37"/>
      <c r="M4" s="37"/>
      <c r="N4" s="37"/>
      <c r="O4" s="37"/>
    </row>
    <row r="5" spans="1:15" ht="20.100000000000001" customHeight="1" x14ac:dyDescent="0.25">
      <c r="G5" s="187" t="s">
        <v>0</v>
      </c>
      <c r="H5" s="187"/>
      <c r="I5" s="187"/>
      <c r="J5" s="187"/>
      <c r="K5" s="187"/>
      <c r="L5" s="37"/>
      <c r="M5" s="183" t="s">
        <v>1</v>
      </c>
      <c r="N5" s="184"/>
      <c r="O5" s="184"/>
    </row>
    <row r="6" spans="1:15" ht="20.100000000000001" customHeight="1" x14ac:dyDescent="0.25">
      <c r="G6" s="47"/>
      <c r="H6" s="47"/>
      <c r="I6" s="48" t="s">
        <v>188</v>
      </c>
      <c r="J6" s="48"/>
      <c r="K6" s="48" t="s">
        <v>188</v>
      </c>
      <c r="L6" s="37"/>
      <c r="M6" s="47"/>
      <c r="N6" s="49"/>
      <c r="O6" s="49"/>
    </row>
    <row r="7" spans="1:15" ht="20.100000000000001" customHeight="1" x14ac:dyDescent="0.25">
      <c r="G7" s="48" t="s">
        <v>191</v>
      </c>
      <c r="H7" s="48"/>
      <c r="I7" s="48" t="s">
        <v>191</v>
      </c>
      <c r="J7" s="48"/>
      <c r="K7" s="48" t="s">
        <v>192</v>
      </c>
      <c r="L7" s="37"/>
      <c r="M7" s="48" t="s">
        <v>191</v>
      </c>
      <c r="N7" s="48"/>
      <c r="O7" s="48" t="s">
        <v>191</v>
      </c>
    </row>
    <row r="8" spans="1:15" ht="20.100000000000001" customHeight="1" x14ac:dyDescent="0.25">
      <c r="G8" s="50" t="s">
        <v>98</v>
      </c>
      <c r="H8" s="50"/>
      <c r="I8" s="50" t="s">
        <v>87</v>
      </c>
      <c r="J8" s="50"/>
      <c r="K8" s="50" t="s">
        <v>87</v>
      </c>
      <c r="L8" s="50"/>
      <c r="M8" s="50" t="s">
        <v>98</v>
      </c>
      <c r="N8" s="50"/>
      <c r="O8" s="50" t="s">
        <v>87</v>
      </c>
    </row>
    <row r="9" spans="1:15" ht="20.100000000000001" customHeight="1" x14ac:dyDescent="0.25">
      <c r="A9" s="51"/>
      <c r="B9" s="51"/>
      <c r="C9" s="51"/>
      <c r="D9" s="51"/>
      <c r="E9" s="52" t="s">
        <v>2</v>
      </c>
      <c r="F9" s="41"/>
      <c r="G9" s="53" t="s">
        <v>3</v>
      </c>
      <c r="H9" s="50"/>
      <c r="I9" s="53" t="s">
        <v>3</v>
      </c>
      <c r="J9" s="50"/>
      <c r="K9" s="53" t="s">
        <v>3</v>
      </c>
      <c r="L9" s="50"/>
      <c r="M9" s="53" t="s">
        <v>3</v>
      </c>
      <c r="N9" s="50"/>
      <c r="O9" s="53" t="s">
        <v>3</v>
      </c>
    </row>
    <row r="10" spans="1:15" ht="6" customHeight="1" x14ac:dyDescent="0.25">
      <c r="A10" s="54"/>
      <c r="B10" s="54"/>
      <c r="C10" s="54"/>
      <c r="D10" s="54"/>
      <c r="E10" s="34"/>
      <c r="F10" s="35"/>
      <c r="G10" s="36"/>
      <c r="H10" s="37"/>
      <c r="I10" s="36"/>
      <c r="J10" s="37"/>
      <c r="K10" s="36"/>
      <c r="L10" s="37"/>
      <c r="M10" s="36"/>
      <c r="N10" s="37"/>
      <c r="O10" s="36"/>
    </row>
    <row r="11" spans="1:15" ht="20.100000000000001" customHeight="1" x14ac:dyDescent="0.25">
      <c r="A11" s="54" t="s">
        <v>4</v>
      </c>
      <c r="B11" s="54"/>
      <c r="C11" s="54"/>
      <c r="D11" s="54"/>
      <c r="E11" s="34"/>
      <c r="F11" s="35"/>
      <c r="G11" s="36"/>
      <c r="H11" s="37"/>
      <c r="I11" s="36"/>
      <c r="J11" s="37"/>
      <c r="K11" s="36"/>
      <c r="L11" s="37"/>
      <c r="M11" s="36"/>
      <c r="N11" s="37"/>
      <c r="O11" s="36"/>
    </row>
    <row r="12" spans="1:15" ht="6" customHeight="1" x14ac:dyDescent="0.25">
      <c r="A12" s="54"/>
      <c r="B12" s="54"/>
      <c r="C12" s="54"/>
      <c r="D12" s="54"/>
      <c r="E12" s="34"/>
      <c r="F12" s="35"/>
      <c r="G12" s="36"/>
      <c r="H12" s="37"/>
      <c r="I12" s="36"/>
      <c r="J12" s="37"/>
      <c r="K12" s="36"/>
      <c r="L12" s="37"/>
      <c r="M12" s="36"/>
      <c r="N12" s="37"/>
      <c r="O12" s="36"/>
    </row>
    <row r="13" spans="1:15" ht="20.100000000000001" customHeight="1" x14ac:dyDescent="0.25">
      <c r="A13" s="54" t="s">
        <v>5</v>
      </c>
      <c r="B13" s="54"/>
      <c r="C13" s="54"/>
      <c r="D13" s="34"/>
      <c r="E13" s="35"/>
      <c r="F13" s="35"/>
      <c r="G13" s="36"/>
      <c r="H13" s="37"/>
      <c r="I13" s="36"/>
      <c r="J13" s="37"/>
      <c r="K13" s="36"/>
      <c r="L13" s="37"/>
      <c r="M13" s="36"/>
      <c r="N13" s="37"/>
      <c r="O13" s="36"/>
    </row>
    <row r="14" spans="1:15" ht="6" customHeight="1" x14ac:dyDescent="0.25">
      <c r="A14" s="54"/>
      <c r="B14" s="54"/>
      <c r="C14" s="54"/>
      <c r="D14" s="34"/>
      <c r="E14" s="35"/>
      <c r="F14" s="35"/>
      <c r="G14" s="36"/>
      <c r="H14" s="37"/>
      <c r="I14" s="36"/>
      <c r="J14" s="37"/>
      <c r="K14" s="36"/>
      <c r="L14" s="37"/>
      <c r="M14" s="36"/>
      <c r="N14" s="37"/>
      <c r="O14" s="36"/>
    </row>
    <row r="15" spans="1:15" ht="20.100000000000001" customHeight="1" x14ac:dyDescent="0.25">
      <c r="A15" s="38" t="s">
        <v>6</v>
      </c>
      <c r="D15" s="34"/>
      <c r="E15" s="35">
        <v>9</v>
      </c>
      <c r="F15" s="35"/>
      <c r="G15" s="36">
        <v>669666918</v>
      </c>
      <c r="H15" s="37"/>
      <c r="I15" s="36">
        <v>527668884</v>
      </c>
      <c r="J15" s="37"/>
      <c r="K15" s="36">
        <v>937078804</v>
      </c>
      <c r="L15" s="37"/>
      <c r="M15" s="36">
        <v>41703904</v>
      </c>
      <c r="N15" s="37"/>
      <c r="O15" s="36">
        <v>64146449</v>
      </c>
    </row>
    <row r="16" spans="1:15" ht="20.100000000000001" customHeight="1" x14ac:dyDescent="0.25">
      <c r="A16" s="103" t="s">
        <v>158</v>
      </c>
      <c r="D16" s="34"/>
      <c r="E16" s="35">
        <v>9</v>
      </c>
      <c r="F16" s="35"/>
      <c r="G16" s="36">
        <v>46137600</v>
      </c>
      <c r="H16" s="37"/>
      <c r="I16" s="36">
        <v>32297693</v>
      </c>
      <c r="J16" s="37"/>
      <c r="K16" s="36">
        <v>36851810</v>
      </c>
      <c r="L16" s="37"/>
      <c r="M16" s="36">
        <v>0</v>
      </c>
      <c r="N16" s="37"/>
      <c r="O16" s="36" t="s">
        <v>144</v>
      </c>
    </row>
    <row r="17" spans="1:22" ht="20.100000000000001" customHeight="1" x14ac:dyDescent="0.25">
      <c r="A17" s="38" t="s">
        <v>88</v>
      </c>
      <c r="D17" s="34"/>
      <c r="E17" s="35">
        <v>10</v>
      </c>
      <c r="F17" s="35"/>
      <c r="G17" s="36">
        <v>636464535</v>
      </c>
      <c r="H17" s="37"/>
      <c r="I17" s="36">
        <v>529465282</v>
      </c>
      <c r="J17" s="37"/>
      <c r="K17" s="36">
        <v>290183588</v>
      </c>
      <c r="L17" s="37"/>
      <c r="M17" s="36">
        <v>21444091</v>
      </c>
      <c r="N17" s="37"/>
      <c r="O17" s="36">
        <v>23987868</v>
      </c>
    </row>
    <row r="18" spans="1:22" ht="20.100000000000001" customHeight="1" x14ac:dyDescent="0.25">
      <c r="A18" s="103" t="s">
        <v>100</v>
      </c>
      <c r="D18" s="34"/>
      <c r="E18" s="35"/>
      <c r="F18" s="35"/>
      <c r="G18" s="36"/>
      <c r="H18" s="37"/>
      <c r="I18" s="36"/>
      <c r="J18" s="37"/>
      <c r="K18" s="36"/>
      <c r="L18" s="37"/>
      <c r="M18" s="36"/>
      <c r="N18" s="37"/>
      <c r="O18" s="36"/>
    </row>
    <row r="19" spans="1:22" ht="20.100000000000001" customHeight="1" x14ac:dyDescent="0.25">
      <c r="B19" s="103" t="s">
        <v>101</v>
      </c>
      <c r="D19" s="34"/>
      <c r="E19" s="35">
        <v>12</v>
      </c>
      <c r="F19" s="35"/>
      <c r="G19" s="36">
        <v>3924381</v>
      </c>
      <c r="H19" s="37"/>
      <c r="I19" s="36">
        <v>3909757</v>
      </c>
      <c r="J19" s="37"/>
      <c r="K19" s="36">
        <v>3482589</v>
      </c>
      <c r="L19" s="37"/>
      <c r="M19" s="36" t="s">
        <v>144</v>
      </c>
      <c r="N19" s="37"/>
      <c r="O19" s="36" t="s">
        <v>144</v>
      </c>
    </row>
    <row r="20" spans="1:22" ht="20.100000000000001" customHeight="1" x14ac:dyDescent="0.25">
      <c r="A20" s="38" t="s">
        <v>170</v>
      </c>
      <c r="B20" s="34"/>
      <c r="C20" s="34"/>
      <c r="D20" s="34"/>
      <c r="E20" s="104">
        <v>33</v>
      </c>
      <c r="F20" s="35"/>
      <c r="G20" s="36" t="s">
        <v>144</v>
      </c>
      <c r="H20" s="37"/>
      <c r="I20" s="36" t="s">
        <v>144</v>
      </c>
      <c r="J20" s="37"/>
      <c r="K20" s="36" t="s">
        <v>144</v>
      </c>
      <c r="L20" s="37"/>
      <c r="M20" s="36">
        <v>1045140000</v>
      </c>
      <c r="N20" s="37"/>
      <c r="O20" s="36">
        <v>1015140000</v>
      </c>
    </row>
    <row r="21" spans="1:22" ht="20.100000000000001" customHeight="1" x14ac:dyDescent="0.25">
      <c r="A21" s="38" t="s">
        <v>183</v>
      </c>
      <c r="B21" s="34"/>
      <c r="C21" s="34"/>
      <c r="D21" s="34"/>
      <c r="E21" s="35">
        <v>11</v>
      </c>
      <c r="F21" s="35"/>
      <c r="G21" s="36">
        <v>2969021964</v>
      </c>
      <c r="H21" s="37"/>
      <c r="I21" s="36">
        <v>3215037690</v>
      </c>
      <c r="J21" s="37"/>
      <c r="K21" s="36">
        <v>3213901839</v>
      </c>
      <c r="L21" s="37"/>
      <c r="M21" s="36">
        <v>0</v>
      </c>
      <c r="N21" s="37"/>
      <c r="O21" s="36">
        <v>0</v>
      </c>
    </row>
    <row r="22" spans="1:22" ht="20.100000000000001" customHeight="1" x14ac:dyDescent="0.25">
      <c r="A22" s="38" t="s">
        <v>215</v>
      </c>
      <c r="B22" s="34"/>
      <c r="C22" s="34"/>
      <c r="D22" s="34"/>
      <c r="F22" s="35"/>
      <c r="G22" s="36"/>
      <c r="H22" s="37"/>
      <c r="I22" s="36"/>
      <c r="J22" s="37"/>
      <c r="K22" s="36"/>
      <c r="L22" s="37"/>
      <c r="M22" s="36"/>
      <c r="N22" s="37"/>
      <c r="O22" s="36"/>
    </row>
    <row r="23" spans="1:22" ht="20.100000000000001" customHeight="1" x14ac:dyDescent="0.25">
      <c r="B23" s="100" t="s">
        <v>216</v>
      </c>
      <c r="C23" s="34"/>
      <c r="D23" s="34"/>
      <c r="E23" s="35" t="s">
        <v>209</v>
      </c>
      <c r="F23" s="35"/>
      <c r="G23" s="36">
        <v>145977696</v>
      </c>
      <c r="H23" s="37"/>
      <c r="I23" s="36">
        <v>126146147</v>
      </c>
      <c r="J23" s="37"/>
      <c r="K23" s="36">
        <v>143884645</v>
      </c>
      <c r="L23" s="37"/>
      <c r="M23" s="36">
        <v>0</v>
      </c>
      <c r="N23" s="37"/>
      <c r="O23" s="36">
        <v>0</v>
      </c>
    </row>
    <row r="24" spans="1:22" ht="19.899999999999999" customHeight="1" x14ac:dyDescent="0.25">
      <c r="A24" s="38" t="s">
        <v>7</v>
      </c>
      <c r="D24" s="34"/>
      <c r="E24" s="35"/>
      <c r="F24" s="35"/>
      <c r="G24" s="40">
        <v>412040269</v>
      </c>
      <c r="H24" s="37"/>
      <c r="I24" s="40">
        <v>804051985</v>
      </c>
      <c r="J24" s="37"/>
      <c r="K24" s="40">
        <v>626014713</v>
      </c>
      <c r="L24" s="37"/>
      <c r="M24" s="40">
        <v>154566</v>
      </c>
      <c r="N24" s="37"/>
      <c r="O24" s="40">
        <v>216004</v>
      </c>
    </row>
    <row r="25" spans="1:22" ht="6" customHeight="1" x14ac:dyDescent="0.25">
      <c r="A25" s="34"/>
      <c r="B25" s="34"/>
      <c r="C25" s="34"/>
      <c r="D25" s="34"/>
      <c r="E25" s="35"/>
      <c r="F25" s="35"/>
      <c r="G25" s="36"/>
      <c r="H25" s="37"/>
      <c r="I25" s="36"/>
      <c r="J25" s="37"/>
      <c r="K25" s="36"/>
      <c r="L25" s="37"/>
      <c r="M25" s="36"/>
      <c r="N25" s="37"/>
      <c r="O25" s="36"/>
    </row>
    <row r="26" spans="1:22" ht="20.100000000000001" customHeight="1" x14ac:dyDescent="0.25">
      <c r="A26" s="54" t="s">
        <v>8</v>
      </c>
      <c r="D26" s="34"/>
      <c r="E26" s="35"/>
      <c r="F26" s="35"/>
      <c r="G26" s="40">
        <f>SUM(G15:G25)</f>
        <v>4883233363</v>
      </c>
      <c r="H26" s="37"/>
      <c r="I26" s="40">
        <f>SUM(I15:I25)</f>
        <v>5238577438</v>
      </c>
      <c r="J26" s="37"/>
      <c r="K26" s="40">
        <f>SUM(K15:K25)</f>
        <v>5251397988</v>
      </c>
      <c r="L26" s="37"/>
      <c r="M26" s="40">
        <f>SUM(M15:M25)</f>
        <v>1108442561</v>
      </c>
      <c r="N26" s="37"/>
      <c r="O26" s="40">
        <f>SUM(O15:O25)</f>
        <v>1103490321</v>
      </c>
      <c r="U26" s="49"/>
      <c r="V26" s="49"/>
    </row>
    <row r="27" spans="1:22" ht="18" customHeight="1" x14ac:dyDescent="0.25">
      <c r="A27" s="34"/>
      <c r="B27" s="34"/>
      <c r="C27" s="34"/>
      <c r="D27" s="34"/>
      <c r="E27" s="35"/>
      <c r="F27" s="35"/>
      <c r="G27" s="36"/>
      <c r="H27" s="37"/>
      <c r="I27" s="36"/>
      <c r="J27" s="37"/>
      <c r="K27" s="36"/>
      <c r="L27" s="37"/>
      <c r="M27" s="36"/>
      <c r="N27" s="37"/>
      <c r="O27" s="36"/>
      <c r="U27" s="107"/>
      <c r="V27" s="107"/>
    </row>
    <row r="28" spans="1:22" ht="20.100000000000001" customHeight="1" x14ac:dyDescent="0.25">
      <c r="A28" s="54" t="s">
        <v>9</v>
      </c>
      <c r="B28" s="54"/>
      <c r="C28" s="54"/>
      <c r="D28" s="34"/>
      <c r="E28" s="35"/>
      <c r="F28" s="35"/>
      <c r="G28" s="36"/>
      <c r="H28" s="37"/>
      <c r="I28" s="36"/>
      <c r="J28" s="37"/>
      <c r="K28" s="36"/>
      <c r="L28" s="37"/>
      <c r="M28" s="36"/>
      <c r="N28" s="37"/>
      <c r="O28" s="36"/>
      <c r="U28" s="107"/>
      <c r="V28" s="107"/>
    </row>
    <row r="29" spans="1:22" ht="6" customHeight="1" x14ac:dyDescent="0.25">
      <c r="A29" s="34"/>
      <c r="B29" s="34"/>
      <c r="C29" s="34"/>
      <c r="D29" s="34"/>
      <c r="E29" s="35"/>
      <c r="F29" s="35"/>
      <c r="G29" s="36"/>
      <c r="H29" s="37"/>
      <c r="I29" s="36"/>
      <c r="J29" s="37"/>
      <c r="K29" s="36"/>
      <c r="L29" s="37"/>
      <c r="M29" s="36"/>
      <c r="N29" s="37"/>
      <c r="O29" s="36"/>
    </row>
    <row r="30" spans="1:22" ht="20.100000000000001" customHeight="1" x14ac:dyDescent="0.25">
      <c r="A30" s="103" t="s">
        <v>102</v>
      </c>
      <c r="B30" s="103"/>
      <c r="C30" s="103"/>
      <c r="D30" s="103"/>
      <c r="E30" s="35">
        <v>12</v>
      </c>
      <c r="F30" s="35"/>
      <c r="G30" s="56">
        <v>462669150</v>
      </c>
      <c r="H30" s="44"/>
      <c r="I30" s="36">
        <v>438863406</v>
      </c>
      <c r="J30" s="44"/>
      <c r="K30" s="36">
        <v>429203118</v>
      </c>
      <c r="L30" s="44"/>
      <c r="M30" s="56">
        <v>0</v>
      </c>
      <c r="N30" s="44"/>
      <c r="O30" s="36" t="s">
        <v>144</v>
      </c>
    </row>
    <row r="31" spans="1:22" ht="20.100000000000001" customHeight="1" x14ac:dyDescent="0.25">
      <c r="A31" s="103" t="s">
        <v>103</v>
      </c>
      <c r="B31" s="103"/>
      <c r="C31" s="103"/>
      <c r="D31" s="103"/>
      <c r="E31" s="35">
        <v>14</v>
      </c>
      <c r="F31" s="35"/>
      <c r="G31" s="56">
        <v>10856448</v>
      </c>
      <c r="H31" s="44"/>
      <c r="I31" s="36">
        <v>100434453</v>
      </c>
      <c r="J31" s="44"/>
      <c r="K31" s="36">
        <v>105700679</v>
      </c>
      <c r="L31" s="44"/>
      <c r="M31" s="56">
        <v>0</v>
      </c>
      <c r="N31" s="44"/>
      <c r="O31" s="36" t="s">
        <v>144</v>
      </c>
    </row>
    <row r="32" spans="1:22" ht="20.100000000000001" customHeight="1" x14ac:dyDescent="0.25">
      <c r="A32" s="34" t="s">
        <v>10</v>
      </c>
      <c r="B32" s="34"/>
      <c r="C32" s="34"/>
      <c r="D32" s="34"/>
      <c r="E32" s="35">
        <v>13</v>
      </c>
      <c r="F32" s="35"/>
      <c r="G32" s="56">
        <v>229448323</v>
      </c>
      <c r="H32" s="44"/>
      <c r="I32" s="36">
        <v>175456383</v>
      </c>
      <c r="J32" s="44"/>
      <c r="K32" s="36">
        <v>183991782</v>
      </c>
      <c r="L32" s="44"/>
      <c r="M32" s="56">
        <v>35230158</v>
      </c>
      <c r="N32" s="44"/>
      <c r="O32" s="36" t="s">
        <v>144</v>
      </c>
    </row>
    <row r="33" spans="1:18" ht="20.100000000000001" customHeight="1" x14ac:dyDescent="0.25">
      <c r="A33" s="34" t="s">
        <v>11</v>
      </c>
      <c r="B33" s="34"/>
      <c r="C33" s="34"/>
      <c r="D33" s="34"/>
      <c r="E33" s="35">
        <v>14</v>
      </c>
      <c r="F33" s="35"/>
      <c r="G33" s="56">
        <v>0</v>
      </c>
      <c r="H33" s="44"/>
      <c r="I33" s="44">
        <v>0</v>
      </c>
      <c r="J33" s="44"/>
      <c r="K33" s="44">
        <v>0</v>
      </c>
      <c r="L33" s="44"/>
      <c r="M33" s="56">
        <v>2877691005</v>
      </c>
      <c r="N33" s="44"/>
      <c r="O33" s="36">
        <v>2877691005</v>
      </c>
    </row>
    <row r="34" spans="1:18" ht="20.100000000000001" customHeight="1" x14ac:dyDescent="0.25">
      <c r="A34" s="34" t="s">
        <v>89</v>
      </c>
      <c r="B34" s="34"/>
      <c r="C34" s="34"/>
      <c r="D34" s="34"/>
      <c r="E34" s="35">
        <v>15</v>
      </c>
      <c r="F34" s="35"/>
      <c r="G34" s="56">
        <v>186856447</v>
      </c>
      <c r="H34" s="44"/>
      <c r="I34" s="36">
        <v>211349291</v>
      </c>
      <c r="J34" s="44"/>
      <c r="K34" s="36">
        <v>228971307</v>
      </c>
      <c r="L34" s="44"/>
      <c r="M34" s="56">
        <v>0</v>
      </c>
      <c r="N34" s="44"/>
      <c r="O34" s="36" t="s">
        <v>144</v>
      </c>
    </row>
    <row r="35" spans="1:18" ht="20.100000000000001" customHeight="1" x14ac:dyDescent="0.25">
      <c r="A35" s="38" t="s">
        <v>210</v>
      </c>
      <c r="B35" s="34"/>
      <c r="C35" s="34"/>
      <c r="D35" s="34"/>
      <c r="E35" s="35">
        <v>16</v>
      </c>
      <c r="F35" s="35"/>
      <c r="G35" s="56">
        <v>1207216665</v>
      </c>
      <c r="H35" s="44"/>
      <c r="I35" s="36">
        <v>1441519438</v>
      </c>
      <c r="J35" s="44"/>
      <c r="K35" s="36">
        <v>929468128</v>
      </c>
      <c r="L35" s="44"/>
      <c r="M35" s="56">
        <v>157585</v>
      </c>
      <c r="N35" s="44"/>
      <c r="O35" s="36">
        <v>423039</v>
      </c>
    </row>
    <row r="36" spans="1:18" ht="20.100000000000001" customHeight="1" x14ac:dyDescent="0.25">
      <c r="A36" s="103" t="s">
        <v>104</v>
      </c>
      <c r="B36" s="103"/>
      <c r="C36" s="103"/>
      <c r="D36" s="103"/>
      <c r="E36" s="35" t="s">
        <v>234</v>
      </c>
      <c r="F36" s="35"/>
      <c r="G36" s="56">
        <v>12281005</v>
      </c>
      <c r="H36" s="44"/>
      <c r="I36" s="36">
        <v>14040538</v>
      </c>
      <c r="J36" s="44"/>
      <c r="K36" s="36">
        <v>15723035</v>
      </c>
      <c r="L36" s="44"/>
      <c r="M36" s="56">
        <v>1080536</v>
      </c>
      <c r="N36" s="44"/>
      <c r="O36" s="36">
        <v>523413</v>
      </c>
    </row>
    <row r="37" spans="1:18" ht="19.5" customHeight="1" x14ac:dyDescent="0.25">
      <c r="A37" s="103" t="s">
        <v>194</v>
      </c>
      <c r="B37" s="103"/>
      <c r="C37" s="103"/>
      <c r="D37" s="103"/>
      <c r="E37" s="35"/>
      <c r="F37" s="35"/>
      <c r="G37" s="56">
        <v>684760</v>
      </c>
      <c r="H37" s="44"/>
      <c r="I37" s="36">
        <v>0</v>
      </c>
      <c r="J37" s="44"/>
      <c r="K37" s="36">
        <v>0</v>
      </c>
      <c r="L37" s="44"/>
      <c r="M37" s="36">
        <v>0</v>
      </c>
      <c r="N37" s="44"/>
      <c r="O37" s="36">
        <v>0</v>
      </c>
    </row>
    <row r="38" spans="1:18" ht="20.100000000000001" customHeight="1" x14ac:dyDescent="0.25">
      <c r="A38" s="103" t="s">
        <v>105</v>
      </c>
      <c r="B38" s="103"/>
      <c r="C38" s="103"/>
      <c r="D38" s="103"/>
      <c r="E38" s="35">
        <v>17</v>
      </c>
      <c r="F38" s="35"/>
      <c r="G38" s="56">
        <v>6314597020</v>
      </c>
      <c r="H38" s="44"/>
      <c r="I38" s="36">
        <v>6815346537</v>
      </c>
      <c r="J38" s="44"/>
      <c r="K38" s="36">
        <v>5727444556</v>
      </c>
      <c r="L38" s="44"/>
      <c r="M38" s="36" t="s">
        <v>144</v>
      </c>
      <c r="N38" s="44"/>
      <c r="O38" s="36" t="s">
        <v>144</v>
      </c>
    </row>
    <row r="39" spans="1:18" ht="20.100000000000001" customHeight="1" x14ac:dyDescent="0.25">
      <c r="A39" s="103" t="s">
        <v>106</v>
      </c>
      <c r="B39" s="103"/>
      <c r="C39" s="103"/>
      <c r="D39" s="103"/>
      <c r="E39" s="35">
        <v>18</v>
      </c>
      <c r="F39" s="35"/>
      <c r="G39" s="56">
        <v>151609069</v>
      </c>
      <c r="H39" s="44"/>
      <c r="I39" s="36">
        <v>173395774</v>
      </c>
      <c r="J39" s="44"/>
      <c r="K39" s="36">
        <v>190051560</v>
      </c>
      <c r="L39" s="44"/>
      <c r="M39" s="36" t="s">
        <v>144</v>
      </c>
      <c r="N39" s="44"/>
      <c r="O39" s="36" t="s">
        <v>144</v>
      </c>
      <c r="R39" s="38" t="s">
        <v>193</v>
      </c>
    </row>
    <row r="40" spans="1:18" ht="20.100000000000001" customHeight="1" x14ac:dyDescent="0.25">
      <c r="A40" s="103" t="s">
        <v>107</v>
      </c>
      <c r="B40" s="103"/>
      <c r="C40" s="103"/>
      <c r="D40" s="103"/>
      <c r="E40" s="35">
        <v>19</v>
      </c>
      <c r="F40" s="35"/>
      <c r="G40" s="56">
        <v>126407292</v>
      </c>
      <c r="H40" s="44"/>
      <c r="I40" s="36">
        <v>140452547</v>
      </c>
      <c r="J40" s="44"/>
      <c r="K40" s="36">
        <v>147817100</v>
      </c>
      <c r="L40" s="44"/>
      <c r="M40" s="36" t="s">
        <v>144</v>
      </c>
      <c r="N40" s="44"/>
      <c r="O40" s="36" t="s">
        <v>144</v>
      </c>
    </row>
    <row r="41" spans="1:18" ht="20.100000000000001" customHeight="1" x14ac:dyDescent="0.25">
      <c r="A41" s="103" t="s">
        <v>195</v>
      </c>
      <c r="B41" s="103"/>
      <c r="C41" s="103"/>
      <c r="D41" s="103"/>
      <c r="E41" s="35">
        <v>20</v>
      </c>
      <c r="F41" s="35"/>
      <c r="G41" s="56">
        <v>6276122</v>
      </c>
      <c r="H41" s="44"/>
      <c r="I41" s="36">
        <v>0</v>
      </c>
      <c r="J41" s="44"/>
      <c r="K41" s="36">
        <v>0</v>
      </c>
      <c r="L41" s="44"/>
      <c r="M41" s="36">
        <v>0</v>
      </c>
      <c r="N41" s="44"/>
      <c r="O41" s="36">
        <v>0</v>
      </c>
    </row>
    <row r="42" spans="1:18" ht="20.100000000000001" customHeight="1" x14ac:dyDescent="0.25">
      <c r="A42" s="34" t="s">
        <v>12</v>
      </c>
      <c r="B42" s="34"/>
      <c r="C42" s="34"/>
      <c r="D42" s="34"/>
      <c r="E42" s="35"/>
      <c r="F42" s="35"/>
      <c r="G42" s="57">
        <v>25334880</v>
      </c>
      <c r="H42" s="44"/>
      <c r="I42" s="58">
        <v>44408635</v>
      </c>
      <c r="J42" s="44"/>
      <c r="K42" s="58">
        <v>26791940</v>
      </c>
      <c r="L42" s="44"/>
      <c r="M42" s="57">
        <v>27024473</v>
      </c>
      <c r="N42" s="44"/>
      <c r="O42" s="58">
        <v>15643477</v>
      </c>
    </row>
    <row r="43" spans="1:18" ht="6" customHeight="1" x14ac:dyDescent="0.25">
      <c r="A43" s="34"/>
      <c r="B43" s="34"/>
      <c r="C43" s="34"/>
      <c r="D43" s="34"/>
      <c r="E43" s="35"/>
      <c r="F43" s="35"/>
      <c r="G43" s="36"/>
      <c r="H43" s="37"/>
      <c r="I43" s="36"/>
      <c r="J43" s="37"/>
      <c r="K43" s="36"/>
      <c r="L43" s="37"/>
      <c r="M43" s="36"/>
      <c r="N43" s="37"/>
      <c r="O43" s="36"/>
    </row>
    <row r="44" spans="1:18" ht="20.100000000000001" customHeight="1" x14ac:dyDescent="0.25">
      <c r="A44" s="54" t="s">
        <v>13</v>
      </c>
      <c r="B44" s="54"/>
      <c r="C44" s="54"/>
      <c r="D44" s="34"/>
      <c r="E44" s="35"/>
      <c r="F44" s="35"/>
      <c r="G44" s="40">
        <f>SUM(G30:G42)</f>
        <v>8734237181</v>
      </c>
      <c r="H44" s="37"/>
      <c r="I44" s="40">
        <f>SUM(I30:I43)</f>
        <v>9555267002</v>
      </c>
      <c r="J44" s="37"/>
      <c r="K44" s="40">
        <f>SUM(K30:K43)</f>
        <v>7985163205</v>
      </c>
      <c r="L44" s="37"/>
      <c r="M44" s="40">
        <f>SUM(M30:M43)</f>
        <v>2941183757</v>
      </c>
      <c r="N44" s="37"/>
      <c r="O44" s="40">
        <f>SUM(O30:O43)</f>
        <v>2894280934</v>
      </c>
    </row>
    <row r="45" spans="1:18" ht="6" customHeight="1" x14ac:dyDescent="0.25">
      <c r="A45" s="34"/>
      <c r="B45" s="34"/>
      <c r="C45" s="34"/>
      <c r="D45" s="34"/>
      <c r="E45" s="35"/>
      <c r="F45" s="35"/>
      <c r="G45" s="36"/>
      <c r="H45" s="37"/>
      <c r="I45" s="36"/>
      <c r="J45" s="37"/>
      <c r="K45" s="36"/>
      <c r="L45" s="37"/>
      <c r="M45" s="36"/>
      <c r="N45" s="37"/>
      <c r="O45" s="36"/>
    </row>
    <row r="46" spans="1:18" ht="20.100000000000001" customHeight="1" thickBot="1" x14ac:dyDescent="0.3">
      <c r="A46" s="54" t="s">
        <v>14</v>
      </c>
      <c r="B46" s="54"/>
      <c r="C46" s="54"/>
      <c r="D46" s="34"/>
      <c r="E46" s="35"/>
      <c r="F46" s="35"/>
      <c r="G46" s="42">
        <f>+G44+G26</f>
        <v>13617470544</v>
      </c>
      <c r="H46" s="37"/>
      <c r="I46" s="42">
        <f>I44+I26</f>
        <v>14793844440</v>
      </c>
      <c r="J46" s="37"/>
      <c r="K46" s="42">
        <f>K44+K26</f>
        <v>13236561193</v>
      </c>
      <c r="L46" s="37"/>
      <c r="M46" s="42">
        <f>+M44+M26</f>
        <v>4049626318</v>
      </c>
      <c r="N46" s="37"/>
      <c r="O46" s="42">
        <f>+O44+O26</f>
        <v>3997771255</v>
      </c>
    </row>
    <row r="47" spans="1:18" ht="20.100000000000001" customHeight="1" thickTop="1" x14ac:dyDescent="0.25">
      <c r="A47" s="54"/>
      <c r="B47" s="54"/>
      <c r="C47" s="54"/>
      <c r="D47" s="34"/>
      <c r="E47" s="35"/>
      <c r="F47" s="35"/>
      <c r="G47" s="37"/>
      <c r="H47" s="37"/>
      <c r="I47" s="37"/>
      <c r="J47" s="37"/>
      <c r="K47" s="37"/>
      <c r="L47" s="37"/>
      <c r="M47" s="37"/>
      <c r="N47" s="37"/>
      <c r="O47" s="37"/>
    </row>
    <row r="48" spans="1:18" ht="20.100000000000001" customHeight="1" x14ac:dyDescent="0.25">
      <c r="A48" s="54"/>
      <c r="B48" s="54"/>
      <c r="C48" s="54"/>
      <c r="D48" s="34"/>
      <c r="E48" s="35"/>
      <c r="F48" s="35"/>
      <c r="G48" s="37"/>
      <c r="H48" s="37"/>
      <c r="I48" s="37"/>
      <c r="J48" s="37"/>
      <c r="K48" s="37"/>
      <c r="L48" s="37"/>
      <c r="M48" s="37"/>
      <c r="N48" s="37"/>
      <c r="O48" s="37"/>
    </row>
    <row r="49" spans="1:15" ht="20.100000000000001" customHeight="1" x14ac:dyDescent="0.25">
      <c r="A49" s="54"/>
      <c r="B49" s="54"/>
      <c r="C49" s="54"/>
      <c r="D49" s="34"/>
      <c r="E49" s="35"/>
      <c r="F49" s="35"/>
      <c r="G49" s="37"/>
      <c r="H49" s="37"/>
      <c r="I49" s="37"/>
      <c r="J49" s="37"/>
      <c r="K49" s="37"/>
      <c r="L49" s="37"/>
      <c r="M49" s="37"/>
      <c r="N49" s="37"/>
      <c r="O49" s="37"/>
    </row>
    <row r="50" spans="1:15" ht="20.100000000000001" customHeight="1" x14ac:dyDescent="0.25">
      <c r="A50" s="54"/>
      <c r="B50" s="54"/>
      <c r="C50" s="54"/>
      <c r="D50" s="34"/>
      <c r="E50" s="35"/>
      <c r="F50" s="35"/>
      <c r="G50" s="37"/>
      <c r="H50" s="37"/>
      <c r="I50" s="37"/>
      <c r="J50" s="37"/>
      <c r="K50" s="37"/>
      <c r="L50" s="37"/>
      <c r="M50" s="37"/>
      <c r="N50" s="37"/>
      <c r="O50" s="37"/>
    </row>
    <row r="51" spans="1:15" ht="20.100000000000001" customHeight="1" x14ac:dyDescent="0.25">
      <c r="A51" s="54"/>
      <c r="B51" s="54"/>
      <c r="C51" s="54"/>
      <c r="D51" s="34"/>
      <c r="E51" s="35"/>
      <c r="F51" s="35"/>
      <c r="G51" s="37"/>
      <c r="H51" s="37"/>
      <c r="I51" s="37"/>
      <c r="J51" s="37"/>
      <c r="K51" s="37"/>
      <c r="L51" s="37"/>
      <c r="M51" s="37"/>
      <c r="N51" s="37"/>
      <c r="O51" s="37"/>
    </row>
    <row r="52" spans="1:15" ht="20.100000000000001" customHeight="1" x14ac:dyDescent="0.25">
      <c r="A52" s="54"/>
      <c r="B52" s="54"/>
      <c r="C52" s="54"/>
      <c r="D52" s="34"/>
      <c r="E52" s="35"/>
      <c r="F52" s="35"/>
      <c r="G52" s="37"/>
      <c r="H52" s="37"/>
      <c r="I52" s="37"/>
      <c r="J52" s="37"/>
      <c r="K52" s="37"/>
      <c r="L52" s="37"/>
      <c r="M52" s="37"/>
      <c r="N52" s="37"/>
      <c r="O52" s="37"/>
    </row>
    <row r="53" spans="1:15" ht="20.100000000000001" customHeight="1" x14ac:dyDescent="0.25">
      <c r="A53" s="54"/>
      <c r="B53" s="54"/>
      <c r="C53" s="54"/>
      <c r="D53" s="34"/>
      <c r="E53" s="35"/>
      <c r="F53" s="35"/>
      <c r="G53" s="37"/>
      <c r="H53" s="37"/>
      <c r="I53" s="37"/>
      <c r="J53" s="37"/>
      <c r="K53" s="37"/>
      <c r="L53" s="37"/>
      <c r="M53" s="37"/>
      <c r="N53" s="37"/>
      <c r="O53" s="37"/>
    </row>
    <row r="54" spans="1:15" ht="18.75" x14ac:dyDescent="0.25">
      <c r="A54" s="54"/>
      <c r="B54" s="54"/>
      <c r="C54" s="54"/>
      <c r="D54" s="34"/>
      <c r="E54" s="35"/>
      <c r="F54" s="35"/>
      <c r="G54" s="37"/>
      <c r="H54" s="37"/>
      <c r="I54" s="37"/>
      <c r="J54" s="37"/>
      <c r="K54" s="37"/>
      <c r="L54" s="37"/>
      <c r="M54" s="37"/>
      <c r="N54" s="37"/>
      <c r="O54" s="37"/>
    </row>
    <row r="55" spans="1:15" ht="20.100000000000001" customHeight="1" x14ac:dyDescent="0.25">
      <c r="A55" s="185" t="s">
        <v>96</v>
      </c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</row>
    <row r="56" spans="1:15" ht="20.100000000000001" customHeight="1" x14ac:dyDescent="0.25">
      <c r="A56" s="59"/>
      <c r="B56" s="54"/>
      <c r="C56" s="54"/>
      <c r="D56" s="34"/>
      <c r="E56" s="35"/>
      <c r="F56" s="35"/>
      <c r="G56" s="37"/>
      <c r="H56" s="37"/>
      <c r="I56" s="37"/>
      <c r="J56" s="37"/>
      <c r="K56" s="37"/>
      <c r="L56" s="37"/>
      <c r="M56" s="37"/>
      <c r="N56" s="37"/>
      <c r="O56" s="37"/>
    </row>
    <row r="57" spans="1:15" ht="18" customHeight="1" x14ac:dyDescent="0.25">
      <c r="A57" s="59"/>
      <c r="B57" s="54"/>
      <c r="C57" s="54"/>
      <c r="D57" s="34"/>
      <c r="E57" s="35"/>
      <c r="F57" s="35"/>
      <c r="G57" s="37"/>
      <c r="H57" s="37"/>
      <c r="I57" s="37"/>
      <c r="J57" s="37"/>
      <c r="K57" s="37"/>
      <c r="L57" s="37"/>
      <c r="M57" s="37"/>
      <c r="N57" s="37"/>
      <c r="O57" s="37"/>
    </row>
    <row r="58" spans="1:15" ht="21.95" customHeight="1" x14ac:dyDescent="0.25">
      <c r="A58" s="60" t="s">
        <v>15</v>
      </c>
      <c r="B58" s="61"/>
      <c r="C58" s="61"/>
      <c r="D58" s="61"/>
      <c r="E58" s="61"/>
      <c r="F58" s="62"/>
      <c r="G58" s="46"/>
      <c r="H58" s="46"/>
      <c r="I58" s="46"/>
      <c r="J58" s="46"/>
      <c r="K58" s="46"/>
      <c r="L58" s="46"/>
      <c r="M58" s="46"/>
      <c r="N58" s="46"/>
      <c r="O58" s="46"/>
    </row>
    <row r="59" spans="1:15" ht="21" customHeight="1" x14ac:dyDescent="0.25">
      <c r="A59" s="102" t="s">
        <v>164</v>
      </c>
      <c r="B59" s="39"/>
      <c r="C59" s="39"/>
      <c r="D59" s="39"/>
      <c r="G59" s="37"/>
      <c r="H59" s="37"/>
      <c r="I59" s="37"/>
      <c r="J59" s="37"/>
      <c r="K59" s="37"/>
      <c r="L59" s="37"/>
      <c r="M59" s="37"/>
      <c r="N59" s="37"/>
      <c r="O59" s="37"/>
    </row>
    <row r="60" spans="1:15" ht="21" customHeight="1" x14ac:dyDescent="0.25">
      <c r="A60" s="39" t="s">
        <v>221</v>
      </c>
      <c r="B60" s="39"/>
      <c r="C60" s="39"/>
      <c r="D60" s="39"/>
      <c r="G60" s="37"/>
      <c r="H60" s="37"/>
      <c r="I60" s="37"/>
      <c r="J60" s="37"/>
      <c r="K60" s="37"/>
      <c r="L60" s="37"/>
      <c r="M60" s="37"/>
      <c r="N60" s="37"/>
      <c r="O60" s="37"/>
    </row>
    <row r="61" spans="1:15" ht="21" customHeight="1" x14ac:dyDescent="0.25">
      <c r="A61" s="45" t="str">
        <f>$A$3</f>
        <v>ณ วันที่ 31 ธันวาคม พ.ศ. 2568</v>
      </c>
      <c r="B61" s="45"/>
      <c r="C61" s="45"/>
      <c r="D61" s="45"/>
      <c r="E61" s="30"/>
      <c r="F61" s="30"/>
      <c r="G61" s="46"/>
      <c r="H61" s="46"/>
      <c r="I61" s="46"/>
      <c r="J61" s="46"/>
      <c r="K61" s="46"/>
      <c r="L61" s="46"/>
      <c r="M61" s="46"/>
      <c r="N61" s="46"/>
      <c r="O61" s="46"/>
    </row>
    <row r="62" spans="1:15" ht="20.100000000000001" customHeight="1" x14ac:dyDescent="0.25">
      <c r="G62" s="37"/>
      <c r="H62" s="37"/>
      <c r="I62" s="37"/>
      <c r="J62" s="37"/>
      <c r="K62" s="37"/>
      <c r="L62" s="37"/>
      <c r="M62" s="37"/>
      <c r="N62" s="37"/>
      <c r="O62" s="37"/>
    </row>
    <row r="63" spans="1:15" ht="20.100000000000001" customHeight="1" x14ac:dyDescent="0.25">
      <c r="G63" s="187" t="s">
        <v>0</v>
      </c>
      <c r="H63" s="187"/>
      <c r="I63" s="187"/>
      <c r="J63" s="187"/>
      <c r="K63" s="187"/>
      <c r="L63" s="37"/>
      <c r="M63" s="183" t="s">
        <v>1</v>
      </c>
      <c r="N63" s="184"/>
      <c r="O63" s="184"/>
    </row>
    <row r="64" spans="1:15" ht="20.100000000000001" customHeight="1" x14ac:dyDescent="0.25">
      <c r="G64" s="47"/>
      <c r="H64" s="47"/>
      <c r="I64" s="48" t="s">
        <v>188</v>
      </c>
      <c r="J64" s="48"/>
      <c r="K64" s="48" t="s">
        <v>188</v>
      </c>
      <c r="L64" s="37"/>
      <c r="M64" s="47"/>
      <c r="N64" s="49"/>
      <c r="O64" s="49"/>
    </row>
    <row r="65" spans="1:15" ht="20.100000000000001" customHeight="1" x14ac:dyDescent="0.25">
      <c r="G65" s="48" t="s">
        <v>191</v>
      </c>
      <c r="H65" s="48"/>
      <c r="I65" s="48" t="s">
        <v>191</v>
      </c>
      <c r="J65" s="48"/>
      <c r="K65" s="48" t="s">
        <v>192</v>
      </c>
      <c r="L65" s="37"/>
      <c r="M65" s="48" t="s">
        <v>191</v>
      </c>
      <c r="N65" s="48"/>
      <c r="O65" s="48" t="s">
        <v>191</v>
      </c>
    </row>
    <row r="66" spans="1:15" ht="20.100000000000001" customHeight="1" x14ac:dyDescent="0.25">
      <c r="G66" s="50" t="s">
        <v>98</v>
      </c>
      <c r="H66" s="50"/>
      <c r="I66" s="50" t="s">
        <v>87</v>
      </c>
      <c r="J66" s="50"/>
      <c r="K66" s="50" t="s">
        <v>87</v>
      </c>
      <c r="L66" s="50"/>
      <c r="M66" s="50" t="s">
        <v>98</v>
      </c>
      <c r="N66" s="50"/>
      <c r="O66" s="50" t="s">
        <v>87</v>
      </c>
    </row>
    <row r="67" spans="1:15" ht="20.100000000000001" customHeight="1" x14ac:dyDescent="0.25">
      <c r="A67" s="51"/>
      <c r="B67" s="51"/>
      <c r="C67" s="51"/>
      <c r="D67" s="51"/>
      <c r="E67" s="52" t="s">
        <v>2</v>
      </c>
      <c r="F67" s="41"/>
      <c r="G67" s="53" t="s">
        <v>3</v>
      </c>
      <c r="H67" s="50"/>
      <c r="I67" s="53" t="s">
        <v>3</v>
      </c>
      <c r="J67" s="50"/>
      <c r="K67" s="53" t="s">
        <v>3</v>
      </c>
      <c r="L67" s="50"/>
      <c r="M67" s="53" t="s">
        <v>3</v>
      </c>
      <c r="N67" s="50"/>
      <c r="O67" s="53" t="s">
        <v>3</v>
      </c>
    </row>
    <row r="68" spans="1:15" ht="7.5" customHeight="1" x14ac:dyDescent="0.25">
      <c r="A68" s="54"/>
      <c r="B68" s="54"/>
      <c r="C68" s="54"/>
      <c r="D68" s="54"/>
      <c r="E68" s="63"/>
      <c r="F68" s="35"/>
      <c r="G68" s="36"/>
      <c r="H68" s="37"/>
      <c r="I68" s="36"/>
      <c r="J68" s="37"/>
      <c r="K68" s="36"/>
      <c r="L68" s="37"/>
      <c r="M68" s="36"/>
      <c r="N68" s="37"/>
      <c r="O68" s="36"/>
    </row>
    <row r="69" spans="1:15" ht="20.100000000000001" customHeight="1" x14ac:dyDescent="0.25">
      <c r="A69" s="54" t="s">
        <v>16</v>
      </c>
      <c r="B69" s="54"/>
      <c r="C69" s="54"/>
      <c r="D69" s="54"/>
      <c r="E69" s="64"/>
      <c r="F69" s="41"/>
      <c r="G69" s="65"/>
      <c r="H69" s="66"/>
      <c r="I69" s="65"/>
      <c r="J69" s="66"/>
      <c r="K69" s="65"/>
      <c r="L69" s="66"/>
      <c r="M69" s="65"/>
      <c r="N69" s="66"/>
      <c r="O69" s="65"/>
    </row>
    <row r="70" spans="1:15" ht="7.5" customHeight="1" x14ac:dyDescent="0.25">
      <c r="A70" s="54"/>
      <c r="B70" s="54"/>
      <c r="C70" s="54"/>
      <c r="D70" s="54"/>
      <c r="E70" s="63"/>
      <c r="F70" s="35"/>
      <c r="G70" s="36"/>
      <c r="H70" s="37"/>
      <c r="I70" s="36"/>
      <c r="J70" s="37"/>
      <c r="K70" s="36"/>
      <c r="L70" s="37"/>
      <c r="M70" s="36"/>
      <c r="N70" s="37"/>
      <c r="O70" s="36"/>
    </row>
    <row r="71" spans="1:15" ht="20.100000000000001" customHeight="1" x14ac:dyDescent="0.25">
      <c r="A71" s="54" t="s">
        <v>17</v>
      </c>
      <c r="B71" s="54"/>
      <c r="C71" s="54"/>
      <c r="D71" s="54"/>
      <c r="E71" s="35"/>
      <c r="F71" s="41"/>
      <c r="G71" s="65"/>
      <c r="H71" s="66"/>
      <c r="I71" s="65"/>
      <c r="J71" s="66"/>
      <c r="K71" s="65"/>
      <c r="L71" s="66"/>
      <c r="M71" s="65"/>
      <c r="N71" s="66"/>
      <c r="O71" s="65"/>
    </row>
    <row r="72" spans="1:15" ht="7.5" customHeight="1" x14ac:dyDescent="0.25">
      <c r="A72" s="34"/>
      <c r="B72" s="34"/>
      <c r="C72" s="34"/>
      <c r="D72" s="34"/>
      <c r="E72" s="35"/>
      <c r="F72" s="35"/>
      <c r="G72" s="36"/>
      <c r="H72" s="37"/>
      <c r="I72" s="36"/>
      <c r="J72" s="37"/>
      <c r="K72" s="36"/>
      <c r="L72" s="37"/>
      <c r="M72" s="36"/>
      <c r="N72" s="37"/>
      <c r="O72" s="37"/>
    </row>
    <row r="73" spans="1:15" ht="20.100000000000001" customHeight="1" x14ac:dyDescent="0.25">
      <c r="A73" s="103" t="s">
        <v>108</v>
      </c>
      <c r="B73" s="34"/>
      <c r="C73" s="34"/>
      <c r="D73" s="34"/>
      <c r="E73" s="35">
        <v>21</v>
      </c>
      <c r="F73" s="35"/>
      <c r="G73" s="36">
        <v>539031322</v>
      </c>
      <c r="H73" s="37"/>
      <c r="I73" s="36">
        <v>488724313</v>
      </c>
      <c r="J73" s="37"/>
      <c r="K73" s="36">
        <v>240000000</v>
      </c>
      <c r="L73" s="37"/>
      <c r="M73" s="36">
        <v>493000000</v>
      </c>
      <c r="N73" s="37"/>
      <c r="O73" s="36">
        <v>423000000</v>
      </c>
    </row>
    <row r="74" spans="1:15" ht="20.100000000000001" customHeight="1" x14ac:dyDescent="0.25">
      <c r="A74" s="34" t="s">
        <v>109</v>
      </c>
      <c r="B74" s="34"/>
      <c r="C74" s="34"/>
      <c r="D74" s="34"/>
      <c r="E74" s="35" t="s">
        <v>235</v>
      </c>
      <c r="F74" s="35"/>
      <c r="G74" s="36">
        <v>0</v>
      </c>
      <c r="H74" s="37"/>
      <c r="I74" s="36" t="s">
        <v>144</v>
      </c>
      <c r="J74" s="37"/>
      <c r="K74" s="36">
        <v>0</v>
      </c>
      <c r="L74" s="37"/>
      <c r="M74" s="37">
        <v>25067157</v>
      </c>
      <c r="N74" s="37"/>
      <c r="O74" s="36">
        <v>14751354</v>
      </c>
    </row>
    <row r="75" spans="1:15" ht="20.100000000000001" customHeight="1" x14ac:dyDescent="0.25">
      <c r="A75" s="34" t="s">
        <v>90</v>
      </c>
      <c r="B75" s="34"/>
      <c r="C75" s="34"/>
      <c r="D75" s="34"/>
      <c r="E75" s="35">
        <v>22</v>
      </c>
      <c r="F75" s="35"/>
      <c r="G75" s="36">
        <v>1296130324</v>
      </c>
      <c r="H75" s="37"/>
      <c r="I75" s="36">
        <v>1977688068</v>
      </c>
      <c r="J75" s="37"/>
      <c r="K75" s="95">
        <v>1073256906</v>
      </c>
      <c r="L75" s="37"/>
      <c r="M75" s="37">
        <v>24962041</v>
      </c>
      <c r="N75" s="37"/>
      <c r="O75" s="36">
        <v>20830610</v>
      </c>
    </row>
    <row r="76" spans="1:15" ht="20.100000000000001" customHeight="1" x14ac:dyDescent="0.25">
      <c r="A76" s="103" t="s">
        <v>110</v>
      </c>
      <c r="B76" s="103"/>
      <c r="C76" s="103"/>
      <c r="D76" s="103"/>
      <c r="E76" s="35"/>
      <c r="F76" s="35"/>
      <c r="G76" s="36"/>
      <c r="H76" s="37"/>
      <c r="I76" s="36"/>
      <c r="J76" s="37"/>
      <c r="K76" s="36"/>
      <c r="L76" s="37"/>
      <c r="M76" s="36"/>
      <c r="N76" s="37"/>
      <c r="O76" s="36"/>
    </row>
    <row r="77" spans="1:15" ht="20.100000000000001" customHeight="1" x14ac:dyDescent="0.25">
      <c r="A77" s="103"/>
      <c r="B77" s="103" t="s">
        <v>101</v>
      </c>
      <c r="C77" s="103"/>
      <c r="D77" s="103"/>
      <c r="E77" s="35">
        <v>21</v>
      </c>
      <c r="F77" s="35"/>
      <c r="G77" s="56">
        <v>337733418</v>
      </c>
      <c r="H77" s="37"/>
      <c r="I77" s="36">
        <v>792313809</v>
      </c>
      <c r="J77" s="37"/>
      <c r="K77" s="36">
        <v>960242952</v>
      </c>
      <c r="L77" s="37"/>
      <c r="M77" s="36" t="s">
        <v>144</v>
      </c>
      <c r="N77" s="37"/>
      <c r="O77" s="36" t="s">
        <v>144</v>
      </c>
    </row>
    <row r="78" spans="1:15" ht="20.100000000000001" customHeight="1" x14ac:dyDescent="0.25">
      <c r="A78" s="38" t="s">
        <v>145</v>
      </c>
      <c r="D78" s="103"/>
      <c r="E78" s="35"/>
      <c r="F78" s="35"/>
      <c r="G78" s="36"/>
      <c r="H78" s="37"/>
      <c r="I78" s="36"/>
      <c r="J78" s="37"/>
      <c r="K78" s="36"/>
      <c r="L78" s="37"/>
      <c r="M78" s="36"/>
      <c r="N78" s="37"/>
      <c r="O78" s="36"/>
    </row>
    <row r="79" spans="1:15" ht="20.100000000000001" customHeight="1" x14ac:dyDescent="0.25">
      <c r="B79" s="103" t="s">
        <v>101</v>
      </c>
      <c r="D79" s="103"/>
      <c r="E79" s="35" t="s">
        <v>235</v>
      </c>
      <c r="F79" s="35"/>
      <c r="G79" s="56">
        <v>560000000</v>
      </c>
      <c r="H79" s="44"/>
      <c r="I79" s="56">
        <v>110000000</v>
      </c>
      <c r="J79" s="44"/>
      <c r="K79" s="56">
        <v>450000000</v>
      </c>
      <c r="L79" s="44"/>
      <c r="M79" s="56">
        <v>560000000</v>
      </c>
      <c r="N79" s="44"/>
      <c r="O79" s="56">
        <v>110000000</v>
      </c>
    </row>
    <row r="80" spans="1:15" ht="20.100000000000001" customHeight="1" x14ac:dyDescent="0.25">
      <c r="A80" s="34" t="s">
        <v>20</v>
      </c>
      <c r="B80" s="34"/>
      <c r="C80" s="34"/>
      <c r="D80" s="34"/>
      <c r="E80" s="35"/>
      <c r="F80" s="35"/>
      <c r="G80" s="37"/>
      <c r="H80" s="37"/>
      <c r="I80" s="37"/>
      <c r="J80" s="37"/>
      <c r="K80" s="37"/>
      <c r="L80" s="37"/>
      <c r="M80" s="37"/>
      <c r="N80" s="37"/>
      <c r="O80" s="37"/>
    </row>
    <row r="81" spans="1:15" ht="20.100000000000001" customHeight="1" x14ac:dyDescent="0.25">
      <c r="A81" s="34"/>
      <c r="B81" s="34" t="s">
        <v>101</v>
      </c>
      <c r="C81" s="34"/>
      <c r="D81" s="34"/>
      <c r="E81" s="35">
        <v>23</v>
      </c>
      <c r="F81" s="35"/>
      <c r="G81" s="37">
        <v>3559598</v>
      </c>
      <c r="H81" s="37"/>
      <c r="I81" s="37">
        <v>5666416</v>
      </c>
      <c r="J81" s="37"/>
      <c r="K81" s="37">
        <v>4205144</v>
      </c>
      <c r="L81" s="37"/>
      <c r="M81" s="37">
        <v>457272</v>
      </c>
      <c r="N81" s="37"/>
      <c r="O81" s="37">
        <v>357857</v>
      </c>
    </row>
    <row r="82" spans="1:15" ht="20.100000000000001" customHeight="1" x14ac:dyDescent="0.25">
      <c r="A82" s="103" t="s">
        <v>141</v>
      </c>
      <c r="B82" s="103"/>
      <c r="C82" s="103"/>
      <c r="D82" s="103"/>
      <c r="E82" s="35"/>
      <c r="F82" s="35"/>
      <c r="G82" s="36"/>
      <c r="H82" s="37"/>
      <c r="I82" s="36"/>
      <c r="J82" s="37"/>
      <c r="K82" s="36"/>
      <c r="L82" s="37"/>
      <c r="M82" s="36"/>
      <c r="N82" s="37"/>
      <c r="O82" s="36"/>
    </row>
    <row r="83" spans="1:15" ht="20.100000000000001" customHeight="1" x14ac:dyDescent="0.25">
      <c r="A83" s="103"/>
      <c r="B83" s="103" t="s">
        <v>146</v>
      </c>
      <c r="C83" s="103"/>
      <c r="D83" s="103"/>
      <c r="E83" s="35"/>
      <c r="F83" s="35"/>
      <c r="G83" s="36">
        <v>1463601</v>
      </c>
      <c r="H83" s="37"/>
      <c r="I83" s="36">
        <v>1680445</v>
      </c>
      <c r="J83" s="37"/>
      <c r="K83" s="36">
        <v>1733862</v>
      </c>
      <c r="L83" s="37"/>
      <c r="M83" s="36" t="s">
        <v>144</v>
      </c>
      <c r="N83" s="37"/>
      <c r="O83" s="36" t="s">
        <v>144</v>
      </c>
    </row>
    <row r="84" spans="1:15" ht="20.100000000000001" customHeight="1" x14ac:dyDescent="0.25">
      <c r="A84" s="38" t="s">
        <v>111</v>
      </c>
      <c r="B84" s="103"/>
      <c r="D84" s="103"/>
      <c r="E84" s="35"/>
      <c r="F84" s="35"/>
      <c r="G84" s="36">
        <v>321504093</v>
      </c>
      <c r="H84" s="37"/>
      <c r="I84" s="36">
        <v>244355749</v>
      </c>
      <c r="J84" s="37"/>
      <c r="K84" s="36">
        <v>431625559</v>
      </c>
      <c r="L84" s="37"/>
      <c r="M84" s="36" t="s">
        <v>144</v>
      </c>
      <c r="N84" s="37"/>
      <c r="O84" s="36" t="s">
        <v>144</v>
      </c>
    </row>
    <row r="85" spans="1:15" ht="20.100000000000001" customHeight="1" x14ac:dyDescent="0.25">
      <c r="A85" s="38" t="s">
        <v>250</v>
      </c>
      <c r="B85" s="103"/>
      <c r="D85" s="103"/>
      <c r="E85" s="35">
        <v>14</v>
      </c>
      <c r="F85" s="35"/>
      <c r="G85" s="36">
        <v>108373560</v>
      </c>
      <c r="H85" s="37"/>
      <c r="I85" s="36">
        <v>367262622</v>
      </c>
      <c r="J85" s="37"/>
      <c r="K85" s="36">
        <v>386519838</v>
      </c>
      <c r="L85" s="37"/>
      <c r="M85" s="36" t="s">
        <v>144</v>
      </c>
      <c r="N85" s="37"/>
      <c r="O85" s="36" t="s">
        <v>144</v>
      </c>
    </row>
    <row r="86" spans="1:15" ht="20.100000000000001" customHeight="1" x14ac:dyDescent="0.25">
      <c r="A86" s="34" t="s">
        <v>91</v>
      </c>
      <c r="B86" s="34"/>
      <c r="C86" s="34"/>
      <c r="D86" s="34"/>
      <c r="E86" s="35"/>
      <c r="F86" s="35"/>
      <c r="G86" s="36">
        <v>105396514</v>
      </c>
      <c r="H86" s="36"/>
      <c r="I86" s="36">
        <v>9852599</v>
      </c>
      <c r="J86" s="36"/>
      <c r="K86" s="36">
        <v>111516999</v>
      </c>
      <c r="L86" s="36"/>
      <c r="M86" s="36" t="s">
        <v>144</v>
      </c>
      <c r="N86" s="36"/>
      <c r="O86" s="36" t="s">
        <v>144</v>
      </c>
    </row>
    <row r="87" spans="1:15" ht="20.100000000000001" customHeight="1" x14ac:dyDescent="0.25">
      <c r="A87" s="34" t="s">
        <v>206</v>
      </c>
      <c r="B87" s="34"/>
      <c r="C87" s="34"/>
      <c r="D87" s="34"/>
      <c r="E87" s="35"/>
      <c r="F87" s="35"/>
      <c r="G87" s="97">
        <v>32</v>
      </c>
      <c r="H87" s="37"/>
      <c r="I87" s="58">
        <v>0</v>
      </c>
      <c r="J87" s="37"/>
      <c r="K87" s="58">
        <v>0</v>
      </c>
      <c r="L87" s="37"/>
      <c r="M87" s="58">
        <v>32</v>
      </c>
      <c r="N87" s="37"/>
      <c r="O87" s="58" t="s">
        <v>144</v>
      </c>
    </row>
    <row r="88" spans="1:15" ht="7.5" customHeight="1" x14ac:dyDescent="0.25">
      <c r="A88" s="34"/>
      <c r="B88" s="34"/>
      <c r="C88" s="34"/>
      <c r="D88" s="34"/>
      <c r="E88" s="35"/>
      <c r="F88" s="35"/>
      <c r="G88" s="36"/>
      <c r="H88" s="37"/>
      <c r="I88" s="36"/>
      <c r="J88" s="37"/>
      <c r="K88" s="36"/>
      <c r="L88" s="37"/>
      <c r="M88" s="36"/>
      <c r="N88" s="37"/>
      <c r="O88" s="36"/>
    </row>
    <row r="89" spans="1:15" ht="20.100000000000001" customHeight="1" x14ac:dyDescent="0.25">
      <c r="A89" s="54" t="s">
        <v>18</v>
      </c>
      <c r="B89" s="54"/>
      <c r="C89" s="54"/>
      <c r="D89" s="34"/>
      <c r="E89" s="35"/>
      <c r="F89" s="35"/>
      <c r="G89" s="40">
        <f>SUM(G73:G88)</f>
        <v>3273192462</v>
      </c>
      <c r="H89" s="37"/>
      <c r="I89" s="40">
        <f>SUM(I73:I88)</f>
        <v>3997544021</v>
      </c>
      <c r="J89" s="36"/>
      <c r="K89" s="40">
        <f>SUM(K73:K88)</f>
        <v>3659101260</v>
      </c>
      <c r="L89" s="37"/>
      <c r="M89" s="40">
        <f>SUM(M73:M88)</f>
        <v>1103486502</v>
      </c>
      <c r="N89" s="37"/>
      <c r="O89" s="40">
        <f>SUM(O73:O88)</f>
        <v>568939821</v>
      </c>
    </row>
    <row r="90" spans="1:15" ht="19.5" customHeight="1" x14ac:dyDescent="0.25">
      <c r="A90" s="34"/>
      <c r="B90" s="34"/>
      <c r="C90" s="34"/>
      <c r="D90" s="34"/>
      <c r="E90" s="35"/>
      <c r="F90" s="35"/>
      <c r="G90" s="36"/>
      <c r="H90" s="37"/>
      <c r="I90" s="36"/>
      <c r="J90" s="37"/>
      <c r="K90" s="36"/>
      <c r="L90" s="37"/>
      <c r="M90" s="36"/>
      <c r="N90" s="37"/>
      <c r="O90" s="36"/>
    </row>
    <row r="91" spans="1:15" ht="20.100000000000001" customHeight="1" x14ac:dyDescent="0.25">
      <c r="A91" s="54" t="s">
        <v>19</v>
      </c>
      <c r="B91" s="54"/>
      <c r="C91" s="54"/>
      <c r="D91" s="34"/>
      <c r="E91" s="35"/>
      <c r="F91" s="35"/>
      <c r="G91" s="36"/>
      <c r="H91" s="37"/>
      <c r="I91" s="36"/>
      <c r="J91" s="37"/>
      <c r="K91" s="36"/>
      <c r="L91" s="37"/>
      <c r="M91" s="36"/>
      <c r="N91" s="37"/>
      <c r="O91" s="36"/>
    </row>
    <row r="92" spans="1:15" ht="7.5" customHeight="1" x14ac:dyDescent="0.25">
      <c r="A92" s="34"/>
      <c r="B92" s="34"/>
      <c r="C92" s="34"/>
      <c r="D92" s="34"/>
      <c r="E92" s="35"/>
      <c r="F92" s="35"/>
      <c r="G92" s="36"/>
      <c r="H92" s="37"/>
      <c r="I92" s="36"/>
      <c r="J92" s="37"/>
      <c r="K92" s="36"/>
      <c r="L92" s="37"/>
      <c r="M92" s="36"/>
      <c r="N92" s="37"/>
      <c r="O92" s="36"/>
    </row>
    <row r="93" spans="1:15" ht="20.100000000000001" customHeight="1" x14ac:dyDescent="0.25">
      <c r="A93" s="38" t="s">
        <v>159</v>
      </c>
      <c r="B93" s="54"/>
      <c r="C93" s="54"/>
      <c r="D93" s="34"/>
      <c r="E93" s="35">
        <v>21</v>
      </c>
      <c r="F93" s="35"/>
      <c r="G93" s="36">
        <v>2965456516</v>
      </c>
      <c r="H93" s="37"/>
      <c r="I93" s="36">
        <v>2682045619</v>
      </c>
      <c r="J93" s="37"/>
      <c r="K93" s="36">
        <v>2100128260</v>
      </c>
      <c r="L93" s="37"/>
      <c r="M93" s="36">
        <v>0</v>
      </c>
      <c r="N93" s="37"/>
      <c r="O93" s="36" t="s">
        <v>144</v>
      </c>
    </row>
    <row r="94" spans="1:15" ht="20.100000000000001" customHeight="1" x14ac:dyDescent="0.25">
      <c r="A94" s="38" t="s">
        <v>160</v>
      </c>
      <c r="B94" s="54"/>
      <c r="C94" s="54"/>
      <c r="D94" s="34"/>
      <c r="E94" s="35" t="s">
        <v>235</v>
      </c>
      <c r="F94" s="35"/>
      <c r="G94" s="36">
        <v>0</v>
      </c>
      <c r="H94" s="37"/>
      <c r="I94" s="36">
        <v>450000000</v>
      </c>
      <c r="J94" s="37"/>
      <c r="K94" s="36">
        <v>110000000</v>
      </c>
      <c r="L94" s="37"/>
      <c r="M94" s="36">
        <v>0</v>
      </c>
      <c r="N94" s="37"/>
      <c r="O94" s="36">
        <v>450000000</v>
      </c>
    </row>
    <row r="95" spans="1:15" ht="20.100000000000001" customHeight="1" x14ac:dyDescent="0.25">
      <c r="A95" s="34" t="s">
        <v>20</v>
      </c>
      <c r="B95" s="54"/>
      <c r="C95" s="54"/>
      <c r="D95" s="34"/>
      <c r="E95" s="35">
        <v>23</v>
      </c>
      <c r="F95" s="35"/>
      <c r="G95" s="36">
        <v>612283084</v>
      </c>
      <c r="H95" s="37"/>
      <c r="I95" s="36">
        <v>582853054</v>
      </c>
      <c r="J95" s="37"/>
      <c r="K95" s="36">
        <v>590936686</v>
      </c>
      <c r="L95" s="37"/>
      <c r="M95" s="36">
        <v>634587</v>
      </c>
      <c r="N95" s="37"/>
      <c r="O95" s="36">
        <v>179652</v>
      </c>
    </row>
    <row r="96" spans="1:15" ht="20.100000000000001" customHeight="1" x14ac:dyDescent="0.25">
      <c r="A96" s="34" t="s">
        <v>141</v>
      </c>
      <c r="B96" s="54"/>
      <c r="C96" s="54"/>
      <c r="D96" s="34"/>
      <c r="E96" s="35"/>
      <c r="F96" s="35"/>
      <c r="G96" s="36">
        <v>17420092</v>
      </c>
      <c r="H96" s="37"/>
      <c r="I96" s="36">
        <v>19957362</v>
      </c>
      <c r="J96" s="37"/>
      <c r="K96" s="36">
        <v>21670603</v>
      </c>
      <c r="L96" s="37"/>
      <c r="M96" s="36">
        <v>0</v>
      </c>
      <c r="N96" s="37"/>
      <c r="O96" s="36" t="s">
        <v>144</v>
      </c>
    </row>
    <row r="97" spans="1:15" ht="20.100000000000001" customHeight="1" x14ac:dyDescent="0.25">
      <c r="A97" s="103" t="s">
        <v>112</v>
      </c>
      <c r="B97" s="54"/>
      <c r="C97" s="54"/>
      <c r="D97" s="34"/>
      <c r="E97" s="35"/>
      <c r="F97" s="35"/>
      <c r="G97" s="36">
        <v>4818356</v>
      </c>
      <c r="H97" s="37"/>
      <c r="I97" s="36">
        <v>189547255</v>
      </c>
      <c r="J97" s="37"/>
      <c r="K97" s="36">
        <v>202057680</v>
      </c>
      <c r="L97" s="37"/>
      <c r="M97" s="36">
        <v>0</v>
      </c>
      <c r="N97" s="37"/>
      <c r="O97" s="36" t="s">
        <v>144</v>
      </c>
    </row>
    <row r="98" spans="1:15" ht="20.100000000000001" customHeight="1" x14ac:dyDescent="0.25">
      <c r="A98" s="103" t="s">
        <v>113</v>
      </c>
      <c r="B98" s="54"/>
      <c r="C98" s="54"/>
      <c r="D98" s="34"/>
      <c r="E98" s="35"/>
      <c r="F98" s="35"/>
      <c r="G98" s="36">
        <v>121005428</v>
      </c>
      <c r="H98" s="37"/>
      <c r="I98" s="36">
        <v>246008398</v>
      </c>
      <c r="J98" s="37"/>
      <c r="K98" s="36">
        <v>0</v>
      </c>
      <c r="L98" s="37"/>
      <c r="M98" s="36">
        <v>0</v>
      </c>
      <c r="N98" s="37"/>
      <c r="O98" s="36" t="s">
        <v>144</v>
      </c>
    </row>
    <row r="99" spans="1:15" ht="20.100000000000001" customHeight="1" x14ac:dyDescent="0.25">
      <c r="A99" s="38" t="s">
        <v>161</v>
      </c>
      <c r="B99" s="54"/>
      <c r="C99" s="54"/>
      <c r="D99" s="34"/>
      <c r="E99" s="35">
        <v>20</v>
      </c>
      <c r="F99" s="35"/>
      <c r="G99" s="37">
        <v>326397321</v>
      </c>
      <c r="H99" s="37"/>
      <c r="I99" s="36">
        <v>381219884</v>
      </c>
      <c r="J99" s="37"/>
      <c r="K99" s="36">
        <v>421681492</v>
      </c>
      <c r="L99" s="37"/>
      <c r="M99" s="36">
        <v>0</v>
      </c>
      <c r="N99" s="37"/>
      <c r="O99" s="36" t="s">
        <v>144</v>
      </c>
    </row>
    <row r="100" spans="1:15" ht="20.100000000000001" customHeight="1" x14ac:dyDescent="0.25">
      <c r="A100" s="34" t="s">
        <v>22</v>
      </c>
      <c r="B100" s="54"/>
      <c r="C100" s="54"/>
      <c r="D100" s="34"/>
      <c r="E100" s="35"/>
      <c r="F100" s="35"/>
      <c r="G100" s="40">
        <v>16025208</v>
      </c>
      <c r="H100" s="37"/>
      <c r="I100" s="40">
        <v>15489297</v>
      </c>
      <c r="J100" s="37"/>
      <c r="K100" s="40">
        <v>14884468</v>
      </c>
      <c r="L100" s="37"/>
      <c r="M100" s="40">
        <v>10392212</v>
      </c>
      <c r="N100" s="37"/>
      <c r="O100" s="40">
        <v>9471297</v>
      </c>
    </row>
    <row r="101" spans="1:15" ht="7.5" customHeight="1" x14ac:dyDescent="0.25">
      <c r="A101" s="34"/>
      <c r="B101" s="54"/>
      <c r="C101" s="54"/>
      <c r="D101" s="34"/>
      <c r="E101" s="35"/>
      <c r="F101" s="35"/>
      <c r="G101" s="36"/>
      <c r="H101" s="37"/>
      <c r="I101" s="36"/>
      <c r="J101" s="37"/>
      <c r="K101" s="36"/>
      <c r="L101" s="37"/>
      <c r="M101" s="36"/>
      <c r="N101" s="37"/>
      <c r="O101" s="36"/>
    </row>
    <row r="102" spans="1:15" ht="20.100000000000001" customHeight="1" x14ac:dyDescent="0.25">
      <c r="A102" s="54" t="s">
        <v>23</v>
      </c>
      <c r="B102" s="54"/>
      <c r="C102" s="54"/>
      <c r="D102" s="34"/>
      <c r="E102" s="35"/>
      <c r="F102" s="35"/>
      <c r="G102" s="40">
        <f>SUM(G93:G101)</f>
        <v>4063406005</v>
      </c>
      <c r="H102" s="37"/>
      <c r="I102" s="40">
        <f>SUM(I93:I101)</f>
        <v>4567120869</v>
      </c>
      <c r="J102" s="36"/>
      <c r="K102" s="40">
        <f>SUM(K93:K101)</f>
        <v>3461359189</v>
      </c>
      <c r="L102" s="37"/>
      <c r="M102" s="40">
        <f>SUM(M93:M101)</f>
        <v>11026799</v>
      </c>
      <c r="N102" s="37"/>
      <c r="O102" s="40">
        <f>SUM(O93:O101)</f>
        <v>459650949</v>
      </c>
    </row>
    <row r="103" spans="1:15" ht="7.5" customHeight="1" x14ac:dyDescent="0.25">
      <c r="A103" s="34"/>
      <c r="B103" s="34"/>
      <c r="C103" s="34"/>
      <c r="D103" s="34"/>
      <c r="E103" s="35"/>
      <c r="F103" s="35"/>
      <c r="G103" s="36"/>
      <c r="H103" s="37"/>
      <c r="I103" s="36"/>
      <c r="J103" s="36"/>
      <c r="K103" s="36"/>
      <c r="L103" s="37"/>
      <c r="M103" s="36"/>
      <c r="N103" s="37"/>
      <c r="O103" s="36"/>
    </row>
    <row r="104" spans="1:15" ht="20.100000000000001" customHeight="1" x14ac:dyDescent="0.25">
      <c r="A104" s="54" t="s">
        <v>24</v>
      </c>
      <c r="B104" s="54"/>
      <c r="C104" s="54"/>
      <c r="D104" s="34"/>
      <c r="E104" s="35"/>
      <c r="F104" s="35"/>
      <c r="G104" s="40">
        <f>+G89+G102</f>
        <v>7336598467</v>
      </c>
      <c r="H104" s="37"/>
      <c r="I104" s="40">
        <f>+I89+I102</f>
        <v>8564664890</v>
      </c>
      <c r="J104" s="36"/>
      <c r="K104" s="40">
        <f>+K89+K102</f>
        <v>7120460449</v>
      </c>
      <c r="L104" s="37"/>
      <c r="M104" s="40">
        <f>+M89+M102</f>
        <v>1114513301</v>
      </c>
      <c r="N104" s="37"/>
      <c r="O104" s="40">
        <f>+O89+O102</f>
        <v>1028590770</v>
      </c>
    </row>
    <row r="105" spans="1:15" ht="20.100000000000001" customHeight="1" x14ac:dyDescent="0.25">
      <c r="A105" s="54"/>
      <c r="B105" s="54"/>
      <c r="C105" s="54"/>
      <c r="D105" s="34"/>
      <c r="E105" s="35"/>
      <c r="F105" s="35"/>
      <c r="G105" s="37"/>
      <c r="H105" s="37"/>
      <c r="I105" s="37"/>
      <c r="J105" s="37"/>
      <c r="K105" s="37"/>
      <c r="L105" s="37"/>
      <c r="M105" s="37"/>
      <c r="N105" s="37"/>
      <c r="O105" s="37"/>
    </row>
    <row r="106" spans="1:15" ht="20.100000000000001" customHeight="1" x14ac:dyDescent="0.25">
      <c r="A106" s="54"/>
      <c r="B106" s="54"/>
      <c r="C106" s="54"/>
      <c r="D106" s="34"/>
      <c r="E106" s="35"/>
      <c r="F106" s="35"/>
      <c r="G106" s="37"/>
      <c r="H106" s="37"/>
      <c r="I106" s="37"/>
      <c r="J106" s="37"/>
      <c r="K106" s="37"/>
      <c r="L106" s="37"/>
      <c r="M106" s="37"/>
      <c r="N106" s="37"/>
      <c r="O106" s="37"/>
    </row>
    <row r="107" spans="1:15" ht="20.100000000000001" customHeight="1" x14ac:dyDescent="0.25">
      <c r="A107" s="54"/>
      <c r="B107" s="54"/>
      <c r="C107" s="54"/>
      <c r="D107" s="34"/>
      <c r="E107" s="35"/>
      <c r="F107" s="35"/>
      <c r="G107" s="37"/>
      <c r="H107" s="37"/>
      <c r="I107" s="37"/>
      <c r="J107" s="37"/>
      <c r="K107" s="37"/>
      <c r="L107" s="37"/>
      <c r="M107" s="37"/>
      <c r="N107" s="37"/>
      <c r="O107" s="37"/>
    </row>
    <row r="108" spans="1:15" ht="20.100000000000001" customHeight="1" x14ac:dyDescent="0.25">
      <c r="A108" s="54"/>
      <c r="B108" s="54"/>
      <c r="C108" s="54"/>
      <c r="D108" s="34"/>
      <c r="E108" s="35"/>
      <c r="F108" s="35"/>
      <c r="G108" s="37"/>
      <c r="H108" s="37"/>
      <c r="I108" s="37"/>
      <c r="J108" s="37"/>
      <c r="K108" s="37"/>
      <c r="L108" s="37"/>
      <c r="M108" s="37"/>
      <c r="N108" s="37"/>
      <c r="O108" s="37"/>
    </row>
    <row r="109" spans="1:15" ht="20.100000000000001" customHeight="1" x14ac:dyDescent="0.25">
      <c r="A109" s="54"/>
      <c r="B109" s="54"/>
      <c r="C109" s="54"/>
      <c r="D109" s="34"/>
      <c r="E109" s="35"/>
      <c r="F109" s="35"/>
      <c r="G109" s="37"/>
      <c r="H109" s="37"/>
      <c r="I109" s="37"/>
      <c r="J109" s="37"/>
      <c r="K109" s="37"/>
      <c r="L109" s="37"/>
      <c r="M109" s="37"/>
      <c r="N109" s="37"/>
      <c r="O109" s="37"/>
    </row>
    <row r="110" spans="1:15" ht="20.100000000000001" customHeight="1" x14ac:dyDescent="0.25">
      <c r="A110" s="54"/>
      <c r="B110" s="54"/>
      <c r="C110" s="54"/>
      <c r="D110" s="34"/>
      <c r="E110" s="35"/>
      <c r="F110" s="35"/>
      <c r="G110" s="37"/>
      <c r="H110" s="37"/>
      <c r="I110" s="37"/>
      <c r="J110" s="37"/>
      <c r="K110" s="37"/>
      <c r="L110" s="37"/>
      <c r="M110" s="37"/>
      <c r="N110" s="37"/>
      <c r="O110" s="37"/>
    </row>
    <row r="111" spans="1:15" ht="20.100000000000001" customHeight="1" x14ac:dyDescent="0.25">
      <c r="A111" s="54"/>
      <c r="B111" s="54"/>
      <c r="C111" s="54"/>
      <c r="D111" s="34"/>
      <c r="E111" s="35"/>
      <c r="F111" s="35"/>
      <c r="G111" s="37"/>
      <c r="H111" s="37"/>
      <c r="I111" s="37"/>
      <c r="J111" s="37"/>
      <c r="K111" s="37"/>
      <c r="L111" s="37"/>
      <c r="M111" s="37"/>
      <c r="N111" s="37"/>
      <c r="O111" s="37"/>
    </row>
    <row r="112" spans="1:15" ht="20.100000000000001" customHeight="1" x14ac:dyDescent="0.25">
      <c r="A112" s="54"/>
      <c r="B112" s="54"/>
      <c r="C112" s="54"/>
      <c r="D112" s="34"/>
      <c r="E112" s="35"/>
      <c r="F112" s="35"/>
      <c r="G112" s="37"/>
      <c r="H112" s="37"/>
      <c r="I112" s="37"/>
      <c r="J112" s="37"/>
      <c r="K112" s="37"/>
      <c r="L112" s="37"/>
      <c r="M112" s="37"/>
      <c r="N112" s="37"/>
      <c r="O112" s="37"/>
    </row>
    <row r="113" spans="1:15" ht="20.100000000000001" customHeight="1" x14ac:dyDescent="0.25">
      <c r="A113" s="54"/>
      <c r="B113" s="54"/>
      <c r="C113" s="54"/>
      <c r="D113" s="34"/>
      <c r="E113" s="35"/>
      <c r="F113" s="35"/>
      <c r="G113" s="37"/>
      <c r="H113" s="37"/>
      <c r="I113" s="37"/>
      <c r="J113" s="37"/>
      <c r="K113" s="37"/>
      <c r="L113" s="37"/>
      <c r="M113" s="37"/>
      <c r="N113" s="37"/>
      <c r="O113" s="37"/>
    </row>
    <row r="114" spans="1:15" ht="18.75" customHeight="1" x14ac:dyDescent="0.25">
      <c r="A114" s="54"/>
      <c r="B114" s="54"/>
      <c r="C114" s="54"/>
      <c r="D114" s="34"/>
      <c r="E114" s="35"/>
      <c r="F114" s="35"/>
      <c r="G114" s="37"/>
      <c r="H114" s="37"/>
      <c r="I114" s="37"/>
      <c r="J114" s="37"/>
      <c r="K114" s="37"/>
      <c r="L114" s="37"/>
      <c r="M114" s="37"/>
      <c r="N114" s="37"/>
      <c r="O114" s="37"/>
    </row>
    <row r="115" spans="1:15" ht="6" customHeight="1" x14ac:dyDescent="0.25">
      <c r="A115" s="54"/>
      <c r="B115" s="54"/>
      <c r="C115" s="54"/>
      <c r="D115" s="34"/>
      <c r="E115" s="35"/>
      <c r="F115" s="35"/>
      <c r="G115" s="37"/>
      <c r="H115" s="37"/>
      <c r="I115" s="37"/>
      <c r="J115" s="37"/>
      <c r="K115" s="37"/>
      <c r="L115" s="37"/>
      <c r="M115" s="37"/>
      <c r="N115" s="37"/>
      <c r="O115" s="37"/>
    </row>
    <row r="116" spans="1:15" ht="21.95" customHeight="1" x14ac:dyDescent="0.25">
      <c r="A116" s="60" t="s">
        <v>15</v>
      </c>
      <c r="B116" s="61"/>
      <c r="C116" s="61"/>
      <c r="D116" s="61"/>
      <c r="E116" s="30"/>
      <c r="F116" s="30"/>
      <c r="G116" s="46"/>
      <c r="H116" s="46"/>
      <c r="I116" s="46"/>
      <c r="J116" s="46"/>
      <c r="K116" s="46"/>
      <c r="L116" s="46"/>
      <c r="M116" s="46"/>
      <c r="N116" s="46"/>
      <c r="O116" s="46"/>
    </row>
    <row r="117" spans="1:15" ht="21" customHeight="1" x14ac:dyDescent="0.25">
      <c r="A117" s="102" t="s">
        <v>164</v>
      </c>
      <c r="B117" s="39"/>
      <c r="C117" s="39"/>
      <c r="D117" s="39"/>
      <c r="G117" s="37"/>
      <c r="H117" s="37"/>
      <c r="I117" s="37"/>
      <c r="J117" s="37"/>
      <c r="K117" s="37"/>
      <c r="L117" s="37"/>
      <c r="M117" s="37"/>
      <c r="N117" s="37"/>
      <c r="O117" s="37"/>
    </row>
    <row r="118" spans="1:15" ht="21" customHeight="1" x14ac:dyDescent="0.25">
      <c r="A118" s="39" t="s">
        <v>222</v>
      </c>
      <c r="B118" s="39"/>
      <c r="C118" s="39"/>
      <c r="D118" s="39"/>
      <c r="G118" s="37"/>
      <c r="H118" s="37"/>
      <c r="I118" s="37"/>
      <c r="J118" s="37"/>
      <c r="K118" s="37"/>
      <c r="L118" s="37"/>
      <c r="M118" s="37"/>
      <c r="N118" s="37"/>
      <c r="O118" s="37"/>
    </row>
    <row r="119" spans="1:15" ht="21" customHeight="1" x14ac:dyDescent="0.25">
      <c r="A119" s="45" t="str">
        <f>$A$3</f>
        <v>ณ วันที่ 31 ธันวาคม พ.ศ. 2568</v>
      </c>
      <c r="B119" s="45"/>
      <c r="C119" s="45"/>
      <c r="D119" s="45"/>
      <c r="E119" s="30"/>
      <c r="F119" s="30"/>
      <c r="G119" s="46"/>
      <c r="H119" s="46"/>
      <c r="I119" s="46"/>
      <c r="J119" s="46"/>
      <c r="K119" s="46"/>
      <c r="L119" s="46"/>
      <c r="M119" s="46"/>
      <c r="N119" s="46"/>
      <c r="O119" s="46"/>
    </row>
    <row r="120" spans="1:15" ht="20.100000000000001" customHeight="1" x14ac:dyDescent="0.25">
      <c r="G120" s="37"/>
      <c r="H120" s="37"/>
      <c r="I120" s="37"/>
      <c r="J120" s="37"/>
      <c r="K120" s="37"/>
      <c r="L120" s="37"/>
      <c r="M120" s="37"/>
      <c r="N120" s="37"/>
      <c r="O120" s="37"/>
    </row>
    <row r="121" spans="1:15" ht="20.100000000000001" customHeight="1" x14ac:dyDescent="0.25">
      <c r="G121" s="187" t="s">
        <v>0</v>
      </c>
      <c r="H121" s="187"/>
      <c r="I121" s="187"/>
      <c r="J121" s="187"/>
      <c r="K121" s="187"/>
      <c r="L121" s="37"/>
      <c r="M121" s="183" t="s">
        <v>1</v>
      </c>
      <c r="N121" s="184"/>
      <c r="O121" s="184"/>
    </row>
    <row r="122" spans="1:15" ht="20.100000000000001" customHeight="1" x14ac:dyDescent="0.25">
      <c r="G122" s="47"/>
      <c r="H122" s="47"/>
      <c r="I122" s="48" t="s">
        <v>188</v>
      </c>
      <c r="J122" s="48"/>
      <c r="K122" s="48" t="s">
        <v>188</v>
      </c>
      <c r="L122" s="37"/>
      <c r="M122" s="47"/>
      <c r="N122" s="49"/>
      <c r="O122" s="49"/>
    </row>
    <row r="123" spans="1:15" ht="20.100000000000001" customHeight="1" x14ac:dyDescent="0.25">
      <c r="G123" s="48" t="s">
        <v>191</v>
      </c>
      <c r="H123" s="48"/>
      <c r="I123" s="48" t="s">
        <v>191</v>
      </c>
      <c r="J123" s="48"/>
      <c r="K123" s="48" t="s">
        <v>192</v>
      </c>
      <c r="L123" s="37"/>
      <c r="M123" s="48" t="s">
        <v>191</v>
      </c>
      <c r="N123" s="48"/>
      <c r="O123" s="48" t="s">
        <v>191</v>
      </c>
    </row>
    <row r="124" spans="1:15" ht="20.100000000000001" customHeight="1" x14ac:dyDescent="0.25">
      <c r="G124" s="50" t="s">
        <v>98</v>
      </c>
      <c r="H124" s="50"/>
      <c r="I124" s="50" t="s">
        <v>87</v>
      </c>
      <c r="J124" s="50"/>
      <c r="K124" s="50" t="s">
        <v>87</v>
      </c>
      <c r="L124" s="50"/>
      <c r="M124" s="50" t="s">
        <v>98</v>
      </c>
      <c r="N124" s="50"/>
      <c r="O124" s="50" t="s">
        <v>87</v>
      </c>
    </row>
    <row r="125" spans="1:15" ht="20.100000000000001" customHeight="1" x14ac:dyDescent="0.25">
      <c r="A125" s="51"/>
      <c r="B125" s="51"/>
      <c r="C125" s="51"/>
      <c r="D125" s="51"/>
      <c r="E125" s="52" t="s">
        <v>2</v>
      </c>
      <c r="F125" s="41"/>
      <c r="G125" s="53" t="s">
        <v>3</v>
      </c>
      <c r="H125" s="50"/>
      <c r="I125" s="53" t="s">
        <v>3</v>
      </c>
      <c r="J125" s="50"/>
      <c r="K125" s="53" t="s">
        <v>3</v>
      </c>
      <c r="L125" s="50"/>
      <c r="M125" s="53" t="s">
        <v>3</v>
      </c>
      <c r="N125" s="50"/>
      <c r="O125" s="53" t="s">
        <v>3</v>
      </c>
    </row>
    <row r="126" spans="1:15" ht="6" customHeight="1" x14ac:dyDescent="0.25">
      <c r="A126" s="54"/>
      <c r="B126" s="54"/>
      <c r="C126" s="54"/>
      <c r="D126" s="34"/>
      <c r="F126" s="35"/>
      <c r="G126" s="36"/>
      <c r="H126" s="37"/>
      <c r="I126" s="36"/>
      <c r="J126" s="37"/>
      <c r="K126" s="36"/>
      <c r="L126" s="37"/>
      <c r="M126" s="36"/>
      <c r="N126" s="37"/>
      <c r="O126" s="36"/>
    </row>
    <row r="127" spans="1:15" ht="20.100000000000001" customHeight="1" x14ac:dyDescent="0.25">
      <c r="A127" s="54" t="s">
        <v>86</v>
      </c>
      <c r="B127" s="54"/>
      <c r="C127" s="54"/>
      <c r="D127" s="34"/>
      <c r="F127" s="35"/>
      <c r="G127" s="36"/>
      <c r="H127" s="37"/>
      <c r="I127" s="36"/>
      <c r="J127" s="37"/>
      <c r="K127" s="36"/>
      <c r="L127" s="37"/>
      <c r="M127" s="36"/>
      <c r="N127" s="37"/>
      <c r="O127" s="36"/>
    </row>
    <row r="128" spans="1:15" ht="6" customHeight="1" x14ac:dyDescent="0.25">
      <c r="A128" s="54"/>
      <c r="B128" s="54"/>
      <c r="C128" s="54"/>
      <c r="D128" s="34"/>
      <c r="E128" s="63"/>
      <c r="F128" s="35"/>
      <c r="G128" s="36"/>
      <c r="H128" s="37"/>
      <c r="I128" s="36"/>
      <c r="J128" s="37"/>
      <c r="K128" s="36"/>
      <c r="L128" s="37"/>
      <c r="M128" s="36"/>
      <c r="N128" s="37"/>
      <c r="O128" s="36"/>
    </row>
    <row r="129" spans="1:15" ht="20.100000000000001" customHeight="1" x14ac:dyDescent="0.25">
      <c r="A129" s="54" t="s">
        <v>25</v>
      </c>
      <c r="B129" s="54"/>
      <c r="C129" s="54"/>
      <c r="D129" s="34"/>
      <c r="E129" s="35"/>
      <c r="F129" s="35"/>
      <c r="G129" s="36"/>
      <c r="H129" s="37"/>
      <c r="I129" s="36"/>
      <c r="J129" s="37"/>
      <c r="K129" s="36"/>
      <c r="L129" s="37"/>
      <c r="M129" s="36"/>
      <c r="N129" s="37"/>
      <c r="O129" s="36"/>
    </row>
    <row r="130" spans="1:15" ht="6" customHeight="1" x14ac:dyDescent="0.25">
      <c r="A130" s="34"/>
      <c r="B130" s="34"/>
      <c r="C130" s="34"/>
      <c r="D130" s="34"/>
      <c r="E130" s="35"/>
      <c r="F130" s="35"/>
      <c r="G130" s="36"/>
      <c r="H130" s="37"/>
      <c r="I130" s="36"/>
      <c r="J130" s="37"/>
      <c r="K130" s="36"/>
      <c r="L130" s="37"/>
      <c r="M130" s="36"/>
      <c r="N130" s="37"/>
      <c r="O130" s="36"/>
    </row>
    <row r="131" spans="1:15" ht="20.100000000000001" customHeight="1" x14ac:dyDescent="0.25">
      <c r="A131" s="34" t="s">
        <v>26</v>
      </c>
      <c r="B131" s="34"/>
      <c r="C131" s="34"/>
      <c r="D131" s="34"/>
      <c r="E131" s="35"/>
      <c r="F131" s="35"/>
      <c r="G131" s="36"/>
      <c r="H131" s="37"/>
      <c r="I131" s="36"/>
      <c r="J131" s="37"/>
      <c r="K131" s="36"/>
      <c r="L131" s="37"/>
      <c r="M131" s="36"/>
      <c r="N131" s="37"/>
      <c r="O131" s="36"/>
    </row>
    <row r="132" spans="1:15" ht="20.100000000000001" customHeight="1" x14ac:dyDescent="0.25">
      <c r="A132" s="34"/>
      <c r="B132" s="34" t="s">
        <v>27</v>
      </c>
      <c r="C132" s="34"/>
      <c r="D132" s="34"/>
      <c r="F132" s="35"/>
      <c r="G132" s="36"/>
      <c r="H132" s="37"/>
      <c r="I132" s="36"/>
      <c r="J132" s="37"/>
      <c r="K132" s="36"/>
      <c r="L132" s="37"/>
      <c r="M132" s="36"/>
      <c r="N132" s="37"/>
      <c r="O132" s="36"/>
    </row>
    <row r="133" spans="1:15" ht="20.100000000000001" customHeight="1" x14ac:dyDescent="0.25">
      <c r="A133" s="34"/>
      <c r="B133" s="34"/>
      <c r="C133" s="103" t="s">
        <v>240</v>
      </c>
      <c r="D133" s="103"/>
      <c r="F133" s="35"/>
      <c r="G133" s="36"/>
      <c r="H133" s="37"/>
      <c r="I133" s="36"/>
      <c r="J133" s="37"/>
      <c r="K133" s="36"/>
      <c r="L133" s="37"/>
      <c r="M133" s="36"/>
      <c r="N133" s="37"/>
      <c r="O133" s="36"/>
    </row>
    <row r="134" spans="1:15" ht="20.100000000000001" customHeight="1" x14ac:dyDescent="0.25">
      <c r="A134" s="34"/>
      <c r="B134" s="34"/>
      <c r="C134" s="103"/>
      <c r="D134" s="103" t="s">
        <v>237</v>
      </c>
      <c r="F134" s="35"/>
      <c r="G134" s="36"/>
      <c r="H134" s="37"/>
      <c r="I134" s="36"/>
      <c r="J134" s="37"/>
      <c r="K134" s="36"/>
      <c r="L134" s="37"/>
      <c r="M134" s="36"/>
      <c r="N134" s="37"/>
      <c r="O134" s="36"/>
    </row>
    <row r="135" spans="1:15" ht="20.100000000000001" customHeight="1" x14ac:dyDescent="0.25">
      <c r="A135" s="103"/>
      <c r="B135" s="103"/>
      <c r="C135" s="103" t="s">
        <v>238</v>
      </c>
      <c r="D135" s="103"/>
      <c r="E135" s="35"/>
      <c r="F135" s="35"/>
      <c r="G135" s="36"/>
      <c r="H135" s="37"/>
      <c r="I135" s="36"/>
      <c r="J135" s="37"/>
      <c r="K135" s="36"/>
      <c r="L135" s="37"/>
      <c r="M135" s="36"/>
      <c r="N135" s="37"/>
      <c r="O135" s="36"/>
    </row>
    <row r="136" spans="1:15" ht="20.100000000000001" customHeight="1" thickBot="1" x14ac:dyDescent="0.3">
      <c r="A136" s="103"/>
      <c r="B136" s="103"/>
      <c r="C136" s="103"/>
      <c r="D136" s="103" t="s">
        <v>239</v>
      </c>
      <c r="E136" s="35">
        <v>24</v>
      </c>
      <c r="F136" s="35"/>
      <c r="G136" s="42">
        <v>532950000</v>
      </c>
      <c r="H136" s="37"/>
      <c r="I136" s="42">
        <v>532950000</v>
      </c>
      <c r="J136" s="37"/>
      <c r="K136" s="42">
        <v>467500000</v>
      </c>
      <c r="L136" s="37"/>
      <c r="M136" s="42">
        <v>532950000</v>
      </c>
      <c r="N136" s="37"/>
      <c r="O136" s="42">
        <v>532950000</v>
      </c>
    </row>
    <row r="137" spans="1:15" ht="6" customHeight="1" thickTop="1" x14ac:dyDescent="0.25">
      <c r="A137" s="105"/>
      <c r="B137" s="106"/>
      <c r="C137" s="106"/>
      <c r="D137" s="106"/>
      <c r="E137" s="35"/>
      <c r="F137" s="35"/>
      <c r="G137" s="36"/>
      <c r="H137" s="37"/>
      <c r="I137" s="36"/>
      <c r="J137" s="37"/>
      <c r="K137" s="36"/>
      <c r="L137" s="37"/>
      <c r="M137" s="36"/>
      <c r="N137" s="37"/>
      <c r="O137" s="36"/>
    </row>
    <row r="138" spans="1:15" ht="20.100000000000001" customHeight="1" x14ac:dyDescent="0.25">
      <c r="A138" s="103"/>
      <c r="B138" s="103" t="s">
        <v>28</v>
      </c>
      <c r="C138" s="103"/>
      <c r="D138" s="103"/>
      <c r="E138" s="35"/>
      <c r="F138" s="35"/>
      <c r="G138" s="36"/>
      <c r="H138" s="37"/>
      <c r="I138" s="36"/>
      <c r="J138" s="37"/>
      <c r="K138" s="36"/>
      <c r="L138" s="37"/>
      <c r="M138" s="36"/>
      <c r="N138" s="37"/>
      <c r="O138" s="36"/>
    </row>
    <row r="139" spans="1:15" ht="20.100000000000001" customHeight="1" x14ac:dyDescent="0.25">
      <c r="A139" s="103"/>
      <c r="B139" s="103"/>
      <c r="C139" s="103" t="s">
        <v>241</v>
      </c>
      <c r="E139" s="35"/>
      <c r="F139" s="35"/>
      <c r="G139" s="36"/>
      <c r="H139" s="37"/>
      <c r="I139" s="36"/>
      <c r="J139" s="37"/>
      <c r="K139" s="36"/>
      <c r="L139" s="37"/>
      <c r="M139" s="36"/>
      <c r="N139" s="37"/>
      <c r="O139" s="36"/>
    </row>
    <row r="140" spans="1:15" ht="20.100000000000001" customHeight="1" x14ac:dyDescent="0.25">
      <c r="A140" s="103"/>
      <c r="B140" s="103"/>
      <c r="C140" s="103"/>
      <c r="D140" s="103" t="s">
        <v>243</v>
      </c>
      <c r="E140" s="35"/>
      <c r="F140" s="35"/>
      <c r="G140" s="36"/>
      <c r="H140" s="37"/>
      <c r="I140" s="36"/>
      <c r="J140" s="37"/>
      <c r="K140" s="36"/>
      <c r="L140" s="37"/>
      <c r="M140" s="36"/>
      <c r="N140" s="37"/>
      <c r="O140" s="36"/>
    </row>
    <row r="141" spans="1:15" ht="20.100000000000001" customHeight="1" x14ac:dyDescent="0.25">
      <c r="A141" s="103"/>
      <c r="B141" s="103"/>
      <c r="C141" s="103" t="s">
        <v>238</v>
      </c>
      <c r="E141" s="35"/>
      <c r="F141" s="35"/>
      <c r="G141" s="36"/>
      <c r="H141" s="37"/>
      <c r="I141" s="36"/>
      <c r="J141" s="37"/>
      <c r="K141" s="36"/>
      <c r="L141" s="37"/>
      <c r="M141" s="36"/>
      <c r="N141" s="37"/>
      <c r="O141" s="36"/>
    </row>
    <row r="142" spans="1:15" ht="20.100000000000001" customHeight="1" x14ac:dyDescent="0.25">
      <c r="A142" s="103"/>
      <c r="B142" s="103"/>
      <c r="C142" s="103"/>
      <c r="D142" s="103" t="s">
        <v>242</v>
      </c>
      <c r="E142" s="35"/>
      <c r="F142" s="35"/>
      <c r="G142" s="36">
        <v>532949133</v>
      </c>
      <c r="H142" s="37"/>
      <c r="I142" s="36">
        <v>532949133</v>
      </c>
      <c r="J142" s="37"/>
      <c r="K142" s="36">
        <v>467500000</v>
      </c>
      <c r="L142" s="37"/>
      <c r="M142" s="36">
        <v>532949133</v>
      </c>
      <c r="N142" s="37"/>
      <c r="O142" s="36">
        <v>532949133</v>
      </c>
    </row>
    <row r="143" spans="1:15" ht="20.100000000000001" customHeight="1" x14ac:dyDescent="0.25">
      <c r="A143" s="34" t="s">
        <v>29</v>
      </c>
      <c r="B143" s="54"/>
      <c r="C143" s="54"/>
      <c r="D143" s="34"/>
      <c r="E143" s="35"/>
      <c r="F143" s="35"/>
      <c r="G143" s="36">
        <v>1117734742</v>
      </c>
      <c r="H143" s="37"/>
      <c r="I143" s="36">
        <v>1117734742</v>
      </c>
      <c r="J143" s="37"/>
      <c r="K143" s="36">
        <v>1117734742</v>
      </c>
      <c r="L143" s="37"/>
      <c r="M143" s="36">
        <v>1117734742</v>
      </c>
      <c r="N143" s="37"/>
      <c r="O143" s="36">
        <v>1117734742</v>
      </c>
    </row>
    <row r="144" spans="1:15" ht="20.100000000000001" customHeight="1" x14ac:dyDescent="0.25">
      <c r="A144" s="38" t="s">
        <v>114</v>
      </c>
      <c r="B144" s="34"/>
      <c r="C144" s="54"/>
      <c r="E144" s="35"/>
      <c r="F144" s="35"/>
      <c r="G144" s="36">
        <v>1544827661</v>
      </c>
      <c r="H144" s="37"/>
      <c r="I144" s="36">
        <v>1544827661</v>
      </c>
      <c r="J144" s="37"/>
      <c r="K144" s="36">
        <v>1404046227</v>
      </c>
      <c r="L144" s="37"/>
      <c r="M144" s="36">
        <v>0</v>
      </c>
      <c r="N144" s="37"/>
      <c r="O144" s="36" t="s">
        <v>144</v>
      </c>
    </row>
    <row r="145" spans="1:16" ht="20.100000000000001" customHeight="1" x14ac:dyDescent="0.25">
      <c r="A145" s="34" t="s">
        <v>30</v>
      </c>
      <c r="B145" s="54"/>
      <c r="C145" s="54"/>
      <c r="D145" s="34"/>
      <c r="E145" s="35"/>
      <c r="F145" s="35"/>
      <c r="G145" s="36"/>
      <c r="H145" s="37"/>
      <c r="I145" s="36"/>
      <c r="J145" s="37"/>
      <c r="K145" s="36"/>
      <c r="L145" s="37"/>
      <c r="M145" s="36"/>
      <c r="N145" s="37"/>
      <c r="O145" s="36"/>
    </row>
    <row r="146" spans="1:16" ht="20.100000000000001" customHeight="1" x14ac:dyDescent="0.25">
      <c r="A146" s="34"/>
      <c r="B146" s="34" t="s">
        <v>31</v>
      </c>
      <c r="C146" s="34"/>
      <c r="E146" s="35">
        <v>25</v>
      </c>
      <c r="F146" s="35"/>
      <c r="G146" s="36">
        <v>53295000</v>
      </c>
      <c r="H146" s="37"/>
      <c r="I146" s="36">
        <v>53295000</v>
      </c>
      <c r="J146" s="35"/>
      <c r="K146" s="36">
        <v>46750000</v>
      </c>
      <c r="L146" s="35"/>
      <c r="M146" s="36">
        <v>53295000</v>
      </c>
      <c r="N146" s="37"/>
      <c r="O146" s="36">
        <v>53295000</v>
      </c>
    </row>
    <row r="147" spans="1:16" ht="20.100000000000001" customHeight="1" x14ac:dyDescent="0.25">
      <c r="A147" s="34"/>
      <c r="B147" s="34" t="s">
        <v>32</v>
      </c>
      <c r="C147" s="34"/>
      <c r="E147" s="35"/>
      <c r="F147" s="35"/>
      <c r="G147" s="36">
        <v>2998229087</v>
      </c>
      <c r="H147" s="37"/>
      <c r="I147" s="36">
        <v>2591673544</v>
      </c>
      <c r="J147" s="35"/>
      <c r="K147" s="36">
        <v>2599466921</v>
      </c>
      <c r="L147" s="35"/>
      <c r="M147" s="36">
        <v>1231134142</v>
      </c>
      <c r="N147" s="37"/>
      <c r="O147" s="36">
        <v>1265201610</v>
      </c>
    </row>
    <row r="148" spans="1:16" ht="20.100000000000001" customHeight="1" x14ac:dyDescent="0.25">
      <c r="A148" s="34" t="s">
        <v>33</v>
      </c>
      <c r="B148" s="34"/>
      <c r="C148" s="34"/>
      <c r="E148" s="35"/>
      <c r="F148" s="35"/>
      <c r="G148" s="40">
        <v>-1181570923</v>
      </c>
      <c r="H148" s="37"/>
      <c r="I148" s="40">
        <v>-611140121</v>
      </c>
      <c r="J148" s="35"/>
      <c r="K148" s="40">
        <v>-336539092</v>
      </c>
      <c r="L148" s="35"/>
      <c r="M148" s="40">
        <v>0</v>
      </c>
      <c r="N148" s="37"/>
      <c r="O148" s="40" t="s">
        <v>144</v>
      </c>
    </row>
    <row r="149" spans="1:16" ht="6" customHeight="1" x14ac:dyDescent="0.25">
      <c r="A149" s="34"/>
      <c r="B149" s="34"/>
      <c r="C149" s="34"/>
      <c r="D149" s="34"/>
      <c r="E149" s="35"/>
      <c r="F149" s="35"/>
      <c r="G149" s="36"/>
      <c r="H149" s="37"/>
      <c r="I149" s="36"/>
      <c r="J149" s="37"/>
      <c r="K149" s="36"/>
      <c r="L149" s="37"/>
      <c r="M149" s="36"/>
      <c r="N149" s="37"/>
      <c r="O149" s="36"/>
    </row>
    <row r="150" spans="1:16" ht="20.100000000000001" customHeight="1" x14ac:dyDescent="0.25">
      <c r="A150" s="39" t="s">
        <v>147</v>
      </c>
      <c r="B150" s="39"/>
      <c r="E150" s="35"/>
      <c r="F150" s="35"/>
      <c r="G150" s="36">
        <f>SUM(G142:G148)</f>
        <v>5065464700</v>
      </c>
      <c r="H150" s="37"/>
      <c r="I150" s="36">
        <f>SUM(I142:I148)</f>
        <v>5229339959</v>
      </c>
      <c r="J150" s="36"/>
      <c r="K150" s="36">
        <f t="shared" ref="K150" si="0">SUM(K142:K148)</f>
        <v>5298958798</v>
      </c>
      <c r="L150" s="37"/>
      <c r="M150" s="36">
        <f>SUM(M142:M148)</f>
        <v>2935113017</v>
      </c>
      <c r="N150" s="37"/>
      <c r="O150" s="36">
        <f>SUM(O142:O148)</f>
        <v>2969180485</v>
      </c>
    </row>
    <row r="151" spans="1:16" ht="20.100000000000001" customHeight="1" x14ac:dyDescent="0.25">
      <c r="A151" s="38" t="s">
        <v>34</v>
      </c>
      <c r="E151" s="35"/>
      <c r="F151" s="35"/>
      <c r="G151" s="40">
        <v>1215407377</v>
      </c>
      <c r="H151" s="37"/>
      <c r="I151" s="40">
        <v>999839591</v>
      </c>
      <c r="J151" s="37"/>
      <c r="K151" s="40">
        <v>817141946</v>
      </c>
      <c r="L151" s="37"/>
      <c r="M151" s="40">
        <v>0</v>
      </c>
      <c r="N151" s="37"/>
      <c r="O151" s="40">
        <v>0</v>
      </c>
    </row>
    <row r="152" spans="1:16" ht="6" customHeight="1" x14ac:dyDescent="0.25">
      <c r="A152" s="34"/>
      <c r="B152" s="34"/>
      <c r="C152" s="34"/>
      <c r="D152" s="34"/>
      <c r="E152" s="35"/>
      <c r="F152" s="35"/>
      <c r="G152" s="36"/>
      <c r="H152" s="37"/>
      <c r="I152" s="36"/>
      <c r="J152" s="37"/>
      <c r="K152" s="36"/>
      <c r="L152" s="37"/>
      <c r="M152" s="36"/>
      <c r="N152" s="37"/>
      <c r="O152" s="36"/>
    </row>
    <row r="153" spans="1:16" ht="20.100000000000001" customHeight="1" x14ac:dyDescent="0.25">
      <c r="A153" s="39" t="s">
        <v>35</v>
      </c>
      <c r="E153" s="35"/>
      <c r="F153" s="35"/>
      <c r="G153" s="40">
        <f>SUM(G150:G151)</f>
        <v>6280872077</v>
      </c>
      <c r="H153" s="37"/>
      <c r="I153" s="40">
        <f>SUM(I150:I151)</f>
        <v>6229179550</v>
      </c>
      <c r="J153" s="36"/>
      <c r="K153" s="40">
        <f t="shared" ref="K153" si="1">SUM(K150:K151)</f>
        <v>6116100744</v>
      </c>
      <c r="L153" s="37"/>
      <c r="M153" s="40">
        <f>SUM(M150:M151)</f>
        <v>2935113017</v>
      </c>
      <c r="N153" s="37"/>
      <c r="O153" s="40">
        <f>SUM(O150:O151)</f>
        <v>2969180485</v>
      </c>
    </row>
    <row r="154" spans="1:16" ht="6" customHeight="1" x14ac:dyDescent="0.25">
      <c r="A154" s="34"/>
      <c r="B154" s="34"/>
      <c r="C154" s="34"/>
      <c r="D154" s="34"/>
      <c r="E154" s="35"/>
      <c r="F154" s="35"/>
      <c r="G154" s="36"/>
      <c r="H154" s="37"/>
      <c r="I154" s="36"/>
      <c r="J154" s="36"/>
      <c r="K154" s="36"/>
      <c r="L154" s="37"/>
      <c r="M154" s="36"/>
      <c r="N154" s="37"/>
      <c r="O154" s="36"/>
    </row>
    <row r="155" spans="1:16" ht="20.100000000000001" customHeight="1" thickBot="1" x14ac:dyDescent="0.3">
      <c r="A155" s="39" t="s">
        <v>36</v>
      </c>
      <c r="B155" s="39"/>
      <c r="C155" s="39"/>
      <c r="D155" s="39"/>
      <c r="E155" s="41"/>
      <c r="F155" s="41"/>
      <c r="G155" s="42">
        <f>+G153+G104</f>
        <v>13617470544</v>
      </c>
      <c r="H155" s="43"/>
      <c r="I155" s="42">
        <f>+I153+I104</f>
        <v>14793844440</v>
      </c>
      <c r="J155" s="36"/>
      <c r="K155" s="42">
        <f>+K153+K104</f>
        <v>13236561193</v>
      </c>
      <c r="L155" s="43"/>
      <c r="M155" s="42">
        <f>+M153+M104</f>
        <v>4049626318</v>
      </c>
      <c r="N155" s="43"/>
      <c r="O155" s="42">
        <f>+O153+O104</f>
        <v>3997771255</v>
      </c>
    </row>
    <row r="156" spans="1:16" ht="19.5" customHeight="1" thickTop="1" x14ac:dyDescent="0.25">
      <c r="A156" s="39"/>
      <c r="B156" s="39"/>
      <c r="C156" s="39"/>
      <c r="D156" s="39"/>
      <c r="E156" s="41"/>
      <c r="F156" s="41"/>
      <c r="G156" s="37"/>
      <c r="H156" s="37"/>
      <c r="I156" s="37"/>
      <c r="J156" s="37"/>
      <c r="K156" s="37"/>
      <c r="L156" s="37"/>
      <c r="M156" s="37"/>
      <c r="N156" s="37"/>
      <c r="O156" s="37"/>
    </row>
    <row r="157" spans="1:16" ht="19.5" customHeight="1" x14ac:dyDescent="0.25">
      <c r="A157" s="39"/>
      <c r="B157" s="39"/>
      <c r="C157" s="39"/>
      <c r="D157" s="39"/>
      <c r="E157" s="41"/>
      <c r="F157" s="41"/>
      <c r="G157" s="37"/>
      <c r="H157" s="43"/>
      <c r="I157" s="37"/>
      <c r="J157" s="43"/>
      <c r="K157" s="37"/>
      <c r="L157" s="43"/>
      <c r="M157" s="37"/>
      <c r="N157" s="43"/>
      <c r="O157" s="37"/>
      <c r="P157" s="44"/>
    </row>
    <row r="158" spans="1:16" ht="19.5" customHeight="1" x14ac:dyDescent="0.25">
      <c r="A158" s="39"/>
      <c r="B158" s="39"/>
      <c r="C158" s="39"/>
      <c r="D158" s="39"/>
      <c r="E158" s="41"/>
      <c r="F158" s="41"/>
      <c r="G158" s="37"/>
      <c r="H158" s="43"/>
      <c r="I158" s="37"/>
      <c r="J158" s="43"/>
      <c r="K158" s="37"/>
      <c r="L158" s="43"/>
      <c r="M158" s="37"/>
      <c r="N158" s="43"/>
      <c r="O158" s="37"/>
    </row>
    <row r="159" spans="1:16" ht="19.5" customHeight="1" x14ac:dyDescent="0.25">
      <c r="A159" s="39"/>
      <c r="B159" s="39"/>
      <c r="C159" s="39"/>
      <c r="D159" s="39"/>
      <c r="E159" s="41"/>
      <c r="F159" s="41"/>
      <c r="G159" s="37"/>
      <c r="H159" s="43"/>
      <c r="I159" s="37"/>
      <c r="J159" s="43"/>
      <c r="K159" s="37"/>
      <c r="L159" s="43"/>
      <c r="M159" s="37"/>
      <c r="N159" s="43"/>
      <c r="O159" s="37"/>
    </row>
    <row r="160" spans="1:16" ht="19.5" customHeight="1" x14ac:dyDescent="0.25">
      <c r="A160" s="39"/>
      <c r="B160" s="39"/>
      <c r="C160" s="39"/>
      <c r="D160" s="39"/>
      <c r="E160" s="41"/>
      <c r="F160" s="41"/>
      <c r="G160" s="37"/>
      <c r="H160" s="43"/>
      <c r="I160" s="37"/>
      <c r="J160" s="43"/>
      <c r="K160" s="37"/>
      <c r="L160" s="43"/>
      <c r="M160" s="37"/>
      <c r="N160" s="43"/>
      <c r="O160" s="37"/>
    </row>
    <row r="161" spans="1:15" ht="19.5" customHeight="1" x14ac:dyDescent="0.25">
      <c r="A161" s="39"/>
      <c r="B161" s="39"/>
      <c r="C161" s="39"/>
      <c r="D161" s="39"/>
      <c r="E161" s="41"/>
      <c r="F161" s="41"/>
      <c r="G161" s="37"/>
      <c r="H161" s="43"/>
      <c r="I161" s="37"/>
      <c r="J161" s="43"/>
      <c r="K161" s="37"/>
      <c r="L161" s="43"/>
      <c r="M161" s="37"/>
      <c r="N161" s="43"/>
      <c r="O161" s="37"/>
    </row>
    <row r="162" spans="1:15" ht="19.5" customHeight="1" x14ac:dyDescent="0.25">
      <c r="A162" s="39"/>
      <c r="B162" s="39"/>
      <c r="C162" s="39"/>
      <c r="D162" s="39"/>
      <c r="E162" s="41"/>
      <c r="F162" s="41"/>
      <c r="G162" s="37"/>
      <c r="H162" s="43"/>
      <c r="I162" s="37"/>
      <c r="J162" s="43"/>
      <c r="K162" s="37"/>
      <c r="L162" s="43"/>
      <c r="M162" s="37"/>
      <c r="N162" s="43"/>
      <c r="O162" s="37"/>
    </row>
    <row r="163" spans="1:15" ht="19.5" customHeight="1" x14ac:dyDescent="0.25">
      <c r="A163" s="39"/>
      <c r="B163" s="39"/>
      <c r="C163" s="39"/>
      <c r="D163" s="39"/>
      <c r="E163" s="41"/>
      <c r="F163" s="41"/>
      <c r="G163" s="37"/>
      <c r="H163" s="43"/>
      <c r="I163" s="37"/>
      <c r="J163" s="43"/>
      <c r="K163" s="37"/>
      <c r="L163" s="43"/>
      <c r="M163" s="37"/>
      <c r="N163" s="43"/>
      <c r="O163" s="37"/>
    </row>
    <row r="164" spans="1:15" ht="19.5" customHeight="1" x14ac:dyDescent="0.25">
      <c r="A164" s="39"/>
      <c r="B164" s="39"/>
      <c r="C164" s="39"/>
      <c r="D164" s="39"/>
      <c r="E164" s="41"/>
      <c r="F164" s="41"/>
      <c r="G164" s="37"/>
      <c r="H164" s="43"/>
      <c r="I164" s="37"/>
      <c r="J164" s="43"/>
      <c r="K164" s="37"/>
      <c r="L164" s="43"/>
      <c r="M164" s="37"/>
      <c r="N164" s="43"/>
      <c r="O164" s="37"/>
    </row>
    <row r="165" spans="1:15" ht="19.5" customHeight="1" x14ac:dyDescent="0.25">
      <c r="A165" s="39"/>
      <c r="B165" s="39"/>
      <c r="C165" s="39"/>
      <c r="D165" s="39"/>
      <c r="E165" s="41"/>
      <c r="F165" s="41"/>
      <c r="G165" s="37"/>
      <c r="H165" s="43"/>
      <c r="I165" s="37"/>
      <c r="J165" s="43"/>
      <c r="K165" s="37"/>
      <c r="L165" s="43"/>
      <c r="M165" s="37"/>
      <c r="N165" s="43"/>
      <c r="O165" s="37"/>
    </row>
    <row r="166" spans="1:15" ht="19.5" customHeight="1" x14ac:dyDescent="0.25">
      <c r="A166" s="39"/>
      <c r="B166" s="39"/>
      <c r="C166" s="39"/>
      <c r="D166" s="39"/>
      <c r="E166" s="41"/>
      <c r="F166" s="41"/>
      <c r="G166" s="37"/>
      <c r="H166" s="43"/>
      <c r="I166" s="37"/>
      <c r="J166" s="43"/>
      <c r="K166" s="37"/>
      <c r="L166" s="43"/>
      <c r="M166" s="37"/>
      <c r="N166" s="43"/>
      <c r="O166" s="37"/>
    </row>
    <row r="167" spans="1:15" ht="19.5" customHeight="1" x14ac:dyDescent="0.25">
      <c r="A167" s="39"/>
      <c r="B167" s="39"/>
      <c r="C167" s="39"/>
      <c r="D167" s="39"/>
      <c r="E167" s="41"/>
      <c r="F167" s="41"/>
      <c r="G167" s="37"/>
      <c r="H167" s="43"/>
      <c r="I167" s="37"/>
      <c r="J167" s="43"/>
      <c r="K167" s="37"/>
      <c r="L167" s="43"/>
      <c r="M167" s="37"/>
      <c r="N167" s="43"/>
      <c r="O167" s="37"/>
    </row>
    <row r="168" spans="1:15" ht="19.5" customHeight="1" x14ac:dyDescent="0.25">
      <c r="A168" s="39"/>
      <c r="B168" s="39"/>
      <c r="C168" s="39"/>
      <c r="D168" s="39"/>
      <c r="E168" s="41"/>
      <c r="F168" s="41"/>
      <c r="G168" s="37"/>
      <c r="H168" s="43"/>
      <c r="I168" s="37"/>
      <c r="J168" s="43"/>
      <c r="K168" s="37"/>
      <c r="L168" s="43"/>
      <c r="M168" s="37"/>
      <c r="N168" s="43"/>
      <c r="O168" s="37"/>
    </row>
    <row r="169" spans="1:15" ht="19.5" customHeight="1" x14ac:dyDescent="0.25">
      <c r="A169" s="39"/>
      <c r="B169" s="39"/>
      <c r="C169" s="39"/>
      <c r="D169" s="39"/>
      <c r="E169" s="41"/>
      <c r="F169" s="41"/>
      <c r="G169" s="37"/>
      <c r="H169" s="43"/>
      <c r="I169" s="37"/>
      <c r="J169" s="43"/>
      <c r="K169" s="37"/>
      <c r="L169" s="43"/>
      <c r="M169" s="37"/>
      <c r="N169" s="43"/>
      <c r="O169" s="37"/>
    </row>
    <row r="170" spans="1:15" ht="19.5" customHeight="1" x14ac:dyDescent="0.25">
      <c r="A170" s="39"/>
      <c r="B170" s="39"/>
      <c r="C170" s="39"/>
      <c r="D170" s="39"/>
      <c r="E170" s="41"/>
      <c r="F170" s="41"/>
      <c r="G170" s="37"/>
      <c r="H170" s="43"/>
      <c r="I170" s="37"/>
      <c r="J170" s="43"/>
      <c r="K170" s="37"/>
      <c r="L170" s="43"/>
      <c r="M170" s="37"/>
      <c r="N170" s="43"/>
      <c r="O170" s="37"/>
    </row>
    <row r="171" spans="1:15" ht="19.5" customHeight="1" x14ac:dyDescent="0.25">
      <c r="A171" s="39"/>
      <c r="B171" s="39"/>
      <c r="C171" s="39"/>
      <c r="D171" s="39"/>
      <c r="E171" s="41"/>
      <c r="F171" s="41"/>
      <c r="G171" s="37"/>
      <c r="H171" s="43"/>
      <c r="I171" s="37"/>
      <c r="J171" s="43"/>
      <c r="K171" s="37"/>
      <c r="L171" s="43"/>
      <c r="M171" s="37"/>
      <c r="N171" s="43"/>
      <c r="O171" s="37"/>
    </row>
    <row r="172" spans="1:15" ht="20.25" customHeight="1" x14ac:dyDescent="0.25">
      <c r="A172" s="39"/>
      <c r="B172" s="39"/>
      <c r="C172" s="39"/>
      <c r="D172" s="39"/>
      <c r="E172" s="41"/>
      <c r="F172" s="41"/>
      <c r="G172" s="37"/>
      <c r="H172" s="43"/>
      <c r="I172" s="37"/>
      <c r="J172" s="43"/>
      <c r="K172" s="37"/>
      <c r="L172" s="43"/>
      <c r="M172" s="37"/>
      <c r="N172" s="43"/>
      <c r="O172" s="37"/>
    </row>
    <row r="173" spans="1:15" ht="18.75" customHeight="1" x14ac:dyDescent="0.25">
      <c r="A173" s="39"/>
      <c r="B173" s="39"/>
      <c r="C173" s="39"/>
      <c r="D173" s="39"/>
      <c r="E173" s="41"/>
      <c r="F173" s="41"/>
      <c r="G173" s="37"/>
      <c r="H173" s="43"/>
      <c r="I173" s="37"/>
      <c r="J173" s="43"/>
      <c r="K173" s="37"/>
      <c r="L173" s="43"/>
      <c r="M173" s="37"/>
      <c r="N173" s="43"/>
      <c r="O173" s="37"/>
    </row>
    <row r="174" spans="1:15" ht="4.5" customHeight="1" x14ac:dyDescent="0.25">
      <c r="A174" s="39"/>
      <c r="B174" s="39"/>
      <c r="C174" s="39"/>
      <c r="D174" s="39"/>
      <c r="E174" s="41"/>
      <c r="F174" s="41"/>
      <c r="G174" s="37"/>
      <c r="H174" s="43"/>
      <c r="I174" s="37"/>
      <c r="J174" s="43"/>
      <c r="K174" s="37"/>
      <c r="L174" s="43"/>
      <c r="M174" s="37"/>
      <c r="N174" s="43"/>
      <c r="O174" s="37"/>
    </row>
    <row r="175" spans="1:15" ht="21.95" customHeight="1" x14ac:dyDescent="0.25">
      <c r="A175" s="60" t="s">
        <v>15</v>
      </c>
      <c r="B175" s="61"/>
      <c r="C175" s="61"/>
      <c r="D175" s="61"/>
      <c r="E175" s="30"/>
      <c r="F175" s="30"/>
      <c r="G175" s="46"/>
      <c r="H175" s="46"/>
      <c r="I175" s="46"/>
      <c r="J175" s="46"/>
      <c r="K175" s="46"/>
      <c r="L175" s="46"/>
      <c r="M175" s="46"/>
      <c r="N175" s="46"/>
      <c r="O175" s="46"/>
    </row>
  </sheetData>
  <mergeCells count="7">
    <mergeCell ref="M5:O5"/>
    <mergeCell ref="M63:O63"/>
    <mergeCell ref="M121:O121"/>
    <mergeCell ref="A55:O55"/>
    <mergeCell ref="G5:K5"/>
    <mergeCell ref="G121:K121"/>
    <mergeCell ref="G63:K63"/>
  </mergeCells>
  <pageMargins left="0.8" right="0.5" top="0.5" bottom="0.6" header="0.49" footer="0.4"/>
  <pageSetup paperSize="9" scale="7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2" man="1"/>
    <brk id="11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9"/>
  <sheetViews>
    <sheetView zoomScaleNormal="100" zoomScaleSheetLayoutView="150" workbookViewId="0">
      <selection activeCell="N22" sqref="N22"/>
    </sheetView>
  </sheetViews>
  <sheetFormatPr defaultColWidth="14.42578125" defaultRowHeight="15" customHeight="1" x14ac:dyDescent="0.25"/>
  <cols>
    <col min="1" max="3" width="1.42578125" style="38" customWidth="1"/>
    <col min="4" max="4" width="34.5703125" style="38" customWidth="1"/>
    <col min="5" max="5" width="7.5703125" style="38" customWidth="1"/>
    <col min="6" max="6" width="0.5703125" style="38" customWidth="1"/>
    <col min="7" max="7" width="12.7109375" style="38" customWidth="1"/>
    <col min="8" max="8" width="0.5703125" style="38" customWidth="1"/>
    <col min="9" max="9" width="12.7109375" style="38" customWidth="1"/>
    <col min="10" max="10" width="0.5703125" style="38" customWidth="1"/>
    <col min="11" max="11" width="12.7109375" style="38" customWidth="1"/>
    <col min="12" max="12" width="0.5703125" style="38" customWidth="1"/>
    <col min="13" max="13" width="12.7109375" style="120" customWidth="1"/>
    <col min="14" max="14" width="49.7109375" style="38" customWidth="1"/>
    <col min="15" max="16384" width="14.42578125" style="38"/>
  </cols>
  <sheetData>
    <row r="1" spans="1:13" ht="21.75" customHeight="1" x14ac:dyDescent="0.25">
      <c r="A1" s="13" t="s">
        <v>164</v>
      </c>
      <c r="B1" s="39"/>
      <c r="C1" s="39"/>
      <c r="D1" s="39"/>
      <c r="E1" s="110"/>
      <c r="F1" s="37"/>
      <c r="G1" s="37"/>
      <c r="H1" s="37"/>
      <c r="I1" s="37"/>
      <c r="J1" s="37"/>
      <c r="K1" s="37"/>
      <c r="L1" s="37"/>
      <c r="M1" s="37"/>
    </row>
    <row r="2" spans="1:13" ht="21.75" customHeight="1" x14ac:dyDescent="0.25">
      <c r="A2" s="39" t="s">
        <v>37</v>
      </c>
      <c r="B2" s="39"/>
      <c r="C2" s="39"/>
      <c r="D2" s="39"/>
      <c r="E2" s="110"/>
      <c r="F2" s="37"/>
      <c r="G2" s="37"/>
      <c r="H2" s="37"/>
      <c r="I2" s="37"/>
      <c r="J2" s="37"/>
      <c r="K2" s="37"/>
      <c r="L2" s="37"/>
      <c r="M2" s="37"/>
    </row>
    <row r="3" spans="1:13" ht="21.75" customHeight="1" x14ac:dyDescent="0.25">
      <c r="A3" s="45" t="s">
        <v>99</v>
      </c>
      <c r="B3" s="45"/>
      <c r="C3" s="45"/>
      <c r="D3" s="45"/>
      <c r="E3" s="111"/>
      <c r="F3" s="46"/>
      <c r="G3" s="46"/>
      <c r="H3" s="46"/>
      <c r="I3" s="46"/>
      <c r="J3" s="40"/>
      <c r="K3" s="46"/>
      <c r="L3" s="46"/>
      <c r="M3" s="46"/>
    </row>
    <row r="4" spans="1:13" ht="20.100000000000001" customHeight="1" x14ac:dyDescent="0.25">
      <c r="E4" s="110"/>
      <c r="F4" s="37"/>
      <c r="G4" s="37"/>
      <c r="H4" s="37"/>
      <c r="I4" s="37"/>
      <c r="J4" s="37"/>
      <c r="K4" s="37"/>
      <c r="L4" s="37"/>
      <c r="M4" s="37"/>
    </row>
    <row r="5" spans="1:13" ht="20.100000000000001" customHeight="1" x14ac:dyDescent="0.25">
      <c r="E5" s="110"/>
      <c r="F5" s="110"/>
      <c r="G5" s="187" t="s">
        <v>0</v>
      </c>
      <c r="H5" s="187"/>
      <c r="I5" s="187"/>
      <c r="J5" s="37"/>
      <c r="K5" s="183" t="s">
        <v>1</v>
      </c>
      <c r="L5" s="184"/>
      <c r="M5" s="184"/>
    </row>
    <row r="6" spans="1:13" ht="20.100000000000001" customHeight="1" x14ac:dyDescent="0.25">
      <c r="E6" s="110"/>
      <c r="F6" s="110"/>
      <c r="G6" s="48"/>
      <c r="H6" s="48"/>
      <c r="I6" s="48" t="s">
        <v>188</v>
      </c>
      <c r="J6" s="37"/>
      <c r="K6" s="48"/>
      <c r="L6" s="112"/>
      <c r="M6" s="112"/>
    </row>
    <row r="7" spans="1:13" ht="20.100000000000001" customHeight="1" x14ac:dyDescent="0.25">
      <c r="E7" s="110"/>
      <c r="F7" s="110"/>
      <c r="G7" s="48" t="s">
        <v>191</v>
      </c>
      <c r="H7" s="48"/>
      <c r="I7" s="48" t="s">
        <v>191</v>
      </c>
      <c r="J7" s="37"/>
      <c r="K7" s="48" t="s">
        <v>191</v>
      </c>
      <c r="L7" s="48"/>
      <c r="M7" s="48" t="s">
        <v>191</v>
      </c>
    </row>
    <row r="8" spans="1:13" ht="20.100000000000001" customHeight="1" x14ac:dyDescent="0.25">
      <c r="E8" s="113"/>
      <c r="F8" s="113"/>
      <c r="G8" s="50" t="s">
        <v>98</v>
      </c>
      <c r="H8" s="50"/>
      <c r="I8" s="50" t="s">
        <v>87</v>
      </c>
      <c r="J8" s="50"/>
      <c r="K8" s="50" t="s">
        <v>98</v>
      </c>
      <c r="L8" s="50"/>
      <c r="M8" s="50" t="s">
        <v>87</v>
      </c>
    </row>
    <row r="9" spans="1:13" ht="20.100000000000001" customHeight="1" x14ac:dyDescent="0.25">
      <c r="E9" s="52" t="s">
        <v>2</v>
      </c>
      <c r="F9" s="50"/>
      <c r="G9" s="53" t="s">
        <v>3</v>
      </c>
      <c r="H9" s="50"/>
      <c r="I9" s="53" t="s">
        <v>3</v>
      </c>
      <c r="J9" s="50"/>
      <c r="K9" s="53" t="s">
        <v>3</v>
      </c>
      <c r="L9" s="50"/>
      <c r="M9" s="53" t="s">
        <v>3</v>
      </c>
    </row>
    <row r="10" spans="1:13" ht="6" customHeight="1" x14ac:dyDescent="0.25">
      <c r="E10" s="110"/>
      <c r="F10" s="37"/>
      <c r="G10" s="36"/>
      <c r="H10" s="37"/>
      <c r="I10" s="36"/>
      <c r="J10" s="37"/>
      <c r="K10" s="36"/>
      <c r="L10" s="37"/>
      <c r="M10" s="36"/>
    </row>
    <row r="11" spans="1:13" ht="20.100000000000001" customHeight="1" x14ac:dyDescent="0.25">
      <c r="A11" s="39" t="s">
        <v>171</v>
      </c>
      <c r="E11" s="114"/>
      <c r="F11" s="37"/>
      <c r="G11" s="36"/>
      <c r="H11" s="37"/>
      <c r="I11" s="36"/>
      <c r="J11" s="110"/>
      <c r="K11" s="56"/>
      <c r="L11" s="37"/>
      <c r="M11" s="36"/>
    </row>
    <row r="12" spans="1:13" ht="20.100000000000001" customHeight="1" x14ac:dyDescent="0.25">
      <c r="A12" s="38" t="s">
        <v>38</v>
      </c>
      <c r="E12" s="114"/>
      <c r="F12" s="115"/>
      <c r="G12" s="36">
        <v>1417942322</v>
      </c>
      <c r="H12" s="115"/>
      <c r="I12" s="36">
        <v>2397408702</v>
      </c>
      <c r="J12" s="110"/>
      <c r="K12" s="36">
        <v>0</v>
      </c>
      <c r="L12" s="115"/>
      <c r="M12" s="36" t="s">
        <v>144</v>
      </c>
    </row>
    <row r="13" spans="1:13" ht="20.100000000000001" customHeight="1" x14ac:dyDescent="0.25">
      <c r="A13" s="38" t="s">
        <v>117</v>
      </c>
      <c r="E13" s="114"/>
      <c r="F13" s="115"/>
      <c r="G13" s="36">
        <v>2512054537</v>
      </c>
      <c r="H13" s="115"/>
      <c r="I13" s="36">
        <v>2880296279</v>
      </c>
      <c r="J13" s="110"/>
      <c r="K13" s="36">
        <v>0</v>
      </c>
      <c r="L13" s="115"/>
      <c r="M13" s="36" t="s">
        <v>144</v>
      </c>
    </row>
    <row r="14" spans="1:13" ht="20.100000000000001" customHeight="1" x14ac:dyDescent="0.25">
      <c r="A14" s="38" t="s">
        <v>116</v>
      </c>
      <c r="E14" s="114"/>
      <c r="F14" s="37"/>
      <c r="G14" s="36">
        <v>26011088</v>
      </c>
      <c r="H14" s="37"/>
      <c r="I14" s="36">
        <v>26964696</v>
      </c>
      <c r="J14" s="110"/>
      <c r="K14" s="56">
        <v>0</v>
      </c>
      <c r="L14" s="37"/>
      <c r="M14" s="36" t="s">
        <v>144</v>
      </c>
    </row>
    <row r="15" spans="1:13" ht="20.100000000000001" customHeight="1" x14ac:dyDescent="0.25">
      <c r="A15" s="38" t="s">
        <v>72</v>
      </c>
      <c r="E15" s="114"/>
      <c r="F15" s="115"/>
      <c r="G15" s="36">
        <v>0</v>
      </c>
      <c r="H15" s="116"/>
      <c r="I15" s="36" t="s">
        <v>144</v>
      </c>
      <c r="J15" s="117"/>
      <c r="K15" s="36">
        <v>48141544</v>
      </c>
      <c r="L15" s="116"/>
      <c r="M15" s="36">
        <v>69523169</v>
      </c>
    </row>
    <row r="16" spans="1:13" ht="20.100000000000001" customHeight="1" x14ac:dyDescent="0.25">
      <c r="A16" s="38" t="s">
        <v>148</v>
      </c>
      <c r="E16" s="114"/>
      <c r="F16" s="115"/>
      <c r="G16" s="36">
        <v>0</v>
      </c>
      <c r="H16" s="115"/>
      <c r="I16" s="36" t="s">
        <v>144</v>
      </c>
      <c r="J16" s="110"/>
      <c r="K16" s="36">
        <v>0</v>
      </c>
      <c r="L16" s="115"/>
      <c r="M16" s="36">
        <v>176313798</v>
      </c>
    </row>
    <row r="17" spans="1:13" ht="20.100000000000001" customHeight="1" x14ac:dyDescent="0.25">
      <c r="A17" s="38" t="s">
        <v>115</v>
      </c>
      <c r="E17" s="114"/>
      <c r="F17" s="37"/>
      <c r="G17" s="36">
        <v>52921344</v>
      </c>
      <c r="H17" s="36"/>
      <c r="I17" s="36">
        <v>53550021</v>
      </c>
      <c r="J17" s="118"/>
      <c r="K17" s="36">
        <v>57238777</v>
      </c>
      <c r="L17" s="36"/>
      <c r="M17" s="36">
        <v>41106488</v>
      </c>
    </row>
    <row r="18" spans="1:13" ht="20.100000000000001" customHeight="1" x14ac:dyDescent="0.25">
      <c r="A18" s="38" t="s">
        <v>40</v>
      </c>
      <c r="E18" s="114"/>
      <c r="F18" s="37"/>
      <c r="G18" s="58">
        <v>13675905</v>
      </c>
      <c r="H18" s="116"/>
      <c r="I18" s="58">
        <v>21177191</v>
      </c>
      <c r="J18" s="117"/>
      <c r="K18" s="58">
        <v>445792</v>
      </c>
      <c r="L18" s="116"/>
      <c r="M18" s="58" t="s">
        <v>144</v>
      </c>
    </row>
    <row r="19" spans="1:13" ht="6" customHeight="1" x14ac:dyDescent="0.25">
      <c r="E19" s="110"/>
      <c r="F19" s="37"/>
      <c r="G19" s="36"/>
      <c r="H19" s="36"/>
      <c r="I19" s="36"/>
      <c r="J19" s="36"/>
      <c r="K19" s="36"/>
      <c r="L19" s="36"/>
      <c r="M19" s="36"/>
    </row>
    <row r="20" spans="1:13" ht="20.100000000000001" customHeight="1" x14ac:dyDescent="0.25">
      <c r="A20" s="39" t="s">
        <v>172</v>
      </c>
      <c r="E20" s="114"/>
      <c r="F20" s="115"/>
      <c r="G20" s="58">
        <f>SUM(G12:G18)</f>
        <v>4022605196</v>
      </c>
      <c r="H20" s="116"/>
      <c r="I20" s="58">
        <f>SUM(I12:I18)</f>
        <v>5379396889</v>
      </c>
      <c r="J20" s="117"/>
      <c r="K20" s="58">
        <f>SUM(K12:K18)</f>
        <v>105826113</v>
      </c>
      <c r="L20" s="116"/>
      <c r="M20" s="58">
        <f>SUM(M12:M18)</f>
        <v>286943455</v>
      </c>
    </row>
    <row r="21" spans="1:13" ht="8.25" customHeight="1" x14ac:dyDescent="0.25">
      <c r="E21" s="114"/>
      <c r="F21" s="115"/>
      <c r="G21" s="36"/>
      <c r="H21" s="115"/>
      <c r="I21" s="36"/>
      <c r="J21" s="110"/>
      <c r="K21" s="36"/>
      <c r="L21" s="115"/>
      <c r="M21" s="36"/>
    </row>
    <row r="22" spans="1:13" ht="20.100000000000001" customHeight="1" x14ac:dyDescent="0.25">
      <c r="A22" s="39" t="s">
        <v>173</v>
      </c>
      <c r="E22" s="114"/>
      <c r="F22" s="115"/>
      <c r="G22" s="36"/>
      <c r="H22" s="115"/>
      <c r="I22" s="36"/>
      <c r="J22" s="110"/>
      <c r="K22" s="36"/>
      <c r="L22" s="115"/>
      <c r="M22" s="36"/>
    </row>
    <row r="23" spans="1:13" ht="20.100000000000001" customHeight="1" x14ac:dyDescent="0.25">
      <c r="A23" s="38" t="s">
        <v>39</v>
      </c>
      <c r="E23" s="114">
        <v>28</v>
      </c>
      <c r="F23" s="115"/>
      <c r="G23" s="36">
        <v>-472359875</v>
      </c>
      <c r="H23" s="115"/>
      <c r="I23" s="36">
        <v>-1877012453</v>
      </c>
      <c r="J23" s="110"/>
      <c r="K23" s="36">
        <v>0</v>
      </c>
      <c r="L23" s="115"/>
      <c r="M23" s="36" t="s">
        <v>144</v>
      </c>
    </row>
    <row r="24" spans="1:13" ht="20.100000000000001" customHeight="1" x14ac:dyDescent="0.25">
      <c r="A24" s="38" t="s">
        <v>119</v>
      </c>
      <c r="E24" s="114"/>
      <c r="F24" s="115"/>
      <c r="G24" s="36">
        <v>-2314051551</v>
      </c>
      <c r="H24" s="116"/>
      <c r="I24" s="36">
        <v>-2651296531</v>
      </c>
      <c r="J24" s="117"/>
      <c r="K24" s="36">
        <v>0</v>
      </c>
      <c r="L24" s="116"/>
      <c r="M24" s="36" t="s">
        <v>144</v>
      </c>
    </row>
    <row r="25" spans="1:13" ht="20.100000000000001" customHeight="1" x14ac:dyDescent="0.25">
      <c r="A25" s="59" t="s">
        <v>118</v>
      </c>
      <c r="E25" s="114"/>
      <c r="F25" s="37"/>
      <c r="G25" s="36">
        <v>-10879269</v>
      </c>
      <c r="H25" s="37"/>
      <c r="I25" s="36">
        <v>-13680343</v>
      </c>
      <c r="J25" s="110"/>
      <c r="K25" s="56">
        <v>0</v>
      </c>
      <c r="L25" s="37"/>
      <c r="M25" s="36" t="s">
        <v>144</v>
      </c>
    </row>
    <row r="26" spans="1:13" ht="20.100000000000001" customHeight="1" x14ac:dyDescent="0.25">
      <c r="A26" s="38" t="s">
        <v>224</v>
      </c>
      <c r="E26" s="114"/>
      <c r="F26" s="115"/>
      <c r="G26" s="36">
        <v>-40922822</v>
      </c>
      <c r="H26" s="115"/>
      <c r="I26" s="36">
        <v>-48142381</v>
      </c>
      <c r="J26" s="110"/>
      <c r="K26" s="36">
        <v>0</v>
      </c>
      <c r="L26" s="115"/>
      <c r="M26" s="36" t="s">
        <v>144</v>
      </c>
    </row>
    <row r="27" spans="1:13" ht="20.100000000000001" customHeight="1" x14ac:dyDescent="0.25">
      <c r="A27" s="38" t="s">
        <v>41</v>
      </c>
      <c r="E27" s="35"/>
      <c r="F27" s="37"/>
      <c r="G27" s="36">
        <v>-187926118</v>
      </c>
      <c r="H27" s="37"/>
      <c r="I27" s="36">
        <v>-295281639</v>
      </c>
      <c r="J27" s="35"/>
      <c r="K27" s="36">
        <v>-44703467</v>
      </c>
      <c r="L27" s="37"/>
      <c r="M27" s="36">
        <v>-44013949</v>
      </c>
    </row>
    <row r="28" spans="1:13" ht="20.100000000000001" customHeight="1" x14ac:dyDescent="0.25">
      <c r="A28" s="38" t="s">
        <v>230</v>
      </c>
      <c r="E28" s="114"/>
      <c r="F28" s="115"/>
      <c r="G28" s="58">
        <v>-148906952</v>
      </c>
      <c r="H28" s="115"/>
      <c r="I28" s="58">
        <v>-121944949</v>
      </c>
      <c r="J28" s="35"/>
      <c r="K28" s="58">
        <v>286356</v>
      </c>
      <c r="L28" s="37"/>
      <c r="M28" s="58">
        <v>-1773708</v>
      </c>
    </row>
    <row r="29" spans="1:13" ht="6" customHeight="1" x14ac:dyDescent="0.25">
      <c r="E29" s="110"/>
      <c r="F29" s="37"/>
      <c r="G29" s="36"/>
      <c r="H29" s="36"/>
      <c r="I29" s="36"/>
      <c r="J29" s="36"/>
      <c r="K29" s="36"/>
      <c r="L29" s="36"/>
      <c r="M29" s="36"/>
    </row>
    <row r="30" spans="1:13" ht="20.100000000000001" customHeight="1" x14ac:dyDescent="0.25">
      <c r="A30" s="39" t="s">
        <v>174</v>
      </c>
      <c r="E30" s="114"/>
      <c r="F30" s="115"/>
      <c r="G30" s="58">
        <f>SUM(G22:G28)</f>
        <v>-3175046587</v>
      </c>
      <c r="H30" s="116"/>
      <c r="I30" s="58">
        <f>SUM(I22:I28)</f>
        <v>-5007358296</v>
      </c>
      <c r="J30" s="117"/>
      <c r="K30" s="58">
        <f>SUM(K22:K28)</f>
        <v>-44417111</v>
      </c>
      <c r="L30" s="116"/>
      <c r="M30" s="58">
        <f>SUM(M22:M28)</f>
        <v>-45787657</v>
      </c>
    </row>
    <row r="31" spans="1:13" ht="8.25" customHeight="1" x14ac:dyDescent="0.25">
      <c r="E31" s="114"/>
      <c r="F31" s="115"/>
      <c r="G31" s="36"/>
      <c r="H31" s="115"/>
      <c r="I31" s="36"/>
      <c r="J31" s="35"/>
      <c r="K31" s="36"/>
      <c r="L31" s="37"/>
      <c r="M31" s="36"/>
    </row>
    <row r="32" spans="1:13" ht="20.100000000000001" customHeight="1" x14ac:dyDescent="0.25">
      <c r="A32" s="39" t="s">
        <v>199</v>
      </c>
      <c r="E32" s="114"/>
      <c r="F32" s="115"/>
      <c r="G32" s="36">
        <f>SUM(G20,G30)</f>
        <v>847558609</v>
      </c>
      <c r="H32" s="115"/>
      <c r="I32" s="36">
        <f>SUM(I20,I30)</f>
        <v>372038593</v>
      </c>
      <c r="J32" s="35"/>
      <c r="K32" s="36">
        <f>SUM(K20,K30)</f>
        <v>61409002</v>
      </c>
      <c r="L32" s="37"/>
      <c r="M32" s="36">
        <f>SUM(M20,M30)</f>
        <v>241155798</v>
      </c>
    </row>
    <row r="33" spans="1:13" ht="20.100000000000001" customHeight="1" x14ac:dyDescent="0.25">
      <c r="A33" s="38" t="s">
        <v>155</v>
      </c>
      <c r="E33" s="41">
        <v>13</v>
      </c>
      <c r="F33" s="115"/>
      <c r="G33" s="40">
        <v>28567792</v>
      </c>
      <c r="H33" s="115"/>
      <c r="I33" s="40">
        <v>3793351</v>
      </c>
      <c r="J33" s="110"/>
      <c r="K33" s="58" t="s">
        <v>144</v>
      </c>
      <c r="L33" s="115"/>
      <c r="M33" s="40" t="s">
        <v>144</v>
      </c>
    </row>
    <row r="34" spans="1:13" ht="6" customHeight="1" x14ac:dyDescent="0.25">
      <c r="E34" s="114"/>
      <c r="F34" s="115"/>
      <c r="G34" s="36"/>
      <c r="H34" s="115"/>
      <c r="I34" s="36"/>
      <c r="J34" s="35"/>
      <c r="K34" s="36"/>
      <c r="L34" s="37"/>
      <c r="M34" s="36"/>
    </row>
    <row r="35" spans="1:13" ht="20.100000000000001" customHeight="1" x14ac:dyDescent="0.25">
      <c r="A35" s="39" t="s">
        <v>253</v>
      </c>
      <c r="B35" s="39"/>
      <c r="E35" s="114"/>
      <c r="F35" s="115"/>
      <c r="G35" s="36">
        <f>SUM(G32:G33)</f>
        <v>876126401</v>
      </c>
      <c r="H35" s="115"/>
      <c r="I35" s="36">
        <f>SUM(I32:I33)</f>
        <v>375831944</v>
      </c>
      <c r="J35" s="35"/>
      <c r="K35" s="36">
        <f>SUM(K32:K33)</f>
        <v>61409002</v>
      </c>
      <c r="L35" s="37"/>
      <c r="M35" s="36">
        <f>SUM(M32:M33)</f>
        <v>241155798</v>
      </c>
    </row>
    <row r="36" spans="1:13" ht="20.100000000000001" customHeight="1" x14ac:dyDescent="0.25">
      <c r="A36" s="38" t="s">
        <v>42</v>
      </c>
      <c r="E36" s="114">
        <v>26</v>
      </c>
      <c r="F36" s="37"/>
      <c r="G36" s="58">
        <v>-204441134</v>
      </c>
      <c r="H36" s="37"/>
      <c r="I36" s="58">
        <v>-207390786</v>
      </c>
      <c r="J36" s="110"/>
      <c r="K36" s="58">
        <v>-42182062</v>
      </c>
      <c r="L36" s="37"/>
      <c r="M36" s="58">
        <v>-39531712</v>
      </c>
    </row>
    <row r="37" spans="1:13" ht="6" customHeight="1" x14ac:dyDescent="0.25">
      <c r="E37" s="110"/>
      <c r="F37" s="37"/>
      <c r="G37" s="36"/>
      <c r="H37" s="37"/>
      <c r="I37" s="36"/>
      <c r="J37" s="110"/>
      <c r="K37" s="36"/>
      <c r="L37" s="37"/>
      <c r="M37" s="36"/>
    </row>
    <row r="38" spans="1:13" ht="20.100000000000001" customHeight="1" x14ac:dyDescent="0.25">
      <c r="A38" s="39" t="s">
        <v>43</v>
      </c>
      <c r="B38" s="39"/>
      <c r="C38" s="39"/>
      <c r="D38" s="39"/>
      <c r="E38" s="114"/>
      <c r="F38" s="37"/>
      <c r="G38" s="36">
        <f>SUM(G35:G36)</f>
        <v>671685267</v>
      </c>
      <c r="H38" s="37"/>
      <c r="I38" s="36">
        <f>SUM(I35:I36)</f>
        <v>168441158</v>
      </c>
      <c r="J38" s="110"/>
      <c r="K38" s="36">
        <f>SUM(K35:K36)</f>
        <v>19226940</v>
      </c>
      <c r="L38" s="37"/>
      <c r="M38" s="36">
        <f>SUM(M35:M36)</f>
        <v>201624086</v>
      </c>
    </row>
    <row r="39" spans="1:13" ht="20.100000000000001" customHeight="1" x14ac:dyDescent="0.25">
      <c r="A39" s="38" t="s">
        <v>44</v>
      </c>
      <c r="E39" s="35" t="s">
        <v>236</v>
      </c>
      <c r="F39" s="37"/>
      <c r="G39" s="40">
        <v>-141004188</v>
      </c>
      <c r="H39" s="37"/>
      <c r="I39" s="40">
        <v>-61777411</v>
      </c>
      <c r="J39" s="110"/>
      <c r="K39" s="58" t="s">
        <v>144</v>
      </c>
      <c r="L39" s="37"/>
      <c r="M39" s="40" t="s">
        <v>144</v>
      </c>
    </row>
    <row r="40" spans="1:13" ht="6" customHeight="1" x14ac:dyDescent="0.25">
      <c r="E40" s="110"/>
      <c r="F40" s="37"/>
      <c r="G40" s="36"/>
      <c r="H40" s="37"/>
      <c r="I40" s="36"/>
      <c r="J40" s="110"/>
      <c r="K40" s="36"/>
      <c r="L40" s="37"/>
      <c r="M40" s="36"/>
    </row>
    <row r="41" spans="1:13" ht="20.100000000000001" customHeight="1" x14ac:dyDescent="0.25">
      <c r="A41" s="39" t="s">
        <v>45</v>
      </c>
      <c r="B41" s="39"/>
      <c r="C41" s="39"/>
      <c r="D41" s="39"/>
      <c r="E41" s="35">
        <v>2</v>
      </c>
      <c r="F41" s="37"/>
      <c r="G41" s="40">
        <f>SUM(G38:G39)</f>
        <v>530681079</v>
      </c>
      <c r="H41" s="37"/>
      <c r="I41" s="40">
        <f>SUM(I38:I39)</f>
        <v>106663747</v>
      </c>
      <c r="J41" s="110"/>
      <c r="K41" s="40">
        <f>SUM(K38:K39)</f>
        <v>19226940</v>
      </c>
      <c r="L41" s="37"/>
      <c r="M41" s="40">
        <f>SUM(M38:M39)</f>
        <v>201624086</v>
      </c>
    </row>
    <row r="42" spans="1:13" ht="20.100000000000001" customHeight="1" x14ac:dyDescent="0.25">
      <c r="A42" s="39"/>
      <c r="B42" s="39"/>
      <c r="C42" s="39"/>
      <c r="D42" s="39"/>
      <c r="E42" s="110"/>
      <c r="F42" s="37"/>
      <c r="G42" s="37"/>
      <c r="H42" s="37"/>
      <c r="I42" s="37"/>
      <c r="J42" s="110"/>
      <c r="K42" s="37"/>
      <c r="L42" s="37"/>
      <c r="M42" s="37"/>
    </row>
    <row r="43" spans="1:13" ht="20.100000000000001" customHeight="1" x14ac:dyDescent="0.25">
      <c r="A43" s="39"/>
      <c r="B43" s="39"/>
      <c r="C43" s="39"/>
      <c r="D43" s="39"/>
      <c r="E43" s="110"/>
      <c r="F43" s="37"/>
      <c r="G43" s="37"/>
      <c r="H43" s="37"/>
      <c r="I43" s="37"/>
      <c r="J43" s="110"/>
      <c r="K43" s="37"/>
      <c r="L43" s="37"/>
      <c r="M43" s="37"/>
    </row>
    <row r="44" spans="1:13" ht="20.100000000000001" customHeight="1" x14ac:dyDescent="0.25">
      <c r="A44" s="39"/>
      <c r="B44" s="39"/>
      <c r="C44" s="39"/>
      <c r="D44" s="39"/>
      <c r="E44" s="110"/>
      <c r="F44" s="37"/>
      <c r="G44" s="37"/>
      <c r="H44" s="37"/>
      <c r="I44" s="37"/>
      <c r="J44" s="110"/>
      <c r="K44" s="37"/>
      <c r="L44" s="37"/>
      <c r="M44" s="37"/>
    </row>
    <row r="45" spans="1:13" ht="20.100000000000001" customHeight="1" x14ac:dyDescent="0.25">
      <c r="A45" s="39"/>
      <c r="B45" s="39"/>
      <c r="C45" s="39"/>
      <c r="D45" s="39"/>
      <c r="E45" s="110"/>
      <c r="F45" s="37"/>
      <c r="G45" s="37"/>
      <c r="H45" s="37"/>
      <c r="I45" s="37"/>
      <c r="J45" s="110"/>
      <c r="K45" s="37"/>
      <c r="L45" s="37"/>
      <c r="M45" s="37"/>
    </row>
    <row r="46" spans="1:13" ht="20.100000000000001" customHeight="1" x14ac:dyDescent="0.25">
      <c r="A46" s="39"/>
      <c r="B46" s="39"/>
      <c r="C46" s="39"/>
      <c r="D46" s="39"/>
      <c r="E46" s="110"/>
      <c r="F46" s="37"/>
      <c r="G46" s="37"/>
      <c r="H46" s="37"/>
      <c r="I46" s="37"/>
      <c r="J46" s="110"/>
      <c r="K46" s="37"/>
      <c r="L46" s="37"/>
      <c r="M46" s="37"/>
    </row>
    <row r="47" spans="1:13" ht="20.100000000000001" customHeight="1" x14ac:dyDescent="0.25">
      <c r="A47" s="39"/>
      <c r="B47" s="39"/>
      <c r="C47" s="39"/>
      <c r="D47" s="39"/>
      <c r="E47" s="110"/>
      <c r="F47" s="37"/>
      <c r="G47" s="37"/>
      <c r="H47" s="37"/>
      <c r="I47" s="37"/>
      <c r="J47" s="110"/>
      <c r="K47" s="37"/>
      <c r="L47" s="37"/>
      <c r="M47" s="37"/>
    </row>
    <row r="48" spans="1:13" ht="15.75" customHeight="1" x14ac:dyDescent="0.25">
      <c r="A48" s="39"/>
      <c r="B48" s="39"/>
      <c r="C48" s="39"/>
      <c r="D48" s="39"/>
      <c r="E48" s="110"/>
      <c r="F48" s="37"/>
      <c r="G48" s="37"/>
      <c r="H48" s="37"/>
      <c r="I48" s="37"/>
      <c r="J48" s="110"/>
      <c r="K48" s="37"/>
      <c r="L48" s="37"/>
      <c r="M48" s="37"/>
    </row>
    <row r="49" spans="1:13" ht="7.5" customHeight="1" x14ac:dyDescent="0.25">
      <c r="A49" s="39"/>
      <c r="B49" s="39"/>
      <c r="C49" s="39"/>
      <c r="D49" s="39"/>
      <c r="E49" s="110"/>
      <c r="F49" s="37"/>
      <c r="G49" s="37"/>
      <c r="H49" s="37"/>
      <c r="I49" s="37"/>
      <c r="J49" s="110"/>
      <c r="K49" s="37"/>
      <c r="L49" s="37"/>
      <c r="M49" s="37"/>
    </row>
    <row r="50" spans="1:13" ht="21.95" customHeight="1" x14ac:dyDescent="0.25">
      <c r="A50" s="60" t="s">
        <v>15</v>
      </c>
      <c r="B50" s="60"/>
      <c r="C50" s="60"/>
      <c r="D50" s="60"/>
      <c r="E50" s="119"/>
      <c r="F50" s="46"/>
      <c r="G50" s="46"/>
      <c r="H50" s="46"/>
      <c r="I50" s="46"/>
      <c r="J50" s="40"/>
      <c r="K50" s="46"/>
      <c r="L50" s="46"/>
      <c r="M50" s="46"/>
    </row>
    <row r="51" spans="1:13" ht="21.75" customHeight="1" x14ac:dyDescent="0.25">
      <c r="A51" s="13" t="s">
        <v>164</v>
      </c>
      <c r="B51" s="39"/>
      <c r="C51" s="39"/>
      <c r="D51" s="39"/>
      <c r="E51" s="110"/>
      <c r="F51" s="37"/>
      <c r="G51" s="37"/>
      <c r="H51" s="37"/>
      <c r="I51" s="37"/>
      <c r="J51" s="37"/>
      <c r="K51" s="37"/>
      <c r="L51" s="37"/>
      <c r="M51" s="37"/>
    </row>
    <row r="52" spans="1:13" ht="21.75" customHeight="1" x14ac:dyDescent="0.25">
      <c r="A52" s="39" t="s">
        <v>220</v>
      </c>
      <c r="B52" s="39"/>
      <c r="C52" s="39"/>
      <c r="D52" s="39"/>
      <c r="E52" s="110"/>
      <c r="F52" s="37"/>
      <c r="G52" s="37"/>
      <c r="H52" s="37"/>
      <c r="I52" s="37"/>
      <c r="J52" s="37"/>
      <c r="K52" s="37"/>
      <c r="L52" s="37"/>
      <c r="M52" s="37"/>
    </row>
    <row r="53" spans="1:13" ht="21.75" customHeight="1" x14ac:dyDescent="0.25">
      <c r="A53" s="45" t="str">
        <f t="shared" ref="A53" si="0">A3</f>
        <v>สำหรับปีสิ้นสุดวันที่ 31 ธันวาคม พ.ศ. 2568</v>
      </c>
      <c r="B53" s="45"/>
      <c r="C53" s="45"/>
      <c r="D53" s="45"/>
      <c r="E53" s="111"/>
      <c r="F53" s="46"/>
      <c r="G53" s="46"/>
      <c r="H53" s="46"/>
      <c r="I53" s="46"/>
      <c r="J53" s="40"/>
      <c r="K53" s="46"/>
      <c r="L53" s="46"/>
      <c r="M53" s="46"/>
    </row>
    <row r="54" spans="1:13" ht="20.100000000000001" customHeight="1" x14ac:dyDescent="0.25">
      <c r="E54" s="110"/>
      <c r="F54" s="37"/>
      <c r="G54" s="37"/>
      <c r="H54" s="37"/>
      <c r="I54" s="37"/>
      <c r="J54" s="37"/>
      <c r="K54" s="37"/>
      <c r="L54" s="37"/>
      <c r="M54" s="37"/>
    </row>
    <row r="55" spans="1:13" ht="20.100000000000001" customHeight="1" x14ac:dyDescent="0.25">
      <c r="E55" s="110"/>
      <c r="F55" s="110"/>
      <c r="G55" s="187" t="s">
        <v>0</v>
      </c>
      <c r="H55" s="187"/>
      <c r="I55" s="187"/>
      <c r="J55" s="37"/>
      <c r="K55" s="187" t="s">
        <v>1</v>
      </c>
      <c r="L55" s="187"/>
      <c r="M55" s="187"/>
    </row>
    <row r="56" spans="1:13" s="120" customFormat="1" ht="20.100000000000001" customHeight="1" x14ac:dyDescent="0.25">
      <c r="E56" s="121"/>
      <c r="F56" s="121"/>
      <c r="G56" s="48"/>
      <c r="H56" s="48"/>
      <c r="I56" s="48" t="s">
        <v>188</v>
      </c>
      <c r="J56" s="37"/>
      <c r="K56" s="48"/>
      <c r="L56" s="48"/>
      <c r="M56" s="48"/>
    </row>
    <row r="57" spans="1:13" ht="20.100000000000001" customHeight="1" x14ac:dyDescent="0.25">
      <c r="E57" s="110"/>
      <c r="F57" s="110"/>
      <c r="G57" s="48" t="s">
        <v>191</v>
      </c>
      <c r="H57" s="48"/>
      <c r="I57" s="48" t="s">
        <v>191</v>
      </c>
      <c r="J57" s="37"/>
      <c r="K57" s="48" t="s">
        <v>191</v>
      </c>
      <c r="L57" s="48"/>
      <c r="M57" s="48" t="s">
        <v>191</v>
      </c>
    </row>
    <row r="58" spans="1:13" ht="20.100000000000001" customHeight="1" x14ac:dyDescent="0.25">
      <c r="E58" s="113"/>
      <c r="F58" s="113"/>
      <c r="G58" s="50" t="s">
        <v>98</v>
      </c>
      <c r="H58" s="50"/>
      <c r="I58" s="50" t="s">
        <v>87</v>
      </c>
      <c r="J58" s="50"/>
      <c r="K58" s="50" t="s">
        <v>98</v>
      </c>
      <c r="L58" s="50"/>
      <c r="M58" s="50" t="s">
        <v>87</v>
      </c>
    </row>
    <row r="59" spans="1:13" ht="20.100000000000001" customHeight="1" x14ac:dyDescent="0.25">
      <c r="E59" s="52" t="s">
        <v>2</v>
      </c>
      <c r="F59" s="50"/>
      <c r="G59" s="53" t="s">
        <v>3</v>
      </c>
      <c r="H59" s="50"/>
      <c r="I59" s="53" t="s">
        <v>3</v>
      </c>
      <c r="J59" s="50"/>
      <c r="K59" s="53" t="s">
        <v>3</v>
      </c>
      <c r="L59" s="50"/>
      <c r="M59" s="53" t="s">
        <v>3</v>
      </c>
    </row>
    <row r="60" spans="1:13" ht="6" customHeight="1" x14ac:dyDescent="0.25">
      <c r="A60" s="122"/>
      <c r="B60" s="122"/>
      <c r="C60" s="122"/>
      <c r="D60" s="122"/>
      <c r="E60" s="123"/>
      <c r="F60" s="37"/>
      <c r="G60" s="36"/>
      <c r="H60" s="37"/>
      <c r="I60" s="36"/>
      <c r="J60" s="37"/>
      <c r="K60" s="36"/>
      <c r="L60" s="37"/>
      <c r="M60" s="36"/>
    </row>
    <row r="61" spans="1:13" ht="20.100000000000001" customHeight="1" x14ac:dyDescent="0.25">
      <c r="A61" s="39" t="s">
        <v>46</v>
      </c>
      <c r="E61" s="110"/>
      <c r="F61" s="37"/>
      <c r="G61" s="36"/>
      <c r="H61" s="37"/>
      <c r="I61" s="36"/>
      <c r="J61" s="110"/>
      <c r="K61" s="36"/>
      <c r="L61" s="37"/>
      <c r="M61" s="36"/>
    </row>
    <row r="62" spans="1:13" ht="20.100000000000001" customHeight="1" x14ac:dyDescent="0.25">
      <c r="B62" s="59" t="s">
        <v>49</v>
      </c>
      <c r="C62" s="59"/>
      <c r="D62" s="59"/>
      <c r="E62" s="110"/>
      <c r="F62" s="37"/>
      <c r="G62" s="36"/>
      <c r="H62" s="37"/>
      <c r="I62" s="36"/>
      <c r="J62" s="110"/>
      <c r="K62" s="36"/>
      <c r="L62" s="37"/>
      <c r="M62" s="36"/>
    </row>
    <row r="63" spans="1:13" ht="20.100000000000001" customHeight="1" x14ac:dyDescent="0.25">
      <c r="B63" s="59"/>
      <c r="C63" s="59" t="s">
        <v>47</v>
      </c>
      <c r="D63" s="59"/>
      <c r="E63" s="110"/>
      <c r="F63" s="115"/>
      <c r="G63" s="116"/>
      <c r="H63" s="115"/>
      <c r="I63" s="116"/>
      <c r="J63" s="115"/>
      <c r="K63" s="116"/>
      <c r="L63" s="115"/>
      <c r="M63" s="36"/>
    </row>
    <row r="64" spans="1:13" ht="20.100000000000001" customHeight="1" x14ac:dyDescent="0.25">
      <c r="B64" s="59"/>
      <c r="C64" s="59" t="s">
        <v>167</v>
      </c>
      <c r="E64" s="114">
        <v>2</v>
      </c>
      <c r="F64" s="37"/>
      <c r="G64" s="58">
        <v>-625932834</v>
      </c>
      <c r="H64" s="37"/>
      <c r="I64" s="58">
        <v>-308051483</v>
      </c>
      <c r="J64" s="110"/>
      <c r="K64" s="58">
        <v>0</v>
      </c>
      <c r="L64" s="37"/>
      <c r="M64" s="58">
        <v>0</v>
      </c>
    </row>
    <row r="65" spans="1:13" ht="6" customHeight="1" x14ac:dyDescent="0.25">
      <c r="E65" s="110"/>
      <c r="F65" s="37"/>
      <c r="G65" s="36"/>
      <c r="H65" s="37"/>
      <c r="I65" s="36"/>
      <c r="J65" s="110"/>
      <c r="K65" s="36"/>
      <c r="L65" s="37"/>
      <c r="M65" s="36"/>
    </row>
    <row r="66" spans="1:13" ht="20.100000000000001" customHeight="1" x14ac:dyDescent="0.25">
      <c r="A66" s="59"/>
      <c r="B66" s="59" t="s">
        <v>50</v>
      </c>
      <c r="C66" s="59"/>
      <c r="D66" s="59"/>
      <c r="E66" s="114"/>
      <c r="F66" s="124"/>
      <c r="G66" s="125"/>
      <c r="H66" s="124"/>
      <c r="I66" s="125"/>
      <c r="J66" s="124"/>
      <c r="K66" s="125"/>
      <c r="L66" s="124"/>
      <c r="M66" s="126"/>
    </row>
    <row r="67" spans="1:13" ht="20.100000000000001" customHeight="1" x14ac:dyDescent="0.25">
      <c r="A67" s="59"/>
      <c r="B67" s="59"/>
      <c r="C67" s="59" t="s">
        <v>48</v>
      </c>
      <c r="D67" s="59"/>
      <c r="E67" s="114"/>
      <c r="F67" s="59"/>
      <c r="G67" s="108">
        <f>SUM(G63:G64)</f>
        <v>-625932834</v>
      </c>
      <c r="H67" s="59"/>
      <c r="I67" s="108">
        <f>SUM(I63:I64)</f>
        <v>-308051483</v>
      </c>
      <c r="J67" s="124"/>
      <c r="K67" s="108">
        <v>0</v>
      </c>
      <c r="L67" s="59"/>
      <c r="M67" s="108">
        <v>0</v>
      </c>
    </row>
    <row r="68" spans="1:13" ht="6" customHeight="1" x14ac:dyDescent="0.25">
      <c r="A68" s="59"/>
      <c r="B68" s="59"/>
      <c r="C68" s="59"/>
      <c r="D68" s="59"/>
      <c r="E68" s="114"/>
      <c r="F68" s="59"/>
      <c r="G68" s="126"/>
      <c r="H68" s="59"/>
      <c r="I68" s="126"/>
      <c r="J68" s="124"/>
      <c r="K68" s="126"/>
      <c r="L68" s="59"/>
      <c r="M68" s="126"/>
    </row>
    <row r="69" spans="1:13" ht="20.100000000000001" customHeight="1" x14ac:dyDescent="0.25">
      <c r="A69" s="127" t="s">
        <v>84</v>
      </c>
      <c r="B69" s="39"/>
      <c r="C69" s="39"/>
      <c r="D69" s="39"/>
      <c r="E69" s="110"/>
      <c r="F69" s="37"/>
      <c r="G69" s="40">
        <f>G67</f>
        <v>-625932834</v>
      </c>
      <c r="H69" s="37"/>
      <c r="I69" s="40">
        <f>I67</f>
        <v>-308051483</v>
      </c>
      <c r="J69" s="110"/>
      <c r="K69" s="40">
        <f>K67</f>
        <v>0</v>
      </c>
      <c r="L69" s="37"/>
      <c r="M69" s="40">
        <f>M67</f>
        <v>0</v>
      </c>
    </row>
    <row r="70" spans="1:13" ht="6" customHeight="1" x14ac:dyDescent="0.25">
      <c r="A70" s="39"/>
      <c r="B70" s="39"/>
      <c r="C70" s="39"/>
      <c r="D70" s="39"/>
      <c r="E70" s="110"/>
      <c r="F70" s="37"/>
      <c r="G70" s="36"/>
      <c r="H70" s="37"/>
      <c r="I70" s="36"/>
      <c r="J70" s="110"/>
      <c r="K70" s="36"/>
      <c r="L70" s="37"/>
      <c r="M70" s="36"/>
    </row>
    <row r="71" spans="1:13" ht="20.100000000000001" customHeight="1" thickBot="1" x14ac:dyDescent="0.3">
      <c r="A71" s="39" t="s">
        <v>68</v>
      </c>
      <c r="B71" s="39"/>
      <c r="C71" s="39"/>
      <c r="D71" s="39"/>
      <c r="E71" s="110"/>
      <c r="F71" s="37"/>
      <c r="G71" s="42">
        <f>SUM(G41,G69)</f>
        <v>-95251755</v>
      </c>
      <c r="H71" s="37"/>
      <c r="I71" s="42">
        <f>SUM(I41,I69)</f>
        <v>-201387736</v>
      </c>
      <c r="J71" s="110"/>
      <c r="K71" s="42">
        <f>SUM(K41,K69)</f>
        <v>19226940</v>
      </c>
      <c r="L71" s="37"/>
      <c r="M71" s="42">
        <f>SUM(M41,M69)</f>
        <v>201624086</v>
      </c>
    </row>
    <row r="72" spans="1:13" ht="18.95" customHeight="1" thickTop="1" x14ac:dyDescent="0.25">
      <c r="A72" s="39"/>
      <c r="B72" s="39"/>
      <c r="C72" s="39"/>
      <c r="D72" s="39"/>
      <c r="E72" s="110"/>
      <c r="F72" s="37"/>
      <c r="G72" s="36"/>
      <c r="H72" s="37"/>
      <c r="I72" s="36"/>
      <c r="J72" s="110"/>
      <c r="K72" s="36"/>
      <c r="L72" s="37"/>
      <c r="M72" s="36"/>
    </row>
    <row r="73" spans="1:13" ht="19.5" customHeight="1" x14ac:dyDescent="0.25">
      <c r="A73" s="39" t="s">
        <v>200</v>
      </c>
      <c r="B73" s="39"/>
      <c r="C73" s="39"/>
      <c r="D73" s="39"/>
      <c r="E73" s="114"/>
      <c r="F73" s="50"/>
      <c r="G73" s="48"/>
      <c r="H73" s="50"/>
      <c r="I73" s="48"/>
      <c r="J73" s="113"/>
      <c r="K73" s="48"/>
      <c r="L73" s="50"/>
      <c r="M73" s="48"/>
    </row>
    <row r="74" spans="1:13" ht="19.5" customHeight="1" x14ac:dyDescent="0.25">
      <c r="B74" s="38" t="s">
        <v>149</v>
      </c>
      <c r="E74" s="114">
        <v>2</v>
      </c>
      <c r="F74" s="37"/>
      <c r="G74" s="37">
        <v>459849951</v>
      </c>
      <c r="H74" s="37"/>
      <c r="I74" s="37">
        <v>75748043</v>
      </c>
      <c r="J74" s="37"/>
      <c r="K74" s="37">
        <v>19226940</v>
      </c>
      <c r="L74" s="37"/>
      <c r="M74" s="37">
        <v>201624086</v>
      </c>
    </row>
    <row r="75" spans="1:13" ht="19.5" customHeight="1" x14ac:dyDescent="0.25">
      <c r="B75" s="38" t="s">
        <v>51</v>
      </c>
      <c r="E75" s="114">
        <v>2</v>
      </c>
      <c r="F75" s="115"/>
      <c r="G75" s="40">
        <v>70831128</v>
      </c>
      <c r="H75" s="115"/>
      <c r="I75" s="40">
        <v>30915704</v>
      </c>
      <c r="J75" s="113"/>
      <c r="K75" s="40">
        <v>0</v>
      </c>
      <c r="L75" s="115"/>
      <c r="M75" s="40">
        <v>0</v>
      </c>
    </row>
    <row r="76" spans="1:13" ht="6" customHeight="1" x14ac:dyDescent="0.25">
      <c r="A76" s="39"/>
      <c r="B76" s="39"/>
      <c r="C76" s="39"/>
      <c r="D76" s="39"/>
      <c r="E76" s="114"/>
      <c r="F76" s="37"/>
      <c r="G76" s="36"/>
      <c r="H76" s="37"/>
      <c r="I76" s="36"/>
      <c r="J76" s="110"/>
      <c r="K76" s="36"/>
      <c r="L76" s="37"/>
      <c r="M76" s="36"/>
    </row>
    <row r="77" spans="1:13" ht="20.100000000000001" customHeight="1" thickBot="1" x14ac:dyDescent="0.3">
      <c r="A77" s="39"/>
      <c r="B77" s="39"/>
      <c r="C77" s="39"/>
      <c r="D77" s="39"/>
      <c r="E77" s="114"/>
      <c r="F77" s="37"/>
      <c r="G77" s="42">
        <f>SUM(G74:G75)</f>
        <v>530681079</v>
      </c>
      <c r="H77" s="37"/>
      <c r="I77" s="42">
        <f>SUM(I74:I75)</f>
        <v>106663747</v>
      </c>
      <c r="J77" s="113"/>
      <c r="K77" s="42">
        <f>SUM(K74:K75)</f>
        <v>19226940</v>
      </c>
      <c r="L77" s="37"/>
      <c r="M77" s="42">
        <f>SUM(M74:M75)</f>
        <v>201624086</v>
      </c>
    </row>
    <row r="78" spans="1:13" ht="20.100000000000001" customHeight="1" thickTop="1" x14ac:dyDescent="0.25">
      <c r="A78" s="128"/>
      <c r="B78" s="128"/>
      <c r="C78" s="128"/>
      <c r="D78" s="128"/>
      <c r="E78" s="114"/>
      <c r="F78" s="50"/>
      <c r="G78" s="48"/>
      <c r="H78" s="50"/>
      <c r="I78" s="48"/>
      <c r="J78" s="37"/>
      <c r="K78" s="36"/>
      <c r="L78" s="37"/>
      <c r="M78" s="36"/>
    </row>
    <row r="79" spans="1:13" ht="20.100000000000001" customHeight="1" x14ac:dyDescent="0.25">
      <c r="A79" s="39" t="s">
        <v>150</v>
      </c>
      <c r="B79" s="39"/>
      <c r="C79" s="39"/>
      <c r="D79" s="39"/>
      <c r="E79" s="114"/>
      <c r="F79" s="37"/>
      <c r="G79" s="36"/>
      <c r="H79" s="37"/>
      <c r="I79" s="36"/>
      <c r="J79" s="37"/>
      <c r="K79" s="36"/>
      <c r="L79" s="37"/>
      <c r="M79" s="36"/>
    </row>
    <row r="80" spans="1:13" ht="20.100000000000001" customHeight="1" x14ac:dyDescent="0.25">
      <c r="B80" s="38" t="s">
        <v>149</v>
      </c>
      <c r="E80" s="114">
        <v>2</v>
      </c>
      <c r="F80" s="37"/>
      <c r="G80" s="36">
        <v>-110580851</v>
      </c>
      <c r="H80" s="37"/>
      <c r="I80" s="36">
        <v>-199018691</v>
      </c>
      <c r="J80" s="37"/>
      <c r="K80" s="36">
        <v>19226940</v>
      </c>
      <c r="L80" s="37"/>
      <c r="M80" s="36">
        <v>201624086</v>
      </c>
    </row>
    <row r="81" spans="1:13" ht="20.100000000000001" customHeight="1" x14ac:dyDescent="0.25">
      <c r="B81" s="38" t="s">
        <v>51</v>
      </c>
      <c r="E81" s="114">
        <v>2</v>
      </c>
      <c r="F81" s="115"/>
      <c r="G81" s="40">
        <v>15329096</v>
      </c>
      <c r="H81" s="115"/>
      <c r="I81" s="40">
        <v>-2369045</v>
      </c>
      <c r="J81" s="113"/>
      <c r="K81" s="40">
        <v>0</v>
      </c>
      <c r="L81" s="115"/>
      <c r="M81" s="40">
        <v>0</v>
      </c>
    </row>
    <row r="82" spans="1:13" ht="6" customHeight="1" x14ac:dyDescent="0.25">
      <c r="A82" s="39"/>
      <c r="B82" s="39"/>
      <c r="C82" s="39"/>
      <c r="D82" s="39"/>
      <c r="E82" s="114"/>
      <c r="F82" s="37"/>
      <c r="G82" s="36"/>
      <c r="H82" s="37"/>
      <c r="I82" s="36"/>
      <c r="J82" s="110"/>
      <c r="K82" s="36"/>
      <c r="L82" s="37"/>
      <c r="M82" s="36"/>
    </row>
    <row r="83" spans="1:13" ht="20.100000000000001" customHeight="1" thickBot="1" x14ac:dyDescent="0.3">
      <c r="A83" s="39"/>
      <c r="B83" s="39"/>
      <c r="C83" s="39"/>
      <c r="D83" s="39"/>
      <c r="E83" s="114"/>
      <c r="F83" s="37"/>
      <c r="G83" s="42">
        <f>SUM(G80:G81)</f>
        <v>-95251755</v>
      </c>
      <c r="H83" s="37"/>
      <c r="I83" s="42">
        <f>SUM(I80:I81)</f>
        <v>-201387736</v>
      </c>
      <c r="J83" s="110"/>
      <c r="K83" s="42">
        <f>SUM(K80:K81)</f>
        <v>19226940</v>
      </c>
      <c r="L83" s="37"/>
      <c r="M83" s="42">
        <f>SUM(M80:M81)</f>
        <v>201624086</v>
      </c>
    </row>
    <row r="84" spans="1:13" ht="20.100000000000001" customHeight="1" thickTop="1" x14ac:dyDescent="0.25">
      <c r="A84" s="128"/>
      <c r="B84" s="128"/>
      <c r="C84" s="128"/>
      <c r="D84" s="128"/>
      <c r="E84" s="114"/>
      <c r="F84" s="50"/>
      <c r="G84" s="48"/>
      <c r="H84" s="50"/>
      <c r="I84" s="48"/>
      <c r="J84" s="113"/>
      <c r="K84" s="48"/>
      <c r="L84" s="50"/>
      <c r="M84" s="48"/>
    </row>
    <row r="85" spans="1:13" ht="20.100000000000001" customHeight="1" x14ac:dyDescent="0.25">
      <c r="A85" s="39" t="s">
        <v>232</v>
      </c>
      <c r="B85" s="39"/>
      <c r="C85" s="39"/>
      <c r="D85" s="39"/>
      <c r="E85" s="114"/>
      <c r="F85" s="37"/>
      <c r="G85" s="36"/>
      <c r="H85" s="37"/>
      <c r="I85" s="36"/>
      <c r="J85" s="110"/>
      <c r="K85" s="36"/>
      <c r="L85" s="37"/>
      <c r="M85" s="36"/>
    </row>
    <row r="86" spans="1:13" ht="20.100000000000001" customHeight="1" thickBot="1" x14ac:dyDescent="0.3">
      <c r="B86" s="38" t="s">
        <v>52</v>
      </c>
      <c r="E86" s="114" t="s">
        <v>231</v>
      </c>
      <c r="F86" s="129"/>
      <c r="G86" s="109">
        <v>0.43</v>
      </c>
      <c r="H86" s="129"/>
      <c r="I86" s="109">
        <f>I74/('7-9'!I136*2)</f>
        <v>7.1064868186509048E-2</v>
      </c>
      <c r="J86" s="130"/>
      <c r="K86" s="109">
        <v>1.8038221221502955E-2</v>
      </c>
      <c r="L86" s="131"/>
      <c r="M86" s="109">
        <f>M74/('7-9'!O136*2)</f>
        <v>0.18915853832442067</v>
      </c>
    </row>
    <row r="87" spans="1:13" ht="20.100000000000001" customHeight="1" thickTop="1" x14ac:dyDescent="0.25">
      <c r="E87" s="114"/>
      <c r="F87" s="50"/>
      <c r="G87" s="132"/>
      <c r="H87" s="50"/>
      <c r="I87" s="132"/>
      <c r="J87" s="113"/>
      <c r="K87" s="132"/>
      <c r="L87" s="50"/>
      <c r="M87" s="132"/>
    </row>
    <row r="88" spans="1:13" ht="20.100000000000001" customHeight="1" x14ac:dyDescent="0.25">
      <c r="E88" s="114"/>
      <c r="F88" s="50"/>
      <c r="G88" s="132"/>
      <c r="H88" s="50"/>
      <c r="I88" s="132"/>
      <c r="J88" s="113"/>
      <c r="K88" s="132"/>
      <c r="L88" s="50"/>
      <c r="M88" s="132"/>
    </row>
    <row r="89" spans="1:13" ht="20.100000000000001" customHeight="1" x14ac:dyDescent="0.25">
      <c r="E89" s="114"/>
      <c r="F89" s="50"/>
      <c r="G89" s="132"/>
      <c r="H89" s="50"/>
      <c r="I89" s="132"/>
      <c r="J89" s="113"/>
      <c r="K89" s="132"/>
      <c r="L89" s="50"/>
      <c r="M89" s="132"/>
    </row>
    <row r="90" spans="1:13" ht="20.100000000000001" customHeight="1" x14ac:dyDescent="0.25">
      <c r="E90" s="114"/>
      <c r="F90" s="50"/>
      <c r="G90" s="132"/>
      <c r="H90" s="50"/>
      <c r="I90" s="132"/>
      <c r="J90" s="113"/>
      <c r="K90" s="132"/>
      <c r="L90" s="50"/>
      <c r="M90" s="132"/>
    </row>
    <row r="91" spans="1:13" ht="20.100000000000001" customHeight="1" x14ac:dyDescent="0.25">
      <c r="E91" s="114"/>
      <c r="F91" s="50"/>
      <c r="G91" s="132"/>
      <c r="H91" s="50"/>
      <c r="I91" s="132"/>
      <c r="J91" s="113"/>
      <c r="K91" s="132"/>
      <c r="L91" s="50"/>
      <c r="M91" s="132"/>
    </row>
    <row r="92" spans="1:13" ht="20.100000000000001" customHeight="1" x14ac:dyDescent="0.25">
      <c r="E92" s="114"/>
      <c r="F92" s="50"/>
      <c r="G92" s="132"/>
      <c r="H92" s="50"/>
      <c r="I92" s="132"/>
      <c r="J92" s="113"/>
      <c r="K92" s="132"/>
      <c r="L92" s="50"/>
      <c r="M92" s="132"/>
    </row>
    <row r="93" spans="1:13" ht="20.100000000000001" customHeight="1" x14ac:dyDescent="0.25">
      <c r="E93" s="114"/>
      <c r="F93" s="50"/>
      <c r="G93" s="132"/>
      <c r="H93" s="50"/>
      <c r="I93" s="132"/>
      <c r="J93" s="113"/>
      <c r="K93" s="132"/>
      <c r="L93" s="50"/>
      <c r="M93" s="132"/>
    </row>
    <row r="94" spans="1:13" ht="20.100000000000001" customHeight="1" x14ac:dyDescent="0.25">
      <c r="E94" s="114"/>
      <c r="F94" s="50"/>
      <c r="G94" s="132"/>
      <c r="H94" s="50"/>
      <c r="I94" s="132"/>
      <c r="J94" s="113"/>
      <c r="K94" s="132"/>
      <c r="L94" s="50"/>
      <c r="M94" s="132"/>
    </row>
    <row r="95" spans="1:13" ht="20.100000000000001" customHeight="1" x14ac:dyDescent="0.25">
      <c r="E95" s="114"/>
      <c r="F95" s="50"/>
      <c r="G95" s="132"/>
      <c r="H95" s="50"/>
      <c r="I95" s="132"/>
      <c r="J95" s="113"/>
      <c r="K95" s="132"/>
      <c r="L95" s="50"/>
      <c r="M95" s="132"/>
    </row>
    <row r="96" spans="1:13" ht="20.100000000000001" customHeight="1" x14ac:dyDescent="0.25">
      <c r="E96" s="114"/>
      <c r="F96" s="50"/>
      <c r="G96" s="132"/>
      <c r="H96" s="50"/>
      <c r="I96" s="132"/>
      <c r="J96" s="113"/>
      <c r="K96" s="132"/>
      <c r="L96" s="50"/>
      <c r="M96" s="132"/>
    </row>
    <row r="97" spans="1:13" ht="14.25" customHeight="1" x14ac:dyDescent="0.25">
      <c r="E97" s="114"/>
      <c r="F97" s="50"/>
      <c r="G97" s="132"/>
      <c r="H97" s="50"/>
      <c r="I97" s="132"/>
      <c r="J97" s="113"/>
      <c r="K97" s="132"/>
      <c r="L97" s="50"/>
      <c r="M97" s="132"/>
    </row>
    <row r="98" spans="1:13" ht="8.25" customHeight="1" x14ac:dyDescent="0.25">
      <c r="E98" s="114"/>
      <c r="F98" s="50"/>
      <c r="G98" s="132"/>
      <c r="H98" s="50"/>
      <c r="I98" s="132"/>
      <c r="J98" s="113"/>
      <c r="K98" s="132"/>
      <c r="L98" s="50"/>
      <c r="M98" s="132"/>
    </row>
    <row r="99" spans="1:13" ht="21.95" customHeight="1" x14ac:dyDescent="0.25">
      <c r="A99" s="60" t="s">
        <v>15</v>
      </c>
      <c r="B99" s="60"/>
      <c r="C99" s="60"/>
      <c r="D99" s="60"/>
      <c r="E99" s="119"/>
      <c r="F99" s="46"/>
      <c r="G99" s="46"/>
      <c r="H99" s="46"/>
      <c r="I99" s="46"/>
      <c r="J99" s="40"/>
      <c r="K99" s="46"/>
      <c r="L99" s="46"/>
      <c r="M99" s="46"/>
    </row>
  </sheetData>
  <mergeCells count="4">
    <mergeCell ref="K5:M5"/>
    <mergeCell ref="G55:I55"/>
    <mergeCell ref="K55:M55"/>
    <mergeCell ref="G5:I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805D-6B00-4AEF-89DD-9D38208948AE}">
  <dimension ref="A1:AH50"/>
  <sheetViews>
    <sheetView topLeftCell="A19" zoomScale="97" zoomScaleNormal="97" zoomScaleSheetLayoutView="110" workbookViewId="0">
      <selection activeCell="AB38" sqref="AB38"/>
    </sheetView>
  </sheetViews>
  <sheetFormatPr defaultColWidth="7.5703125" defaultRowHeight="21.75" customHeight="1" x14ac:dyDescent="0.25"/>
  <cols>
    <col min="1" max="2" width="1.5703125" style="176" customWidth="1"/>
    <col min="3" max="3" width="43.5703125" style="176" customWidth="1"/>
    <col min="4" max="4" width="7.5703125" style="177" customWidth="1"/>
    <col min="5" max="5" width="0.5703125" style="176" customWidth="1"/>
    <col min="6" max="6" width="10.42578125" style="176" customWidth="1"/>
    <col min="7" max="7" width="0.5703125" style="176" customWidth="1"/>
    <col min="8" max="8" width="11.5703125" style="176" customWidth="1"/>
    <col min="9" max="9" width="0.5703125" style="176" customWidth="1"/>
    <col min="10" max="10" width="15.7109375" style="176" customWidth="1"/>
    <col min="11" max="11" width="0.5703125" style="176" customWidth="1"/>
    <col min="12" max="12" width="13" style="176" customWidth="1"/>
    <col min="13" max="13" width="0.5703125" style="176" customWidth="1"/>
    <col min="14" max="14" width="14.42578125" style="176" customWidth="1"/>
    <col min="15" max="15" width="0.5703125" style="176" customWidth="1"/>
    <col min="16" max="16" width="12.140625" style="176" customWidth="1"/>
    <col min="17" max="17" width="0.5703125" style="176" customWidth="1"/>
    <col min="18" max="18" width="11.7109375" style="176" customWidth="1"/>
    <col min="19" max="19" width="0.5703125" style="176" customWidth="1"/>
    <col min="20" max="20" width="12.42578125" style="176" customWidth="1"/>
    <col min="21" max="21" width="0.5703125" style="176" customWidth="1"/>
    <col min="22" max="22" width="18.85546875" style="176" customWidth="1"/>
    <col min="23" max="23" width="0.5703125" style="176" customWidth="1"/>
    <col min="24" max="24" width="12" style="176" customWidth="1"/>
    <col min="25" max="25" width="0.5703125" style="176" customWidth="1"/>
    <col min="26" max="26" width="11.42578125" style="176" customWidth="1"/>
    <col min="27" max="27" width="0.5703125" style="176" customWidth="1"/>
    <col min="28" max="28" width="11.28515625" style="176" customWidth="1"/>
    <col min="29" max="29" width="0.5703125" style="176" customWidth="1"/>
    <col min="30" max="30" width="11.7109375" style="176" customWidth="1"/>
    <col min="31" max="16384" width="7.5703125" style="176"/>
  </cols>
  <sheetData>
    <row r="1" spans="1:30" s="139" customFormat="1" ht="21.75" customHeight="1" x14ac:dyDescent="0.25">
      <c r="A1" s="133" t="s">
        <v>164</v>
      </c>
      <c r="B1" s="134"/>
      <c r="C1" s="134"/>
      <c r="D1" s="135"/>
      <c r="E1" s="136"/>
      <c r="F1" s="137"/>
      <c r="G1" s="138"/>
      <c r="H1" s="137"/>
      <c r="I1" s="138"/>
      <c r="J1" s="138"/>
      <c r="K1" s="138"/>
      <c r="L1" s="138"/>
      <c r="M1" s="138"/>
      <c r="N1" s="138"/>
      <c r="O1" s="138"/>
      <c r="P1" s="138"/>
      <c r="Q1" s="138"/>
      <c r="R1" s="137"/>
      <c r="S1" s="138"/>
      <c r="T1" s="137"/>
      <c r="U1" s="138"/>
      <c r="V1" s="137"/>
      <c r="W1" s="138"/>
      <c r="X1" s="137"/>
      <c r="Y1" s="138"/>
      <c r="Z1" s="137"/>
      <c r="AA1" s="138"/>
      <c r="AB1" s="137"/>
      <c r="AC1" s="138"/>
      <c r="AD1" s="137"/>
    </row>
    <row r="2" spans="1:30" s="139" customFormat="1" ht="21.75" customHeight="1" x14ac:dyDescent="0.25">
      <c r="A2" s="134" t="s">
        <v>93</v>
      </c>
      <c r="B2" s="134"/>
      <c r="C2" s="134"/>
      <c r="D2" s="135"/>
      <c r="E2" s="136"/>
      <c r="F2" s="137"/>
      <c r="G2" s="138"/>
      <c r="H2" s="137"/>
      <c r="I2" s="138"/>
      <c r="J2" s="138"/>
      <c r="K2" s="138"/>
      <c r="L2" s="138"/>
      <c r="M2" s="138"/>
      <c r="N2" s="138"/>
      <c r="O2" s="138"/>
      <c r="P2" s="138"/>
      <c r="Q2" s="138"/>
      <c r="R2" s="137"/>
      <c r="S2" s="138"/>
      <c r="T2" s="137"/>
      <c r="U2" s="138"/>
      <c r="V2" s="137"/>
      <c r="W2" s="138"/>
      <c r="X2" s="137"/>
      <c r="Y2" s="138"/>
      <c r="Z2" s="137"/>
      <c r="AA2" s="138"/>
      <c r="AB2" s="137"/>
      <c r="AC2" s="138"/>
      <c r="AD2" s="137"/>
    </row>
    <row r="3" spans="1:30" s="139" customFormat="1" ht="21.75" customHeight="1" x14ac:dyDescent="0.25">
      <c r="A3" s="45" t="s">
        <v>99</v>
      </c>
      <c r="B3" s="140"/>
      <c r="C3" s="140"/>
      <c r="D3" s="141"/>
      <c r="E3" s="142"/>
      <c r="F3" s="143"/>
      <c r="G3" s="144"/>
      <c r="H3" s="143"/>
      <c r="I3" s="144"/>
      <c r="J3" s="144"/>
      <c r="K3" s="144"/>
      <c r="L3" s="144"/>
      <c r="M3" s="144"/>
      <c r="N3" s="144"/>
      <c r="O3" s="144"/>
      <c r="P3" s="144"/>
      <c r="Q3" s="144"/>
      <c r="R3" s="143"/>
      <c r="S3" s="144"/>
      <c r="T3" s="143"/>
      <c r="U3" s="144"/>
      <c r="V3" s="143"/>
      <c r="W3" s="144"/>
      <c r="X3" s="143"/>
      <c r="Y3" s="144"/>
      <c r="Z3" s="143"/>
      <c r="AA3" s="144"/>
      <c r="AB3" s="143"/>
      <c r="AC3" s="145"/>
      <c r="AD3" s="143"/>
    </row>
    <row r="4" spans="1:30" s="139" customFormat="1" ht="19.149999999999999" customHeight="1" x14ac:dyDescent="0.25">
      <c r="A4" s="146"/>
      <c r="B4" s="146"/>
      <c r="C4" s="146"/>
      <c r="D4" s="147"/>
      <c r="E4" s="148"/>
      <c r="F4" s="149"/>
      <c r="G4" s="150"/>
      <c r="H4" s="149"/>
      <c r="I4" s="150"/>
      <c r="J4" s="150"/>
      <c r="K4" s="150"/>
      <c r="L4" s="150"/>
      <c r="M4" s="150"/>
      <c r="N4" s="150"/>
      <c r="O4" s="150"/>
      <c r="P4" s="150"/>
      <c r="Q4" s="150"/>
      <c r="R4" s="149"/>
      <c r="S4" s="150"/>
      <c r="T4" s="149"/>
      <c r="U4" s="150"/>
      <c r="V4" s="149"/>
      <c r="W4" s="150"/>
      <c r="X4" s="149"/>
      <c r="Y4" s="150"/>
      <c r="Z4" s="149"/>
      <c r="AA4" s="150"/>
      <c r="AB4" s="149"/>
      <c r="AC4" s="150"/>
      <c r="AD4" s="149"/>
    </row>
    <row r="5" spans="1:30" s="154" customFormat="1" ht="20.100000000000001" customHeight="1" x14ac:dyDescent="0.25">
      <c r="A5" s="151"/>
      <c r="B5" s="151"/>
      <c r="C5" s="151"/>
      <c r="D5" s="152"/>
      <c r="E5" s="153"/>
      <c r="F5" s="189" t="s">
        <v>0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</row>
    <row r="6" spans="1:30" s="154" customFormat="1" ht="20.100000000000001" customHeight="1" x14ac:dyDescent="0.25">
      <c r="A6" s="151"/>
      <c r="B6" s="146"/>
      <c r="C6" s="151"/>
      <c r="D6" s="152"/>
      <c r="E6" s="153"/>
      <c r="F6" s="190" t="s">
        <v>149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50"/>
      <c r="AB6" s="149"/>
      <c r="AC6" s="150"/>
      <c r="AD6" s="149"/>
    </row>
    <row r="7" spans="1:30" s="154" customFormat="1" ht="20.100000000000001" customHeight="1" x14ac:dyDescent="0.25">
      <c r="A7" s="151"/>
      <c r="B7" s="151"/>
      <c r="C7" s="151"/>
      <c r="D7" s="152"/>
      <c r="E7" s="153"/>
      <c r="F7" s="155"/>
      <c r="G7" s="156"/>
      <c r="H7" s="155"/>
      <c r="I7" s="156"/>
      <c r="J7" s="156"/>
      <c r="K7" s="156"/>
      <c r="L7" s="156"/>
      <c r="M7" s="156"/>
      <c r="N7" s="156"/>
      <c r="O7" s="156"/>
      <c r="P7" s="156"/>
      <c r="Q7" s="156"/>
      <c r="R7" s="149"/>
      <c r="T7" s="149"/>
      <c r="U7" s="148"/>
      <c r="V7" s="191" t="s">
        <v>33</v>
      </c>
      <c r="W7" s="191"/>
      <c r="X7" s="191"/>
      <c r="Y7" s="148"/>
      <c r="Z7" s="149"/>
      <c r="AA7" s="148"/>
      <c r="AB7" s="149"/>
      <c r="AC7" s="148"/>
      <c r="AD7" s="155"/>
    </row>
    <row r="8" spans="1:30" s="154" customFormat="1" ht="20.100000000000001" customHeight="1" x14ac:dyDescent="0.25">
      <c r="A8" s="151"/>
      <c r="B8" s="151"/>
      <c r="C8" s="151"/>
      <c r="D8" s="152"/>
      <c r="E8" s="153"/>
      <c r="F8" s="149"/>
      <c r="G8" s="150"/>
      <c r="H8" s="155"/>
      <c r="I8" s="150"/>
      <c r="J8" s="192" t="s">
        <v>114</v>
      </c>
      <c r="K8" s="192"/>
      <c r="L8" s="192"/>
      <c r="M8" s="192"/>
      <c r="N8" s="192"/>
      <c r="O8" s="192"/>
      <c r="P8" s="192"/>
      <c r="Q8" s="148"/>
      <c r="R8" s="188" t="s">
        <v>30</v>
      </c>
      <c r="S8" s="188"/>
      <c r="T8" s="188"/>
      <c r="U8" s="150"/>
      <c r="V8" s="157" t="s">
        <v>46</v>
      </c>
      <c r="W8" s="158"/>
      <c r="X8" s="149"/>
      <c r="Y8" s="150"/>
      <c r="Z8" s="149"/>
      <c r="AA8" s="150"/>
      <c r="AB8" s="149"/>
      <c r="AC8" s="150"/>
      <c r="AD8" s="149"/>
    </row>
    <row r="9" spans="1:30" s="154" customFormat="1" ht="20.100000000000001" customHeight="1" x14ac:dyDescent="0.25">
      <c r="A9" s="151"/>
      <c r="B9" s="151"/>
      <c r="C9" s="151"/>
      <c r="D9" s="152"/>
      <c r="E9" s="153"/>
      <c r="F9" s="149"/>
      <c r="G9" s="150"/>
      <c r="H9" s="155"/>
      <c r="I9" s="150"/>
      <c r="J9" s="155" t="s">
        <v>56</v>
      </c>
      <c r="N9" s="155" t="s">
        <v>134</v>
      </c>
      <c r="O9" s="155"/>
      <c r="U9" s="156"/>
      <c r="V9" s="155"/>
      <c r="W9" s="156"/>
      <c r="X9" s="155" t="s">
        <v>205</v>
      </c>
      <c r="Y9" s="150"/>
      <c r="Z9" s="155" t="s">
        <v>205</v>
      </c>
      <c r="AA9" s="150"/>
      <c r="AB9" s="149"/>
      <c r="AC9" s="150"/>
      <c r="AD9" s="149"/>
    </row>
    <row r="10" spans="1:30" s="154" customFormat="1" ht="20.100000000000001" customHeight="1" x14ac:dyDescent="0.25">
      <c r="A10" s="151"/>
      <c r="B10" s="151"/>
      <c r="C10" s="151"/>
      <c r="D10" s="152"/>
      <c r="E10" s="153"/>
      <c r="F10" s="155"/>
      <c r="G10" s="156"/>
      <c r="I10" s="156"/>
      <c r="J10" s="155" t="s">
        <v>135</v>
      </c>
      <c r="K10" s="156"/>
      <c r="L10" s="155" t="s">
        <v>134</v>
      </c>
      <c r="M10" s="156"/>
      <c r="N10" s="155" t="s">
        <v>136</v>
      </c>
      <c r="O10" s="155"/>
      <c r="Q10" s="156"/>
      <c r="R10" s="155" t="s">
        <v>53</v>
      </c>
      <c r="S10" s="148"/>
      <c r="T10" s="149"/>
      <c r="U10" s="156"/>
      <c r="V10" s="155"/>
      <c r="W10" s="156"/>
      <c r="X10" s="155" t="s">
        <v>257</v>
      </c>
      <c r="Y10" s="148"/>
      <c r="Z10" s="155" t="s">
        <v>254</v>
      </c>
      <c r="AA10" s="148"/>
      <c r="AB10" s="155" t="s">
        <v>255</v>
      </c>
      <c r="AC10" s="148"/>
      <c r="AD10" s="155"/>
    </row>
    <row r="11" spans="1:30" s="154" customFormat="1" ht="20.100000000000001" customHeight="1" x14ac:dyDescent="0.25">
      <c r="A11" s="151"/>
      <c r="B11" s="151"/>
      <c r="C11" s="151"/>
      <c r="D11" s="152"/>
      <c r="E11" s="153"/>
      <c r="F11" s="155" t="s">
        <v>132</v>
      </c>
      <c r="G11" s="156"/>
      <c r="H11" s="155" t="s">
        <v>55</v>
      </c>
      <c r="I11" s="156"/>
      <c r="J11" s="155" t="s">
        <v>130</v>
      </c>
      <c r="K11" s="156"/>
      <c r="L11" s="155" t="s">
        <v>129</v>
      </c>
      <c r="M11" s="156"/>
      <c r="N11" s="155" t="s">
        <v>133</v>
      </c>
      <c r="O11" s="155"/>
      <c r="P11" s="155" t="s">
        <v>205</v>
      </c>
      <c r="Q11" s="156"/>
      <c r="R11" s="159" t="s">
        <v>57</v>
      </c>
      <c r="S11" s="156"/>
      <c r="T11" s="155"/>
      <c r="U11" s="156"/>
      <c r="V11" s="155" t="s">
        <v>58</v>
      </c>
      <c r="W11" s="156"/>
      <c r="X11" s="155" t="s">
        <v>127</v>
      </c>
      <c r="Y11" s="156"/>
      <c r="Z11" s="155" t="s">
        <v>59</v>
      </c>
      <c r="AA11" s="156"/>
      <c r="AB11" s="155" t="s">
        <v>256</v>
      </c>
      <c r="AC11" s="156"/>
      <c r="AD11" s="155" t="s">
        <v>60</v>
      </c>
    </row>
    <row r="12" spans="1:30" s="154" customFormat="1" ht="20.100000000000001" customHeight="1" x14ac:dyDescent="0.25">
      <c r="A12" s="151"/>
      <c r="B12" s="151"/>
      <c r="C12" s="151"/>
      <c r="D12" s="152"/>
      <c r="E12" s="153"/>
      <c r="F12" s="155" t="s">
        <v>126</v>
      </c>
      <c r="G12" s="156"/>
      <c r="H12" s="155" t="s">
        <v>62</v>
      </c>
      <c r="I12" s="156"/>
      <c r="J12" s="155" t="s">
        <v>64</v>
      </c>
      <c r="K12" s="156"/>
      <c r="L12" s="155" t="s">
        <v>125</v>
      </c>
      <c r="M12" s="156"/>
      <c r="N12" s="155" t="s">
        <v>128</v>
      </c>
      <c r="O12" s="155"/>
      <c r="P12" s="155" t="s">
        <v>114</v>
      </c>
      <c r="Q12" s="156"/>
      <c r="R12" s="155" t="s">
        <v>63</v>
      </c>
      <c r="S12" s="156"/>
      <c r="T12" s="155" t="s">
        <v>32</v>
      </c>
      <c r="U12" s="156"/>
      <c r="V12" s="155" t="s">
        <v>168</v>
      </c>
      <c r="W12" s="156"/>
      <c r="X12" s="155" t="s">
        <v>124</v>
      </c>
      <c r="Y12" s="156"/>
      <c r="Z12" s="155" t="s">
        <v>151</v>
      </c>
      <c r="AA12" s="156"/>
      <c r="AB12" s="155" t="s">
        <v>65</v>
      </c>
      <c r="AC12" s="156"/>
      <c r="AD12" s="155" t="s">
        <v>66</v>
      </c>
    </row>
    <row r="13" spans="1:30" s="154" customFormat="1" ht="20.100000000000001" customHeight="1" x14ac:dyDescent="0.25">
      <c r="A13" s="151"/>
      <c r="B13" s="151"/>
      <c r="C13" s="151"/>
      <c r="D13" s="160" t="s">
        <v>2</v>
      </c>
      <c r="E13" s="148"/>
      <c r="F13" s="161" t="s">
        <v>3</v>
      </c>
      <c r="G13" s="156"/>
      <c r="H13" s="161" t="s">
        <v>3</v>
      </c>
      <c r="I13" s="156"/>
      <c r="J13" s="161" t="s">
        <v>3</v>
      </c>
      <c r="K13" s="156"/>
      <c r="L13" s="161" t="s">
        <v>3</v>
      </c>
      <c r="M13" s="156"/>
      <c r="N13" s="161" t="s">
        <v>3</v>
      </c>
      <c r="O13" s="155"/>
      <c r="P13" s="161" t="s">
        <v>3</v>
      </c>
      <c r="Q13" s="156"/>
      <c r="R13" s="161" t="s">
        <v>3</v>
      </c>
      <c r="S13" s="156"/>
      <c r="T13" s="161" t="s">
        <v>3</v>
      </c>
      <c r="U13" s="156"/>
      <c r="V13" s="161" t="s">
        <v>3</v>
      </c>
      <c r="W13" s="156"/>
      <c r="X13" s="161" t="s">
        <v>3</v>
      </c>
      <c r="Y13" s="156"/>
      <c r="Z13" s="161" t="s">
        <v>3</v>
      </c>
      <c r="AA13" s="156"/>
      <c r="AB13" s="161" t="s">
        <v>3</v>
      </c>
      <c r="AC13" s="156"/>
      <c r="AD13" s="161" t="s">
        <v>3</v>
      </c>
    </row>
    <row r="14" spans="1:30" s="154" customFormat="1" ht="5.0999999999999996" customHeight="1" x14ac:dyDescent="0.25">
      <c r="A14" s="146"/>
      <c r="B14" s="151"/>
      <c r="C14" s="151"/>
      <c r="D14" s="147"/>
      <c r="E14" s="148"/>
      <c r="F14" s="162"/>
      <c r="H14" s="162"/>
      <c r="R14" s="162"/>
      <c r="T14" s="162"/>
      <c r="V14" s="162"/>
      <c r="X14" s="162"/>
      <c r="Z14" s="162"/>
      <c r="AB14" s="162"/>
      <c r="AD14" s="162"/>
    </row>
    <row r="15" spans="1:30" s="154" customFormat="1" ht="20.100000000000001" customHeight="1" x14ac:dyDescent="0.25">
      <c r="A15" s="146" t="s">
        <v>189</v>
      </c>
      <c r="B15" s="146"/>
      <c r="C15" s="151"/>
      <c r="D15" s="152"/>
      <c r="E15" s="153"/>
      <c r="F15" s="149">
        <v>467500000</v>
      </c>
      <c r="G15" s="150"/>
      <c r="H15" s="149">
        <v>1117734742</v>
      </c>
      <c r="I15" s="150"/>
      <c r="J15" s="149">
        <v>535273226</v>
      </c>
      <c r="K15" s="150"/>
      <c r="L15" s="149">
        <v>22442281</v>
      </c>
      <c r="M15" s="150"/>
      <c r="N15" s="149">
        <v>846330720</v>
      </c>
      <c r="O15" s="150"/>
      <c r="P15" s="149">
        <f>SUM(J15:N15)</f>
        <v>1404046227</v>
      </c>
      <c r="Q15" s="150"/>
      <c r="R15" s="149">
        <v>46750000</v>
      </c>
      <c r="S15" s="150"/>
      <c r="T15" s="149">
        <v>2575151936</v>
      </c>
      <c r="U15" s="150"/>
      <c r="V15" s="149">
        <v>-335265488</v>
      </c>
      <c r="W15" s="150"/>
      <c r="X15" s="149">
        <f>SUM(V15)</f>
        <v>-335265488</v>
      </c>
      <c r="Y15" s="150"/>
      <c r="Z15" s="149">
        <f>SUM(F15:H15,X15,P15,R15,T15)</f>
        <v>5275917417</v>
      </c>
      <c r="AA15" s="150"/>
      <c r="AB15" s="149">
        <v>815540139</v>
      </c>
      <c r="AC15" s="150"/>
      <c r="AD15" s="149">
        <f>SUM(AB15,Z15)</f>
        <v>6091457556</v>
      </c>
    </row>
    <row r="16" spans="1:30" s="164" customFormat="1" ht="20.100000000000001" customHeight="1" x14ac:dyDescent="0.25">
      <c r="A16" s="163" t="s">
        <v>204</v>
      </c>
      <c r="C16" s="163"/>
      <c r="D16" s="165">
        <v>2</v>
      </c>
      <c r="E16" s="166"/>
      <c r="F16" s="167">
        <v>0</v>
      </c>
      <c r="G16" s="168"/>
      <c r="H16" s="167">
        <v>0</v>
      </c>
      <c r="I16" s="168"/>
      <c r="J16" s="167">
        <v>0</v>
      </c>
      <c r="K16" s="167"/>
      <c r="L16" s="167">
        <v>0</v>
      </c>
      <c r="M16" s="167"/>
      <c r="N16" s="167">
        <v>0</v>
      </c>
      <c r="O16" s="167"/>
      <c r="P16" s="169">
        <v>0</v>
      </c>
      <c r="Q16" s="167"/>
      <c r="R16" s="167">
        <v>0</v>
      </c>
      <c r="S16" s="168"/>
      <c r="T16" s="167">
        <v>24314985</v>
      </c>
      <c r="U16" s="168"/>
      <c r="V16" s="167">
        <v>-1273604</v>
      </c>
      <c r="W16" s="168"/>
      <c r="X16" s="167">
        <f>V16</f>
        <v>-1273604</v>
      </c>
      <c r="Y16" s="150"/>
      <c r="Z16" s="167">
        <f>SUM(F16:H16,X16,P16,R16,T16)</f>
        <v>23041381</v>
      </c>
      <c r="AA16" s="168"/>
      <c r="AB16" s="167">
        <v>1601807</v>
      </c>
      <c r="AC16" s="150"/>
      <c r="AD16" s="167">
        <f>SUM(AB16,Z16)</f>
        <v>24643188</v>
      </c>
    </row>
    <row r="17" spans="1:34" s="154" customFormat="1" ht="5.0999999999999996" customHeight="1" x14ac:dyDescent="0.25">
      <c r="A17" s="146"/>
      <c r="B17" s="163"/>
      <c r="C17" s="151"/>
      <c r="D17" s="152"/>
      <c r="E17" s="153"/>
      <c r="F17" s="149"/>
      <c r="G17" s="150"/>
      <c r="H17" s="149"/>
      <c r="I17" s="150"/>
      <c r="J17" s="150"/>
      <c r="K17" s="150"/>
      <c r="L17" s="150"/>
      <c r="M17" s="150"/>
      <c r="N17" s="150"/>
      <c r="O17" s="150"/>
      <c r="P17" s="150"/>
      <c r="Q17" s="150"/>
      <c r="R17" s="149"/>
      <c r="S17" s="150"/>
      <c r="T17" s="149"/>
      <c r="U17" s="150"/>
      <c r="V17" s="149"/>
      <c r="W17" s="150"/>
      <c r="X17" s="149"/>
      <c r="Y17" s="150"/>
      <c r="Z17" s="149"/>
      <c r="AA17" s="150"/>
      <c r="AB17" s="149"/>
      <c r="AC17" s="150"/>
      <c r="AD17" s="149"/>
    </row>
    <row r="18" spans="1:34" s="154" customFormat="1" ht="20.100000000000001" customHeight="1" x14ac:dyDescent="0.25">
      <c r="A18" s="146" t="s">
        <v>190</v>
      </c>
      <c r="B18" s="146"/>
      <c r="C18" s="151"/>
      <c r="D18" s="152"/>
      <c r="E18" s="153"/>
      <c r="F18" s="149">
        <v>467500000</v>
      </c>
      <c r="G18" s="150"/>
      <c r="H18" s="149">
        <v>1117734742</v>
      </c>
      <c r="I18" s="150"/>
      <c r="J18" s="149">
        <v>535273226</v>
      </c>
      <c r="K18" s="150"/>
      <c r="L18" s="149">
        <v>22442281</v>
      </c>
      <c r="M18" s="150"/>
      <c r="N18" s="149">
        <v>846330720</v>
      </c>
      <c r="O18" s="150"/>
      <c r="P18" s="149">
        <f>SUM(J18:N18)</f>
        <v>1404046227</v>
      </c>
      <c r="Q18" s="150"/>
      <c r="R18" s="149">
        <v>46750000</v>
      </c>
      <c r="S18" s="150"/>
      <c r="T18" s="149">
        <f>SUM(T15:T16)</f>
        <v>2599466921</v>
      </c>
      <c r="U18" s="150"/>
      <c r="V18" s="149">
        <f>SUM(V15:V16)</f>
        <v>-336539092</v>
      </c>
      <c r="W18" s="150"/>
      <c r="X18" s="149">
        <f>SUM(X15:X16)</f>
        <v>-336539092</v>
      </c>
      <c r="Y18" s="150"/>
      <c r="Z18" s="149">
        <f>SUM(Z15:Z16)</f>
        <v>5298958798</v>
      </c>
      <c r="AA18" s="150"/>
      <c r="AB18" s="149">
        <f>SUM(AB15:AB16)</f>
        <v>817141946</v>
      </c>
      <c r="AC18" s="149"/>
      <c r="AD18" s="149">
        <f>AD15+AD16</f>
        <v>6116100744</v>
      </c>
    </row>
    <row r="19" spans="1:34" s="154" customFormat="1" ht="20.100000000000001" customHeight="1" x14ac:dyDescent="0.25">
      <c r="A19" s="146"/>
      <c r="B19" s="146"/>
      <c r="C19" s="151"/>
      <c r="D19" s="152"/>
      <c r="E19" s="153"/>
      <c r="F19" s="149"/>
      <c r="G19" s="150"/>
      <c r="H19" s="149"/>
      <c r="I19" s="150"/>
      <c r="J19" s="150"/>
      <c r="K19" s="150"/>
      <c r="L19" s="150"/>
      <c r="M19" s="150"/>
      <c r="N19" s="150"/>
      <c r="O19" s="150"/>
      <c r="P19" s="150"/>
      <c r="Q19" s="150"/>
      <c r="R19" s="149"/>
      <c r="S19" s="150"/>
      <c r="T19" s="149"/>
      <c r="U19" s="150"/>
      <c r="V19" s="149"/>
      <c r="W19" s="150"/>
      <c r="X19" s="149"/>
      <c r="Y19" s="150"/>
      <c r="Z19" s="149"/>
      <c r="AA19" s="150"/>
      <c r="AB19" s="149"/>
      <c r="AC19" s="150"/>
      <c r="AD19" s="149"/>
    </row>
    <row r="20" spans="1:34" s="154" customFormat="1" ht="20.100000000000001" customHeight="1" x14ac:dyDescent="0.35">
      <c r="A20" s="170" t="s">
        <v>153</v>
      </c>
      <c r="B20" s="151"/>
      <c r="C20" s="151"/>
      <c r="D20" s="152"/>
      <c r="E20" s="153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71"/>
      <c r="T20" s="149"/>
      <c r="U20" s="172"/>
      <c r="V20" s="149"/>
      <c r="W20" s="173"/>
      <c r="X20" s="149"/>
      <c r="Y20" s="173"/>
      <c r="Z20" s="149"/>
      <c r="AA20" s="173"/>
      <c r="AB20" s="149"/>
      <c r="AC20" s="173"/>
      <c r="AD20" s="149"/>
      <c r="AE20" s="164"/>
      <c r="AF20" s="164"/>
      <c r="AG20" s="164"/>
      <c r="AH20" s="164"/>
    </row>
    <row r="21" spans="1:34" s="154" customFormat="1" ht="20.100000000000001" customHeight="1" x14ac:dyDescent="0.25">
      <c r="A21" s="163" t="s">
        <v>152</v>
      </c>
      <c r="B21" s="151"/>
      <c r="C21" s="151"/>
      <c r="D21" s="152"/>
      <c r="E21" s="153"/>
      <c r="F21" s="149">
        <v>0</v>
      </c>
      <c r="G21" s="149"/>
      <c r="H21" s="149">
        <v>0</v>
      </c>
      <c r="I21" s="149"/>
      <c r="J21" s="149">
        <v>0</v>
      </c>
      <c r="K21" s="149"/>
      <c r="L21" s="149">
        <v>0</v>
      </c>
      <c r="M21" s="149"/>
      <c r="N21" s="149">
        <v>0</v>
      </c>
      <c r="O21" s="149"/>
      <c r="P21" s="150">
        <v>0</v>
      </c>
      <c r="Q21" s="150"/>
      <c r="R21" s="149">
        <v>6545000</v>
      </c>
      <c r="S21" s="150"/>
      <c r="T21" s="149">
        <v>-6545000</v>
      </c>
      <c r="U21" s="150"/>
      <c r="V21" s="149">
        <v>0</v>
      </c>
      <c r="W21" s="149">
        <v>0</v>
      </c>
      <c r="X21" s="149">
        <v>0</v>
      </c>
      <c r="Y21" s="149">
        <v>0</v>
      </c>
      <c r="Z21" s="149">
        <v>0</v>
      </c>
      <c r="AA21" s="149">
        <v>0</v>
      </c>
      <c r="AB21" s="149">
        <v>0</v>
      </c>
      <c r="AC21" s="150"/>
      <c r="AD21" s="149">
        <f t="shared" ref="AD21:AD24" si="0">SUM(AB21,Z21)</f>
        <v>0</v>
      </c>
    </row>
    <row r="22" spans="1:34" s="154" customFormat="1" ht="20.100000000000001" customHeight="1" x14ac:dyDescent="0.25">
      <c r="A22" s="151" t="s">
        <v>165</v>
      </c>
      <c r="B22" s="151"/>
      <c r="C22" s="151"/>
      <c r="D22" s="152"/>
      <c r="E22" s="153"/>
      <c r="F22" s="149"/>
      <c r="G22" s="150"/>
      <c r="H22" s="149"/>
      <c r="I22" s="150"/>
      <c r="J22" s="149"/>
      <c r="K22" s="150"/>
      <c r="L22" s="149"/>
      <c r="M22" s="150"/>
      <c r="N22" s="149"/>
      <c r="O22" s="149"/>
      <c r="P22" s="150"/>
      <c r="Q22" s="150"/>
      <c r="R22" s="149"/>
      <c r="S22" s="150"/>
      <c r="T22" s="149"/>
      <c r="U22" s="150"/>
      <c r="V22" s="149"/>
      <c r="W22" s="150"/>
      <c r="X22" s="149"/>
      <c r="Y22" s="150"/>
      <c r="Z22" s="149"/>
      <c r="AA22" s="150"/>
      <c r="AB22" s="149"/>
      <c r="AC22" s="150"/>
      <c r="AD22" s="149"/>
    </row>
    <row r="23" spans="1:34" s="154" customFormat="1" ht="20.100000000000001" customHeight="1" x14ac:dyDescent="0.25">
      <c r="B23" s="151" t="s">
        <v>166</v>
      </c>
      <c r="C23" s="151"/>
      <c r="D23" s="152"/>
      <c r="E23" s="153"/>
      <c r="F23" s="149">
        <v>0</v>
      </c>
      <c r="G23" s="150"/>
      <c r="H23" s="149">
        <v>0</v>
      </c>
      <c r="I23" s="150"/>
      <c r="J23" s="149">
        <v>140781434</v>
      </c>
      <c r="K23" s="150"/>
      <c r="L23" s="149">
        <v>0</v>
      </c>
      <c r="M23" s="150"/>
      <c r="N23" s="149">
        <v>0</v>
      </c>
      <c r="O23" s="149"/>
      <c r="P23" s="149">
        <v>140781434</v>
      </c>
      <c r="Q23" s="150"/>
      <c r="R23" s="149">
        <v>0</v>
      </c>
      <c r="S23" s="150"/>
      <c r="T23" s="149">
        <v>0</v>
      </c>
      <c r="U23" s="150"/>
      <c r="V23" s="149">
        <v>165705</v>
      </c>
      <c r="W23" s="150"/>
      <c r="X23" s="149">
        <f>V23</f>
        <v>165705</v>
      </c>
      <c r="Y23" s="150"/>
      <c r="Z23" s="149">
        <f>SUM(F23:N23,X23,R23:T23)</f>
        <v>140947139</v>
      </c>
      <c r="AA23" s="150"/>
      <c r="AB23" s="149">
        <v>188152964</v>
      </c>
      <c r="AC23" s="150"/>
      <c r="AD23" s="149">
        <f>SUM(AB23,Z23)</f>
        <v>329100103</v>
      </c>
    </row>
    <row r="24" spans="1:34" s="154" customFormat="1" ht="20.100000000000001" customHeight="1" x14ac:dyDescent="0.25">
      <c r="A24" s="151" t="s">
        <v>122</v>
      </c>
      <c r="B24" s="151"/>
      <c r="C24" s="151"/>
      <c r="D24" s="152">
        <v>32</v>
      </c>
      <c r="E24" s="153"/>
      <c r="F24" s="149">
        <v>0</v>
      </c>
      <c r="G24" s="150"/>
      <c r="H24" s="149">
        <v>0</v>
      </c>
      <c r="I24" s="150"/>
      <c r="J24" s="149">
        <v>0</v>
      </c>
      <c r="K24" s="150"/>
      <c r="L24" s="149">
        <v>0</v>
      </c>
      <c r="M24" s="150"/>
      <c r="N24" s="149">
        <v>0</v>
      </c>
      <c r="O24" s="149"/>
      <c r="P24" s="149">
        <v>0</v>
      </c>
      <c r="Q24" s="150"/>
      <c r="R24" s="149">
        <v>0</v>
      </c>
      <c r="S24" s="150"/>
      <c r="T24" s="149">
        <v>-11547287</v>
      </c>
      <c r="U24" s="150"/>
      <c r="V24" s="149">
        <v>0</v>
      </c>
      <c r="W24" s="150"/>
      <c r="X24" s="149">
        <v>0</v>
      </c>
      <c r="Y24" s="150"/>
      <c r="Z24" s="149">
        <f>SUM(F24:T24,X24)</f>
        <v>-11547287</v>
      </c>
      <c r="AA24" s="150"/>
      <c r="AB24" s="149">
        <v>0</v>
      </c>
      <c r="AC24" s="150"/>
      <c r="AD24" s="149">
        <f t="shared" si="0"/>
        <v>-11547287</v>
      </c>
    </row>
    <row r="25" spans="1:34" s="154" customFormat="1" ht="20.100000000000001" customHeight="1" x14ac:dyDescent="0.25">
      <c r="A25" s="151" t="s">
        <v>217</v>
      </c>
      <c r="B25" s="151"/>
      <c r="C25" s="151"/>
      <c r="D25" s="152"/>
      <c r="E25" s="153"/>
      <c r="F25" s="150"/>
      <c r="G25" s="150"/>
      <c r="H25" s="149"/>
      <c r="I25" s="150"/>
      <c r="J25" s="149"/>
      <c r="K25" s="150"/>
      <c r="L25" s="149"/>
      <c r="M25" s="150"/>
      <c r="N25" s="149"/>
      <c r="O25" s="149"/>
      <c r="P25" s="150"/>
      <c r="Q25" s="150"/>
      <c r="R25" s="149"/>
      <c r="S25" s="150"/>
      <c r="U25" s="150"/>
      <c r="V25" s="149"/>
      <c r="W25" s="150"/>
      <c r="X25" s="149"/>
      <c r="Y25" s="150"/>
      <c r="Z25" s="149"/>
      <c r="AA25" s="150"/>
      <c r="AC25" s="150"/>
      <c r="AD25" s="149"/>
    </row>
    <row r="26" spans="1:34" s="154" customFormat="1" ht="20.100000000000001" customHeight="1" x14ac:dyDescent="0.25">
      <c r="A26" s="151"/>
      <c r="B26" s="151" t="s">
        <v>121</v>
      </c>
      <c r="C26" s="151"/>
      <c r="D26" s="152">
        <v>32</v>
      </c>
      <c r="E26" s="153"/>
      <c r="F26" s="149">
        <v>65449133</v>
      </c>
      <c r="G26" s="149"/>
      <c r="H26" s="149">
        <v>0</v>
      </c>
      <c r="I26" s="149"/>
      <c r="J26" s="149">
        <v>0</v>
      </c>
      <c r="K26" s="149"/>
      <c r="L26" s="149">
        <v>0</v>
      </c>
      <c r="M26" s="149"/>
      <c r="N26" s="149">
        <v>0</v>
      </c>
      <c r="O26" s="149"/>
      <c r="P26" s="149">
        <v>0</v>
      </c>
      <c r="Q26" s="149"/>
      <c r="R26" s="149">
        <v>0</v>
      </c>
      <c r="S26" s="149"/>
      <c r="T26" s="174">
        <v>-65449133</v>
      </c>
      <c r="U26" s="150"/>
      <c r="V26" s="149">
        <v>0</v>
      </c>
      <c r="W26" s="150"/>
      <c r="X26" s="149">
        <v>0</v>
      </c>
      <c r="Y26" s="150"/>
      <c r="Z26" s="149">
        <v>0</v>
      </c>
      <c r="AA26" s="150"/>
      <c r="AB26" s="154">
        <v>-3086274</v>
      </c>
      <c r="AC26" s="150"/>
      <c r="AD26" s="149">
        <f>SUM(AB26,Z26)</f>
        <v>-3086274</v>
      </c>
    </row>
    <row r="27" spans="1:34" s="154" customFormat="1" ht="5.0999999999999996" customHeight="1" x14ac:dyDescent="0.25">
      <c r="A27" s="151"/>
      <c r="B27" s="146"/>
      <c r="C27" s="151"/>
      <c r="D27" s="152"/>
      <c r="E27" s="153"/>
      <c r="F27" s="149"/>
      <c r="G27" s="150"/>
      <c r="H27" s="149"/>
      <c r="I27" s="150"/>
      <c r="J27" s="149"/>
      <c r="K27" s="150"/>
      <c r="L27" s="149"/>
      <c r="M27" s="150"/>
      <c r="N27" s="149"/>
      <c r="O27" s="149"/>
      <c r="P27" s="150"/>
      <c r="Q27" s="150"/>
      <c r="R27" s="149"/>
      <c r="S27" s="150"/>
      <c r="T27" s="149"/>
      <c r="U27" s="150"/>
      <c r="V27" s="149"/>
      <c r="W27" s="150"/>
      <c r="X27" s="149"/>
      <c r="Y27" s="150"/>
      <c r="Z27" s="149"/>
      <c r="AA27" s="150"/>
      <c r="AB27" s="149"/>
      <c r="AC27" s="150"/>
      <c r="AD27" s="149"/>
    </row>
    <row r="28" spans="1:34" s="154" customFormat="1" ht="20.65" customHeight="1" x14ac:dyDescent="0.25">
      <c r="A28" s="151" t="s">
        <v>68</v>
      </c>
      <c r="B28" s="146"/>
      <c r="C28" s="151"/>
      <c r="D28" s="152"/>
      <c r="E28" s="153"/>
      <c r="F28" s="167" t="s">
        <v>144</v>
      </c>
      <c r="G28" s="150"/>
      <c r="H28" s="167" t="s">
        <v>144</v>
      </c>
      <c r="I28" s="150"/>
      <c r="J28" s="167" t="s">
        <v>144</v>
      </c>
      <c r="K28" s="150"/>
      <c r="L28" s="167" t="s">
        <v>144</v>
      </c>
      <c r="M28" s="150"/>
      <c r="N28" s="167" t="s">
        <v>144</v>
      </c>
      <c r="O28" s="149"/>
      <c r="P28" s="167" t="s">
        <v>144</v>
      </c>
      <c r="Q28" s="150"/>
      <c r="R28" s="167" t="s">
        <v>144</v>
      </c>
      <c r="S28" s="150"/>
      <c r="T28" s="167">
        <v>75748043</v>
      </c>
      <c r="U28" s="150"/>
      <c r="V28" s="167">
        <v>-274766734</v>
      </c>
      <c r="W28" s="150"/>
      <c r="X28" s="167">
        <f>V28</f>
        <v>-274766734</v>
      </c>
      <c r="Y28" s="150"/>
      <c r="Z28" s="167">
        <f>SUM(F28:R28,T28,V28)</f>
        <v>-199018691</v>
      </c>
      <c r="AA28" s="150"/>
      <c r="AB28" s="167">
        <v>-2369045</v>
      </c>
      <c r="AC28" s="150"/>
      <c r="AD28" s="167">
        <f>SUM(Z28:AB28)</f>
        <v>-201387736</v>
      </c>
    </row>
    <row r="29" spans="1:34" s="154" customFormat="1" ht="5.0999999999999996" customHeight="1" x14ac:dyDescent="0.25">
      <c r="A29" s="151"/>
      <c r="B29" s="146"/>
      <c r="C29" s="151"/>
      <c r="D29" s="152"/>
      <c r="E29" s="153"/>
      <c r="F29" s="149"/>
      <c r="G29" s="150"/>
      <c r="H29" s="149"/>
      <c r="I29" s="150"/>
      <c r="J29" s="149"/>
      <c r="K29" s="150"/>
      <c r="L29" s="149"/>
      <c r="M29" s="150"/>
      <c r="N29" s="149"/>
      <c r="O29" s="149"/>
      <c r="P29" s="150"/>
      <c r="Q29" s="150"/>
      <c r="R29" s="149"/>
      <c r="S29" s="150"/>
      <c r="T29" s="149"/>
      <c r="U29" s="150"/>
      <c r="V29" s="149"/>
      <c r="W29" s="150"/>
      <c r="X29" s="149"/>
      <c r="Y29" s="150"/>
      <c r="Z29" s="149"/>
      <c r="AA29" s="150"/>
      <c r="AB29" s="149"/>
      <c r="AC29" s="150"/>
      <c r="AD29" s="149"/>
    </row>
    <row r="30" spans="1:34" s="154" customFormat="1" ht="20.100000000000001" customHeight="1" thickBot="1" x14ac:dyDescent="0.3">
      <c r="A30" s="146" t="s">
        <v>202</v>
      </c>
      <c r="B30" s="146"/>
      <c r="C30" s="151"/>
      <c r="D30" s="152"/>
      <c r="E30" s="153"/>
      <c r="F30" s="175">
        <f>SUM(F18:F28)</f>
        <v>532949133</v>
      </c>
      <c r="G30" s="174"/>
      <c r="H30" s="175">
        <f>SUM(H18:H28)</f>
        <v>1117734742</v>
      </c>
      <c r="I30" s="174"/>
      <c r="J30" s="175">
        <f>SUM(J18:J28)</f>
        <v>676054660</v>
      </c>
      <c r="K30" s="174"/>
      <c r="L30" s="175">
        <f>SUM(L18:L28)</f>
        <v>22442281</v>
      </c>
      <c r="M30" s="174"/>
      <c r="N30" s="175">
        <f>SUM(N18:N28)</f>
        <v>846330720</v>
      </c>
      <c r="O30" s="174"/>
      <c r="P30" s="175">
        <f>SUM(P18:P28)</f>
        <v>1544827661</v>
      </c>
      <c r="Q30" s="174"/>
      <c r="R30" s="175">
        <f>SUM(R18:R28)</f>
        <v>53295000</v>
      </c>
      <c r="S30" s="168"/>
      <c r="T30" s="175">
        <f>SUM(T18:T28)</f>
        <v>2591673544</v>
      </c>
      <c r="U30" s="174"/>
      <c r="V30" s="175">
        <f>SUM(V18:V28)</f>
        <v>-611140121</v>
      </c>
      <c r="W30" s="174"/>
      <c r="X30" s="175">
        <f>SUM(X18:X28)</f>
        <v>-611140121</v>
      </c>
      <c r="Y30" s="174"/>
      <c r="Z30" s="175">
        <f>SUM(Z18:Z28)</f>
        <v>5229339959</v>
      </c>
      <c r="AA30" s="174"/>
      <c r="AB30" s="175">
        <f>SUM(AB18:AB28)</f>
        <v>999839591</v>
      </c>
      <c r="AC30" s="174"/>
      <c r="AD30" s="175">
        <f>SUM(AD18:AD28)</f>
        <v>6229179550</v>
      </c>
    </row>
    <row r="31" spans="1:34" s="151" customFormat="1" ht="20.100000000000001" customHeight="1" thickTop="1" x14ac:dyDescent="0.25">
      <c r="D31" s="152"/>
      <c r="F31" s="162"/>
      <c r="H31" s="162"/>
      <c r="J31" s="162"/>
      <c r="N31" s="162"/>
      <c r="O31" s="162"/>
      <c r="R31" s="162"/>
      <c r="T31" s="162"/>
      <c r="X31" s="162"/>
      <c r="Z31" s="162"/>
      <c r="AB31" s="162"/>
      <c r="AD31" s="162"/>
    </row>
    <row r="32" spans="1:34" s="154" customFormat="1" ht="20.100000000000001" customHeight="1" x14ac:dyDescent="0.25">
      <c r="A32" s="146" t="s">
        <v>225</v>
      </c>
      <c r="B32" s="146"/>
      <c r="C32" s="151"/>
      <c r="D32" s="152"/>
      <c r="E32" s="153"/>
      <c r="F32" s="149">
        <f>F30</f>
        <v>532949133</v>
      </c>
      <c r="G32" s="149"/>
      <c r="H32" s="149">
        <f t="shared" ref="H32:AB32" si="1">H30</f>
        <v>1117734742</v>
      </c>
      <c r="I32" s="149"/>
      <c r="J32" s="149">
        <f t="shared" si="1"/>
        <v>676054660</v>
      </c>
      <c r="K32" s="149"/>
      <c r="L32" s="149">
        <f t="shared" si="1"/>
        <v>22442281</v>
      </c>
      <c r="M32" s="149"/>
      <c r="N32" s="149">
        <f t="shared" si="1"/>
        <v>846330720</v>
      </c>
      <c r="O32" s="149"/>
      <c r="P32" s="149">
        <f t="shared" si="1"/>
        <v>1544827661</v>
      </c>
      <c r="Q32" s="149"/>
      <c r="R32" s="149">
        <f t="shared" si="1"/>
        <v>53295000</v>
      </c>
      <c r="S32" s="149">
        <f t="shared" si="1"/>
        <v>0</v>
      </c>
      <c r="T32" s="149">
        <f t="shared" si="1"/>
        <v>2591673544</v>
      </c>
      <c r="U32" s="149"/>
      <c r="V32" s="149">
        <f t="shared" si="1"/>
        <v>-611140121</v>
      </c>
      <c r="W32" s="149"/>
      <c r="X32" s="149">
        <f t="shared" si="1"/>
        <v>-611140121</v>
      </c>
      <c r="Y32" s="149"/>
      <c r="Z32" s="149">
        <f t="shared" si="1"/>
        <v>5229339959</v>
      </c>
      <c r="AA32" s="149"/>
      <c r="AB32" s="149">
        <f t="shared" si="1"/>
        <v>999839591</v>
      </c>
      <c r="AC32" s="149"/>
      <c r="AD32" s="149">
        <v>6229179550</v>
      </c>
    </row>
    <row r="33" spans="1:30" s="154" customFormat="1" ht="20.100000000000001" customHeight="1" x14ac:dyDescent="0.25">
      <c r="A33" s="146" t="s">
        <v>153</v>
      </c>
      <c r="B33" s="146"/>
      <c r="C33" s="151"/>
      <c r="D33" s="152"/>
      <c r="E33" s="153"/>
      <c r="F33" s="149"/>
      <c r="G33" s="150"/>
      <c r="H33" s="149"/>
      <c r="I33" s="150"/>
      <c r="J33" s="149"/>
      <c r="K33" s="150"/>
      <c r="L33" s="149"/>
      <c r="M33" s="150"/>
      <c r="N33" s="149"/>
      <c r="O33" s="149"/>
      <c r="P33" s="150"/>
      <c r="Q33" s="150"/>
      <c r="S33" s="150"/>
      <c r="T33" s="149"/>
      <c r="U33" s="150"/>
      <c r="V33" s="149"/>
      <c r="W33" s="150"/>
      <c r="X33" s="149"/>
      <c r="Y33" s="150"/>
      <c r="Z33" s="149"/>
      <c r="AA33" s="150"/>
      <c r="AB33" s="149"/>
      <c r="AC33" s="150"/>
      <c r="AD33" s="149"/>
    </row>
    <row r="34" spans="1:30" s="154" customFormat="1" ht="20.100000000000001" customHeight="1" x14ac:dyDescent="0.25">
      <c r="A34" s="151" t="s">
        <v>212</v>
      </c>
      <c r="B34" s="146"/>
      <c r="C34" s="151"/>
      <c r="D34" s="152">
        <v>14</v>
      </c>
      <c r="E34" s="153"/>
      <c r="F34" s="149">
        <v>0</v>
      </c>
      <c r="G34" s="150"/>
      <c r="H34" s="149">
        <v>0</v>
      </c>
      <c r="I34" s="150"/>
      <c r="J34" s="149">
        <v>0</v>
      </c>
      <c r="K34" s="150"/>
      <c r="L34" s="149">
        <v>0</v>
      </c>
      <c r="M34" s="150"/>
      <c r="N34" s="149">
        <v>0</v>
      </c>
      <c r="O34" s="149"/>
      <c r="P34" s="149">
        <v>0</v>
      </c>
      <c r="Q34" s="150"/>
      <c r="R34" s="149">
        <v>0</v>
      </c>
      <c r="S34" s="150"/>
      <c r="T34" s="149">
        <v>0</v>
      </c>
      <c r="U34" s="150"/>
      <c r="V34" s="149">
        <v>0</v>
      </c>
      <c r="W34" s="150"/>
      <c r="X34" s="149">
        <v>0</v>
      </c>
      <c r="Y34" s="150"/>
      <c r="Z34" s="149">
        <f t="shared" ref="Z34" si="2">SUM(F34:T34,X34)</f>
        <v>0</v>
      </c>
      <c r="AA34" s="150"/>
      <c r="AB34" s="149">
        <v>214723504</v>
      </c>
      <c r="AC34" s="150"/>
      <c r="AD34" s="149">
        <f>SUM(Z34:AB34)</f>
        <v>214723504</v>
      </c>
    </row>
    <row r="35" spans="1:30" s="154" customFormat="1" ht="20.100000000000001" customHeight="1" x14ac:dyDescent="0.25">
      <c r="A35" s="151" t="s">
        <v>122</v>
      </c>
      <c r="B35" s="146"/>
      <c r="C35" s="151"/>
      <c r="D35" s="152">
        <v>32</v>
      </c>
      <c r="E35" s="153"/>
      <c r="F35" s="149">
        <v>0</v>
      </c>
      <c r="G35" s="150"/>
      <c r="H35" s="149">
        <v>0</v>
      </c>
      <c r="I35" s="150"/>
      <c r="J35" s="149">
        <v>0</v>
      </c>
      <c r="K35" s="150"/>
      <c r="L35" s="149">
        <v>0</v>
      </c>
      <c r="M35" s="150"/>
      <c r="N35" s="149">
        <v>0</v>
      </c>
      <c r="O35" s="149"/>
      <c r="P35" s="149">
        <v>0</v>
      </c>
      <c r="Q35" s="150"/>
      <c r="R35" s="149">
        <v>0</v>
      </c>
      <c r="S35" s="150"/>
      <c r="T35" s="149">
        <v>-53294408</v>
      </c>
      <c r="U35" s="150"/>
      <c r="V35" s="149">
        <v>0</v>
      </c>
      <c r="W35" s="150"/>
      <c r="X35" s="149">
        <v>0</v>
      </c>
      <c r="Y35" s="150"/>
      <c r="Z35" s="149">
        <f>SUM(F35:T35,X35)</f>
        <v>-53294408</v>
      </c>
      <c r="AA35" s="150"/>
      <c r="AB35" s="149">
        <v>0</v>
      </c>
      <c r="AC35" s="150"/>
      <c r="AD35" s="149">
        <f>Z35+AB35</f>
        <v>-53294408</v>
      </c>
    </row>
    <row r="36" spans="1:30" s="154" customFormat="1" ht="20.100000000000001" customHeight="1" x14ac:dyDescent="0.25">
      <c r="A36" s="151" t="s">
        <v>217</v>
      </c>
      <c r="B36" s="151"/>
      <c r="C36" s="151"/>
      <c r="D36" s="152"/>
      <c r="E36" s="153"/>
      <c r="F36" s="149"/>
      <c r="G36" s="150"/>
      <c r="H36" s="149"/>
      <c r="I36" s="150"/>
      <c r="J36" s="149"/>
      <c r="K36" s="150"/>
      <c r="L36" s="149"/>
      <c r="M36" s="150"/>
      <c r="N36" s="149"/>
      <c r="O36" s="149"/>
      <c r="P36" s="149"/>
      <c r="Q36" s="150"/>
      <c r="R36" s="149"/>
      <c r="S36" s="150"/>
      <c r="T36" s="149"/>
      <c r="U36" s="150"/>
      <c r="V36" s="149"/>
      <c r="W36" s="150"/>
      <c r="X36" s="149"/>
      <c r="Y36" s="150"/>
      <c r="Z36" s="149"/>
      <c r="AA36" s="150"/>
      <c r="AB36" s="149"/>
      <c r="AC36" s="150"/>
      <c r="AD36" s="149"/>
    </row>
    <row r="37" spans="1:30" s="154" customFormat="1" ht="20.100000000000001" customHeight="1" x14ac:dyDescent="0.25">
      <c r="B37" s="151" t="s">
        <v>121</v>
      </c>
      <c r="C37" s="151"/>
      <c r="D37" s="152"/>
      <c r="E37" s="153"/>
      <c r="F37" s="149">
        <v>0</v>
      </c>
      <c r="G37" s="150"/>
      <c r="H37" s="149">
        <v>0</v>
      </c>
      <c r="I37" s="150"/>
      <c r="J37" s="149">
        <v>0</v>
      </c>
      <c r="K37" s="150"/>
      <c r="L37" s="149">
        <v>0</v>
      </c>
      <c r="M37" s="150"/>
      <c r="N37" s="149">
        <v>0</v>
      </c>
      <c r="O37" s="149"/>
      <c r="P37" s="149">
        <v>0</v>
      </c>
      <c r="Q37" s="150"/>
      <c r="R37" s="149">
        <v>0</v>
      </c>
      <c r="S37" s="150"/>
      <c r="T37" s="149">
        <v>0</v>
      </c>
      <c r="U37" s="150"/>
      <c r="V37" s="149">
        <v>0</v>
      </c>
      <c r="W37" s="150"/>
      <c r="X37" s="149">
        <v>0</v>
      </c>
      <c r="Y37" s="150"/>
      <c r="Z37" s="149">
        <v>0</v>
      </c>
      <c r="AA37" s="150"/>
      <c r="AB37" s="149">
        <v>-14484814</v>
      </c>
      <c r="AC37" s="150"/>
      <c r="AD37" s="149">
        <f>Z37+AB37</f>
        <v>-14484814</v>
      </c>
    </row>
    <row r="38" spans="1:30" s="154" customFormat="1" ht="20.100000000000001" customHeight="1" x14ac:dyDescent="0.25">
      <c r="A38" s="163" t="s">
        <v>68</v>
      </c>
      <c r="B38" s="146"/>
      <c r="C38" s="151"/>
      <c r="D38" s="152"/>
      <c r="E38" s="153"/>
      <c r="F38" s="167">
        <v>0</v>
      </c>
      <c r="G38" s="150"/>
      <c r="H38" s="167">
        <v>0</v>
      </c>
      <c r="I38" s="150"/>
      <c r="J38" s="167">
        <v>0</v>
      </c>
      <c r="K38" s="150"/>
      <c r="L38" s="167">
        <v>0</v>
      </c>
      <c r="M38" s="150"/>
      <c r="N38" s="167">
        <v>0</v>
      </c>
      <c r="O38" s="149"/>
      <c r="P38" s="167">
        <v>0</v>
      </c>
      <c r="Q38" s="150"/>
      <c r="R38" s="167">
        <v>0</v>
      </c>
      <c r="S38" s="150"/>
      <c r="T38" s="167">
        <f>'10-11'!G74</f>
        <v>459849951</v>
      </c>
      <c r="U38" s="150"/>
      <c r="V38" s="167">
        <v>-570430802</v>
      </c>
      <c r="W38" s="150"/>
      <c r="X38" s="167">
        <f>V38</f>
        <v>-570430802</v>
      </c>
      <c r="Y38" s="150"/>
      <c r="Z38" s="167">
        <f>SUM(F38:T38,X38)</f>
        <v>-110580851</v>
      </c>
      <c r="AA38" s="150"/>
      <c r="AB38" s="167">
        <f>'10-11'!G81</f>
        <v>15329096</v>
      </c>
      <c r="AC38" s="150"/>
      <c r="AD38" s="167">
        <f>SUM(Z38:AB38)</f>
        <v>-95251755</v>
      </c>
    </row>
    <row r="39" spans="1:30" s="154" customFormat="1" ht="5.0999999999999996" customHeight="1" x14ac:dyDescent="0.25">
      <c r="A39" s="151"/>
      <c r="B39" s="146"/>
      <c r="C39" s="151"/>
      <c r="D39" s="152"/>
      <c r="E39" s="153"/>
      <c r="F39" s="149"/>
      <c r="G39" s="150"/>
      <c r="H39" s="149"/>
      <c r="I39" s="150"/>
      <c r="J39" s="149"/>
      <c r="K39" s="150"/>
      <c r="L39" s="149"/>
      <c r="M39" s="150"/>
      <c r="N39" s="149"/>
      <c r="O39" s="149"/>
      <c r="P39" s="150"/>
      <c r="Q39" s="150"/>
      <c r="R39" s="149"/>
      <c r="S39" s="150"/>
      <c r="T39" s="149"/>
      <c r="U39" s="150"/>
      <c r="V39" s="149"/>
      <c r="W39" s="150"/>
      <c r="X39" s="149"/>
      <c r="Y39" s="150"/>
      <c r="Z39" s="149"/>
      <c r="AA39" s="150"/>
      <c r="AB39" s="149"/>
      <c r="AC39" s="150"/>
      <c r="AD39" s="149"/>
    </row>
    <row r="40" spans="1:30" s="154" customFormat="1" ht="20.100000000000001" customHeight="1" thickBot="1" x14ac:dyDescent="0.3">
      <c r="A40" s="146" t="s">
        <v>138</v>
      </c>
      <c r="B40" s="146"/>
      <c r="C40" s="151"/>
      <c r="D40" s="152"/>
      <c r="E40" s="153"/>
      <c r="F40" s="175">
        <f>SUM(F32:F39)</f>
        <v>532949133</v>
      </c>
      <c r="G40" s="150"/>
      <c r="H40" s="175">
        <f>SUM(H32:H39)</f>
        <v>1117734742</v>
      </c>
      <c r="I40" s="150"/>
      <c r="J40" s="175">
        <f>SUM(J32:J39)</f>
        <v>676054660</v>
      </c>
      <c r="K40" s="150"/>
      <c r="L40" s="175">
        <f>SUM(L32:L39)</f>
        <v>22442281</v>
      </c>
      <c r="M40" s="150"/>
      <c r="N40" s="175">
        <f>SUM(N32:N39)</f>
        <v>846330720</v>
      </c>
      <c r="O40" s="149"/>
      <c r="P40" s="175">
        <f>SUM(P32:P39)</f>
        <v>1544827661</v>
      </c>
      <c r="Q40" s="150"/>
      <c r="R40" s="175">
        <f>SUM(R32:R39)</f>
        <v>53295000</v>
      </c>
      <c r="S40" s="150"/>
      <c r="T40" s="175">
        <f>SUM(T32:T39)</f>
        <v>2998229087</v>
      </c>
      <c r="U40" s="150"/>
      <c r="V40" s="175">
        <f>SUM(V32:V39)</f>
        <v>-1181570923</v>
      </c>
      <c r="W40" s="150"/>
      <c r="X40" s="175">
        <f>SUM(X32:X39)</f>
        <v>-1181570923</v>
      </c>
      <c r="Y40" s="150"/>
      <c r="Z40" s="175">
        <f>SUM(Z32:Z39)</f>
        <v>5065464700</v>
      </c>
      <c r="AA40" s="150"/>
      <c r="AB40" s="175">
        <f>SUM(AB32:AB39)</f>
        <v>1215407377</v>
      </c>
      <c r="AC40" s="150"/>
      <c r="AD40" s="175">
        <f>SUM(AD32:AD39)</f>
        <v>6280872077</v>
      </c>
    </row>
    <row r="41" spans="1:30" ht="19.350000000000001" customHeight="1" thickTop="1" x14ac:dyDescent="0.25"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</row>
    <row r="42" spans="1:30" ht="19.350000000000001" customHeight="1" x14ac:dyDescent="0.25"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</row>
    <row r="43" spans="1:30" ht="19.350000000000001" customHeight="1" x14ac:dyDescent="0.25"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</row>
    <row r="44" spans="1:30" ht="19.350000000000001" customHeight="1" x14ac:dyDescent="0.25"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</row>
    <row r="45" spans="1:30" ht="19.350000000000001" customHeight="1" x14ac:dyDescent="0.25"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</row>
    <row r="46" spans="1:30" ht="18.75" x14ac:dyDescent="0.25"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</row>
    <row r="47" spans="1:30" s="182" customFormat="1" ht="21.95" customHeight="1" x14ac:dyDescent="0.25">
      <c r="A47" s="29" t="s">
        <v>15</v>
      </c>
      <c r="B47" s="179"/>
      <c r="C47" s="179"/>
      <c r="D47" s="180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</row>
    <row r="50" spans="6:34" ht="21.75" customHeight="1" x14ac:dyDescent="0.25"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</row>
  </sheetData>
  <mergeCells count="5">
    <mergeCell ref="R8:T8"/>
    <mergeCell ref="F5:AD5"/>
    <mergeCell ref="F6:Z6"/>
    <mergeCell ref="V7:X7"/>
    <mergeCell ref="J8:P8"/>
  </mergeCells>
  <pageMargins left="0.35" right="0.35" top="0.5" bottom="0.6" header="0.49" footer="0.4"/>
  <pageSetup paperSize="9" scale="62" firstPageNumber="12" fitToHeight="0" orientation="landscape" useFirstPageNumber="1" horizontalDpi="1200" verticalDpi="1200" r:id="rId1"/>
  <headerFooter>
    <oddFooter>&amp;R&amp;"Browallia New,Regular"&amp;13&amp;P</oddFooter>
  </headerFooter>
  <colBreaks count="1" manualBreakCount="1">
    <brk id="3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topLeftCell="A2" zoomScaleNormal="100" zoomScaleSheetLayoutView="100" workbookViewId="0">
      <selection activeCell="G10" sqref="G10"/>
    </sheetView>
  </sheetViews>
  <sheetFormatPr defaultColWidth="14.42578125" defaultRowHeight="15" customHeight="1" x14ac:dyDescent="0.25"/>
  <cols>
    <col min="1" max="3" width="1.42578125" style="16" customWidth="1"/>
    <col min="4" max="4" width="43.28515625" style="16" customWidth="1"/>
    <col min="5" max="5" width="8.42578125" style="16" customWidth="1"/>
    <col min="6" max="6" width="1.140625" style="16" customWidth="1"/>
    <col min="7" max="7" width="13.7109375" style="16" customWidth="1"/>
    <col min="8" max="8" width="1.140625" style="16" customWidth="1"/>
    <col min="9" max="9" width="13.7109375" style="16" customWidth="1"/>
    <col min="10" max="10" width="1.140625" style="16" customWidth="1"/>
    <col min="11" max="11" width="13.7109375" style="16" customWidth="1"/>
    <col min="12" max="12" width="1.140625" style="16" customWidth="1"/>
    <col min="13" max="13" width="13.7109375" style="16" customWidth="1"/>
    <col min="14" max="14" width="1.140625" style="16" customWidth="1"/>
    <col min="15" max="15" width="13.28515625" style="16" customWidth="1"/>
    <col min="16" max="16384" width="14.42578125" style="16"/>
  </cols>
  <sheetData>
    <row r="1" spans="1:15" ht="21.75" customHeight="1" x14ac:dyDescent="0.25">
      <c r="A1" s="13" t="s">
        <v>164</v>
      </c>
      <c r="B1" s="17"/>
      <c r="C1" s="17"/>
      <c r="D1" s="17"/>
      <c r="E1" s="17"/>
      <c r="F1" s="17"/>
      <c r="G1" s="5"/>
      <c r="H1" s="5"/>
      <c r="I1" s="5"/>
      <c r="J1" s="5"/>
      <c r="K1" s="5"/>
      <c r="L1" s="5"/>
      <c r="M1" s="5"/>
      <c r="N1" s="5"/>
      <c r="O1" s="4"/>
    </row>
    <row r="2" spans="1:15" ht="21.75" customHeight="1" x14ac:dyDescent="0.25">
      <c r="A2" s="1" t="s">
        <v>219</v>
      </c>
      <c r="B2" s="17"/>
      <c r="C2" s="17"/>
      <c r="D2" s="17"/>
      <c r="E2" s="17"/>
      <c r="F2" s="17"/>
      <c r="G2" s="5"/>
      <c r="H2" s="5"/>
      <c r="I2" s="5"/>
      <c r="J2" s="5"/>
      <c r="K2" s="5"/>
      <c r="L2" s="5"/>
      <c r="M2" s="5"/>
      <c r="N2" s="5"/>
      <c r="O2" s="4"/>
    </row>
    <row r="3" spans="1:15" ht="21.75" customHeight="1" x14ac:dyDescent="0.25">
      <c r="A3" s="2" t="s">
        <v>99</v>
      </c>
      <c r="B3" s="18"/>
      <c r="C3" s="18"/>
      <c r="D3" s="18"/>
      <c r="E3" s="18"/>
      <c r="F3" s="18"/>
      <c r="G3" s="7"/>
      <c r="H3" s="7"/>
      <c r="I3" s="7"/>
      <c r="J3" s="7"/>
      <c r="K3" s="7"/>
      <c r="L3" s="7"/>
      <c r="M3" s="7"/>
      <c r="N3" s="7"/>
      <c r="O3" s="6"/>
    </row>
    <row r="4" spans="1:15" ht="20.100000000000001" customHeight="1" x14ac:dyDescent="0.25">
      <c r="A4" s="19"/>
      <c r="B4" s="19"/>
      <c r="C4" s="19"/>
      <c r="D4" s="19"/>
      <c r="E4" s="19"/>
      <c r="F4" s="5"/>
      <c r="G4" s="20"/>
      <c r="H4" s="20"/>
      <c r="I4" s="20"/>
      <c r="J4" s="5"/>
      <c r="K4" s="21"/>
      <c r="L4" s="21"/>
      <c r="M4" s="21"/>
      <c r="N4" s="20"/>
      <c r="O4" s="20"/>
    </row>
    <row r="5" spans="1:15" ht="20.100000000000001" customHeight="1" x14ac:dyDescent="0.25">
      <c r="A5" s="19"/>
      <c r="B5" s="19"/>
      <c r="C5" s="19"/>
      <c r="D5" s="19"/>
      <c r="E5" s="21"/>
      <c r="F5" s="21"/>
      <c r="G5" s="193" t="s">
        <v>1</v>
      </c>
      <c r="H5" s="184"/>
      <c r="I5" s="184"/>
      <c r="J5" s="184"/>
      <c r="K5" s="184"/>
      <c r="L5" s="184"/>
      <c r="M5" s="184"/>
      <c r="N5" s="184"/>
      <c r="O5" s="184"/>
    </row>
    <row r="6" spans="1:15" ht="20.100000000000001" customHeight="1" x14ac:dyDescent="0.25">
      <c r="A6" s="19"/>
      <c r="B6" s="19"/>
      <c r="C6" s="19"/>
      <c r="D6" s="19"/>
      <c r="E6" s="24"/>
      <c r="F6" s="10"/>
      <c r="G6" s="10"/>
      <c r="H6" s="10"/>
      <c r="I6" s="5"/>
      <c r="J6" s="5"/>
      <c r="K6" s="193" t="s">
        <v>30</v>
      </c>
      <c r="L6" s="184"/>
      <c r="M6" s="184"/>
      <c r="N6" s="10"/>
      <c r="O6" s="10"/>
    </row>
    <row r="7" spans="1:15" ht="20.100000000000001" customHeight="1" x14ac:dyDescent="0.25">
      <c r="A7" s="19"/>
      <c r="B7" s="19"/>
      <c r="C7" s="19"/>
      <c r="D7" s="19"/>
      <c r="E7" s="24"/>
      <c r="F7" s="10"/>
      <c r="G7" s="10"/>
      <c r="H7" s="10"/>
      <c r="I7" s="5"/>
      <c r="J7" s="5"/>
      <c r="K7" s="10" t="s">
        <v>53</v>
      </c>
      <c r="L7" s="22"/>
      <c r="M7" s="22"/>
      <c r="N7" s="10"/>
      <c r="O7" s="10"/>
    </row>
    <row r="8" spans="1:15" ht="20.100000000000001" customHeight="1" x14ac:dyDescent="0.25">
      <c r="A8" s="19"/>
      <c r="B8" s="19"/>
      <c r="C8" s="19"/>
      <c r="D8" s="19"/>
      <c r="E8" s="24"/>
      <c r="F8" s="10"/>
      <c r="G8" s="10" t="s">
        <v>54</v>
      </c>
      <c r="H8" s="10"/>
      <c r="I8" s="10" t="s">
        <v>131</v>
      </c>
      <c r="J8" s="10"/>
      <c r="K8" s="10" t="s">
        <v>57</v>
      </c>
      <c r="L8" s="10"/>
      <c r="M8" s="10"/>
      <c r="N8" s="10"/>
      <c r="O8" s="10" t="s">
        <v>60</v>
      </c>
    </row>
    <row r="9" spans="1:15" ht="20.100000000000001" customHeight="1" x14ac:dyDescent="0.25">
      <c r="A9" s="19"/>
      <c r="B9" s="19"/>
      <c r="C9" s="19"/>
      <c r="D9" s="19"/>
      <c r="E9" s="24"/>
      <c r="F9" s="10"/>
      <c r="G9" s="10" t="s">
        <v>61</v>
      </c>
      <c r="H9" s="10"/>
      <c r="I9" s="10" t="s">
        <v>139</v>
      </c>
      <c r="J9" s="10"/>
      <c r="K9" s="10" t="s">
        <v>63</v>
      </c>
      <c r="L9" s="10"/>
      <c r="M9" s="10" t="s">
        <v>32</v>
      </c>
      <c r="N9" s="10"/>
      <c r="O9" s="10" t="s">
        <v>66</v>
      </c>
    </row>
    <row r="10" spans="1:15" ht="20.100000000000001" customHeight="1" x14ac:dyDescent="0.25">
      <c r="A10" s="19"/>
      <c r="B10" s="19"/>
      <c r="C10" s="19"/>
      <c r="D10" s="19"/>
      <c r="E10" s="8" t="s">
        <v>2</v>
      </c>
      <c r="F10" s="10"/>
      <c r="G10" s="9" t="s">
        <v>3</v>
      </c>
      <c r="H10" s="10"/>
      <c r="I10" s="9" t="s">
        <v>3</v>
      </c>
      <c r="J10" s="10"/>
      <c r="K10" s="9" t="s">
        <v>3</v>
      </c>
      <c r="L10" s="10"/>
      <c r="M10" s="9" t="s">
        <v>3</v>
      </c>
      <c r="N10" s="10"/>
      <c r="O10" s="9" t="s">
        <v>3</v>
      </c>
    </row>
    <row r="11" spans="1:15" ht="6" customHeight="1" x14ac:dyDescent="0.25">
      <c r="A11" s="19"/>
      <c r="B11" s="19"/>
      <c r="C11" s="19"/>
      <c r="D11" s="19"/>
      <c r="E11" s="19"/>
      <c r="F11" s="5"/>
      <c r="G11" s="20"/>
      <c r="H11" s="20"/>
      <c r="I11" s="20"/>
      <c r="J11" s="5"/>
      <c r="K11" s="21"/>
      <c r="L11" s="21"/>
      <c r="M11" s="21"/>
      <c r="N11" s="20"/>
      <c r="O11" s="20"/>
    </row>
    <row r="12" spans="1:15" ht="20.100000000000001" customHeight="1" x14ac:dyDescent="0.25">
      <c r="A12" s="22" t="s">
        <v>123</v>
      </c>
      <c r="B12" s="21"/>
      <c r="C12" s="21"/>
      <c r="D12" s="21"/>
      <c r="E12" s="25"/>
      <c r="F12" s="5"/>
      <c r="G12" s="20">
        <v>467500000</v>
      </c>
      <c r="H12" s="20"/>
      <c r="I12" s="20">
        <v>1117734742</v>
      </c>
      <c r="J12" s="20"/>
      <c r="K12" s="20">
        <v>46750000</v>
      </c>
      <c r="L12" s="20"/>
      <c r="M12" s="20">
        <v>1147118944</v>
      </c>
      <c r="N12" s="20"/>
      <c r="O12" s="11">
        <f>SUM(G12:M12)</f>
        <v>2779103686</v>
      </c>
    </row>
    <row r="13" spans="1:15" ht="20.100000000000001" customHeight="1" x14ac:dyDescent="0.25">
      <c r="A13" s="22" t="s">
        <v>153</v>
      </c>
      <c r="B13" s="21"/>
      <c r="C13" s="21"/>
      <c r="D13" s="21"/>
      <c r="E13" s="25"/>
      <c r="F13" s="5"/>
      <c r="G13" s="20"/>
      <c r="H13" s="20"/>
      <c r="I13" s="20"/>
      <c r="J13" s="20"/>
      <c r="K13" s="20"/>
      <c r="L13" s="20"/>
      <c r="M13" s="20"/>
      <c r="N13" s="20"/>
      <c r="O13" s="11"/>
    </row>
    <row r="14" spans="1:15" ht="20.100000000000001" customHeight="1" x14ac:dyDescent="0.25">
      <c r="A14" s="21" t="s">
        <v>67</v>
      </c>
      <c r="B14" s="24"/>
      <c r="C14" s="23"/>
      <c r="D14" s="23"/>
      <c r="E14" s="25">
        <v>32</v>
      </c>
      <c r="F14" s="5"/>
      <c r="G14" s="12">
        <v>0</v>
      </c>
      <c r="H14" s="20"/>
      <c r="I14" s="12">
        <v>0</v>
      </c>
      <c r="J14" s="20"/>
      <c r="K14" s="12">
        <v>0</v>
      </c>
      <c r="L14" s="20"/>
      <c r="M14" s="20">
        <v>-11547287</v>
      </c>
      <c r="N14" s="20"/>
      <c r="O14" s="11">
        <f t="shared" ref="O14:O16" si="0">SUM(G14:M14)</f>
        <v>-11547287</v>
      </c>
    </row>
    <row r="15" spans="1:15" ht="20.100000000000001" customHeight="1" x14ac:dyDescent="0.25">
      <c r="A15" s="21" t="s">
        <v>152</v>
      </c>
      <c r="B15" s="24"/>
      <c r="C15" s="23"/>
      <c r="D15" s="23"/>
      <c r="E15" s="25"/>
      <c r="F15" s="5"/>
      <c r="G15" s="12">
        <v>0</v>
      </c>
      <c r="H15" s="20"/>
      <c r="I15" s="12">
        <v>0</v>
      </c>
      <c r="J15" s="20"/>
      <c r="K15" s="20">
        <v>6545000</v>
      </c>
      <c r="L15" s="20"/>
      <c r="M15" s="20">
        <v>-6545000</v>
      </c>
      <c r="N15" s="20"/>
      <c r="O15" s="11">
        <f t="shared" si="0"/>
        <v>0</v>
      </c>
    </row>
    <row r="16" spans="1:15" ht="20.100000000000001" customHeight="1" x14ac:dyDescent="0.25">
      <c r="A16" s="21" t="s">
        <v>154</v>
      </c>
      <c r="B16" s="21"/>
      <c r="C16" s="21"/>
      <c r="D16" s="21"/>
      <c r="E16" s="26">
        <v>32</v>
      </c>
      <c r="F16" s="5"/>
      <c r="G16" s="12">
        <v>65449133</v>
      </c>
      <c r="H16" s="12"/>
      <c r="I16" s="12">
        <v>0</v>
      </c>
      <c r="J16" s="12"/>
      <c r="K16" s="12">
        <v>0</v>
      </c>
      <c r="L16" s="12"/>
      <c r="M16" s="12">
        <v>-65449133</v>
      </c>
      <c r="N16" s="12"/>
      <c r="O16" s="73">
        <f t="shared" si="0"/>
        <v>0</v>
      </c>
    </row>
    <row r="17" spans="1:15" ht="20.100000000000001" customHeight="1" x14ac:dyDescent="0.25">
      <c r="A17" s="21" t="s">
        <v>68</v>
      </c>
      <c r="B17" s="24"/>
      <c r="C17" s="23"/>
      <c r="D17" s="23"/>
      <c r="E17" s="25"/>
      <c r="F17" s="5"/>
      <c r="G17" s="27">
        <v>0</v>
      </c>
      <c r="H17" s="20"/>
      <c r="I17" s="15">
        <v>0</v>
      </c>
      <c r="J17" s="20"/>
      <c r="K17" s="15">
        <v>0</v>
      </c>
      <c r="L17" s="20"/>
      <c r="M17" s="27">
        <v>201624086</v>
      </c>
      <c r="N17" s="20"/>
      <c r="O17" s="80">
        <f>SUM(G17:M17)</f>
        <v>201624086</v>
      </c>
    </row>
    <row r="18" spans="1:15" ht="6" customHeight="1" x14ac:dyDescent="0.25">
      <c r="A18" s="21"/>
      <c r="B18" s="21"/>
      <c r="C18" s="21"/>
      <c r="D18" s="21"/>
      <c r="E18" s="11"/>
      <c r="F18" s="5"/>
      <c r="G18" s="20"/>
      <c r="H18" s="20"/>
      <c r="I18" s="20"/>
      <c r="J18" s="5"/>
      <c r="K18" s="20"/>
      <c r="L18" s="5"/>
      <c r="M18" s="20"/>
      <c r="N18" s="20"/>
      <c r="O18" s="11"/>
    </row>
    <row r="19" spans="1:15" ht="20.100000000000001" customHeight="1" thickBot="1" x14ac:dyDescent="0.3">
      <c r="A19" s="22" t="s">
        <v>137</v>
      </c>
      <c r="B19" s="23"/>
      <c r="C19" s="23"/>
      <c r="D19" s="23"/>
      <c r="E19" s="19"/>
      <c r="F19" s="5"/>
      <c r="G19" s="28">
        <f>SUM(G12:G17)</f>
        <v>532949133</v>
      </c>
      <c r="H19" s="20"/>
      <c r="I19" s="28">
        <f>SUM(I12:I17)</f>
        <v>1117734742</v>
      </c>
      <c r="J19" s="20"/>
      <c r="K19" s="28">
        <f>SUM(K12:K17)</f>
        <v>53295000</v>
      </c>
      <c r="L19" s="20"/>
      <c r="M19" s="28">
        <f>SUM(M12:M17)</f>
        <v>1265201610</v>
      </c>
      <c r="N19" s="20"/>
      <c r="O19" s="28">
        <f>SUM(O12:O17)</f>
        <v>2969180485</v>
      </c>
    </row>
    <row r="20" spans="1:15" ht="20.100000000000001" customHeight="1" thickTop="1" x14ac:dyDescent="0.25">
      <c r="A20" s="22"/>
      <c r="B20" s="23"/>
      <c r="C20" s="23"/>
      <c r="D20" s="23"/>
      <c r="E20" s="19"/>
      <c r="F20" s="5"/>
      <c r="G20" s="20"/>
      <c r="H20" s="20"/>
      <c r="I20" s="20"/>
      <c r="J20" s="5"/>
      <c r="K20" s="20"/>
      <c r="L20" s="5"/>
      <c r="M20" s="20"/>
      <c r="N20" s="20"/>
      <c r="O20" s="11"/>
    </row>
    <row r="21" spans="1:15" ht="20.100000000000001" customHeight="1" x14ac:dyDescent="0.25">
      <c r="A21" s="22" t="s">
        <v>120</v>
      </c>
      <c r="B21" s="23"/>
      <c r="C21" s="23"/>
      <c r="D21" s="23"/>
      <c r="E21" s="19"/>
      <c r="F21" s="5"/>
      <c r="G21" s="20">
        <f>G19</f>
        <v>532949133</v>
      </c>
      <c r="H21" s="20"/>
      <c r="I21" s="20">
        <f>I19</f>
        <v>1117734742</v>
      </c>
      <c r="J21" s="5"/>
      <c r="K21" s="20">
        <f>K19</f>
        <v>53295000</v>
      </c>
      <c r="L21" s="5"/>
      <c r="M21" s="20">
        <f>M19</f>
        <v>1265201610</v>
      </c>
      <c r="N21" s="20"/>
      <c r="O21" s="20">
        <f>O19</f>
        <v>2969180485</v>
      </c>
    </row>
    <row r="22" spans="1:15" ht="20.100000000000001" customHeight="1" x14ac:dyDescent="0.25">
      <c r="A22" s="22" t="s">
        <v>153</v>
      </c>
      <c r="B22" s="21"/>
      <c r="C22" s="21"/>
      <c r="D22" s="21"/>
      <c r="E22" s="25"/>
      <c r="F22" s="5"/>
      <c r="G22" s="20"/>
      <c r="H22" s="20"/>
      <c r="I22" s="20"/>
      <c r="J22" s="20"/>
      <c r="K22" s="20"/>
      <c r="L22" s="20"/>
      <c r="M22" s="20"/>
      <c r="N22" s="20"/>
      <c r="O22" s="11"/>
    </row>
    <row r="23" spans="1:15" ht="20.100000000000001" customHeight="1" x14ac:dyDescent="0.25">
      <c r="A23" s="21" t="s">
        <v>67</v>
      </c>
      <c r="B23" s="24"/>
      <c r="C23" s="23"/>
      <c r="D23" s="23"/>
      <c r="E23" s="25">
        <v>32</v>
      </c>
      <c r="F23" s="5"/>
      <c r="G23" s="12">
        <v>0</v>
      </c>
      <c r="H23" s="20"/>
      <c r="I23" s="12">
        <v>0</v>
      </c>
      <c r="J23" s="20"/>
      <c r="K23" s="12">
        <v>0</v>
      </c>
      <c r="L23" s="20"/>
      <c r="M23" s="12">
        <v>-53294408</v>
      </c>
      <c r="N23" s="20"/>
      <c r="O23" s="73">
        <f>SUM(G23:N23)</f>
        <v>-53294408</v>
      </c>
    </row>
    <row r="24" spans="1:15" ht="20.100000000000001" customHeight="1" x14ac:dyDescent="0.25">
      <c r="A24" s="21" t="s">
        <v>68</v>
      </c>
      <c r="B24" s="24"/>
      <c r="C24" s="23"/>
      <c r="D24" s="23"/>
      <c r="E24" s="25"/>
      <c r="F24" s="5"/>
      <c r="G24" s="15">
        <v>0</v>
      </c>
      <c r="H24" s="20"/>
      <c r="I24" s="15">
        <v>0</v>
      </c>
      <c r="J24" s="20"/>
      <c r="K24" s="15">
        <v>0</v>
      </c>
      <c r="L24" s="20"/>
      <c r="M24" s="14">
        <v>19226940</v>
      </c>
      <c r="N24" s="20"/>
      <c r="O24" s="79">
        <f>SUM(G24:N24)</f>
        <v>19226940</v>
      </c>
    </row>
    <row r="25" spans="1:15" ht="6" customHeight="1" x14ac:dyDescent="0.25">
      <c r="A25" s="21"/>
      <c r="B25" s="21"/>
      <c r="C25" s="21"/>
      <c r="D25" s="21"/>
      <c r="E25" s="11"/>
      <c r="F25" s="5"/>
      <c r="G25" s="12"/>
      <c r="H25" s="20"/>
      <c r="I25" s="12"/>
      <c r="J25" s="20"/>
      <c r="K25" s="12"/>
      <c r="L25" s="20"/>
      <c r="M25" s="12"/>
      <c r="N25" s="20"/>
      <c r="O25" s="73"/>
    </row>
    <row r="26" spans="1:15" ht="20.100000000000001" customHeight="1" thickBot="1" x14ac:dyDescent="0.3">
      <c r="A26" s="22" t="s">
        <v>138</v>
      </c>
      <c r="B26" s="23"/>
      <c r="C26" s="23"/>
      <c r="D26" s="23"/>
      <c r="E26" s="19"/>
      <c r="F26" s="5"/>
      <c r="G26" s="28">
        <f>SUM(G21:G24)</f>
        <v>532949133</v>
      </c>
      <c r="H26" s="20"/>
      <c r="I26" s="28">
        <f>SUM(I21:I24)</f>
        <v>1117734742</v>
      </c>
      <c r="J26" s="20"/>
      <c r="K26" s="28">
        <f>SUM(K21:K24)</f>
        <v>53295000</v>
      </c>
      <c r="L26" s="20"/>
      <c r="M26" s="28">
        <f>SUM(M21:M24)</f>
        <v>1231134142</v>
      </c>
      <c r="N26" s="20"/>
      <c r="O26" s="28">
        <f>SUM(O21:O24)</f>
        <v>2935113017</v>
      </c>
    </row>
    <row r="27" spans="1:15" ht="20.100000000000001" customHeight="1" thickTop="1" x14ac:dyDescent="0.25">
      <c r="A27" s="22"/>
      <c r="B27" s="23"/>
      <c r="C27" s="23"/>
      <c r="D27" s="23"/>
      <c r="E27" s="19"/>
      <c r="F27" s="5"/>
      <c r="G27" s="20"/>
      <c r="H27" s="20"/>
      <c r="I27" s="20"/>
      <c r="J27" s="20"/>
      <c r="K27" s="20"/>
      <c r="L27" s="20"/>
      <c r="M27" s="20"/>
      <c r="N27" s="20"/>
      <c r="O27" s="20"/>
    </row>
    <row r="28" spans="1:15" ht="9.75" customHeight="1" x14ac:dyDescent="0.25">
      <c r="A28" s="22"/>
      <c r="B28" s="23"/>
      <c r="C28" s="23"/>
      <c r="D28" s="23"/>
      <c r="E28" s="19"/>
      <c r="F28" s="5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21.95" customHeight="1" x14ac:dyDescent="0.25">
      <c r="A29" s="29" t="s">
        <v>15</v>
      </c>
      <c r="B29" s="3"/>
      <c r="C29" s="3"/>
      <c r="D29" s="3"/>
      <c r="E29" s="6"/>
      <c r="F29" s="6"/>
      <c r="G29" s="7"/>
      <c r="H29" s="7"/>
      <c r="I29" s="7"/>
      <c r="J29" s="7"/>
      <c r="K29" s="7"/>
      <c r="L29" s="7"/>
      <c r="M29" s="7"/>
      <c r="N29" s="7"/>
      <c r="O29" s="6"/>
    </row>
  </sheetData>
  <mergeCells count="2">
    <mergeCell ref="G5:O5"/>
    <mergeCell ref="K6:M6"/>
  </mergeCells>
  <pageMargins left="0.8" right="0.8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48"/>
  <sheetViews>
    <sheetView topLeftCell="A102" zoomScale="110" zoomScaleNormal="110" zoomScaleSheetLayoutView="85" workbookViewId="0">
      <selection activeCell="Q8" sqref="Q8"/>
    </sheetView>
  </sheetViews>
  <sheetFormatPr defaultColWidth="14.42578125" defaultRowHeight="21.75" customHeight="1" x14ac:dyDescent="0.25"/>
  <cols>
    <col min="1" max="3" width="1.42578125" style="16" customWidth="1"/>
    <col min="4" max="4" width="46.28515625" style="16" customWidth="1"/>
    <col min="5" max="5" width="7.85546875" style="16" customWidth="1"/>
    <col min="6" max="6" width="0.5703125" style="16" customWidth="1"/>
    <col min="7" max="7" width="12" style="16" customWidth="1"/>
    <col min="8" max="8" width="0.5703125" style="16" customWidth="1"/>
    <col min="9" max="9" width="12" style="16" customWidth="1"/>
    <col min="10" max="10" width="0.5703125" style="16" customWidth="1"/>
    <col min="11" max="11" width="12" style="16" customWidth="1"/>
    <col min="12" max="12" width="0.5703125" style="16" customWidth="1"/>
    <col min="13" max="13" width="12" style="16" customWidth="1"/>
    <col min="14" max="16384" width="14.42578125" style="16"/>
  </cols>
  <sheetData>
    <row r="1" spans="1:14" ht="21.75" customHeight="1" x14ac:dyDescent="0.25">
      <c r="A1" s="13" t="s">
        <v>164</v>
      </c>
      <c r="B1" s="1"/>
      <c r="C1" s="1"/>
      <c r="D1" s="1"/>
      <c r="E1" s="4"/>
      <c r="F1" s="4"/>
      <c r="G1" s="5"/>
      <c r="H1" s="5"/>
      <c r="I1" s="5"/>
      <c r="J1" s="5"/>
      <c r="K1" s="5"/>
      <c r="L1" s="5"/>
      <c r="M1" s="5"/>
    </row>
    <row r="2" spans="1:14" ht="21.75" customHeight="1" x14ac:dyDescent="0.25">
      <c r="A2" s="1" t="s">
        <v>69</v>
      </c>
      <c r="B2" s="1"/>
      <c r="C2" s="1"/>
      <c r="D2" s="1"/>
      <c r="E2" s="4"/>
      <c r="F2" s="4"/>
      <c r="G2" s="5"/>
      <c r="H2" s="5"/>
      <c r="I2" s="5"/>
      <c r="J2" s="5"/>
      <c r="K2" s="5"/>
      <c r="L2" s="5"/>
      <c r="M2" s="5"/>
    </row>
    <row r="3" spans="1:14" ht="21.75" customHeight="1" x14ac:dyDescent="0.25">
      <c r="A3" s="2" t="str">
        <f>'13'!A3</f>
        <v>สำหรับปีสิ้นสุดวันที่ 31 ธันวาคม พ.ศ. 2568</v>
      </c>
      <c r="B3" s="2"/>
      <c r="C3" s="2"/>
      <c r="D3" s="2"/>
      <c r="E3" s="6"/>
      <c r="F3" s="6"/>
      <c r="G3" s="7"/>
      <c r="H3" s="7"/>
      <c r="I3" s="7"/>
      <c r="J3" s="7"/>
      <c r="K3" s="7"/>
      <c r="L3" s="7"/>
      <c r="M3" s="7"/>
    </row>
    <row r="4" spans="1:14" ht="21.75" customHeight="1" x14ac:dyDescent="0.25">
      <c r="A4" s="4"/>
      <c r="B4" s="4"/>
      <c r="C4" s="4"/>
      <c r="D4" s="4"/>
      <c r="E4" s="4"/>
      <c r="F4" s="4"/>
      <c r="G4" s="5"/>
      <c r="H4" s="5"/>
      <c r="I4" s="5"/>
      <c r="J4" s="5"/>
      <c r="K4" s="5"/>
      <c r="L4" s="5"/>
      <c r="M4" s="5"/>
    </row>
    <row r="5" spans="1:14" ht="21.4" customHeight="1" x14ac:dyDescent="0.25">
      <c r="A5" s="4"/>
      <c r="B5" s="4"/>
      <c r="C5" s="4"/>
      <c r="D5" s="4"/>
      <c r="E5" s="4"/>
      <c r="F5" s="4"/>
      <c r="G5" s="194" t="s">
        <v>0</v>
      </c>
      <c r="H5" s="194"/>
      <c r="I5" s="194"/>
      <c r="J5" s="5"/>
      <c r="K5" s="193" t="s">
        <v>1</v>
      </c>
      <c r="L5" s="193"/>
      <c r="M5" s="193"/>
    </row>
    <row r="6" spans="1:14" ht="21.4" customHeight="1" x14ac:dyDescent="0.25">
      <c r="A6" s="4"/>
      <c r="B6" s="4"/>
      <c r="C6" s="4"/>
      <c r="D6" s="4"/>
      <c r="E6" s="4"/>
      <c r="F6" s="4"/>
      <c r="G6" s="67"/>
      <c r="H6" s="67"/>
      <c r="I6" s="48" t="s">
        <v>188</v>
      </c>
      <c r="J6" s="5"/>
      <c r="K6" s="67"/>
      <c r="L6" s="67"/>
      <c r="M6" s="67"/>
    </row>
    <row r="7" spans="1:14" ht="21.75" customHeight="1" x14ac:dyDescent="0.25">
      <c r="A7" s="4"/>
      <c r="B7" s="4"/>
      <c r="C7" s="4"/>
      <c r="D7" s="4"/>
      <c r="E7" s="4"/>
      <c r="F7" s="4"/>
      <c r="G7" s="48" t="s">
        <v>191</v>
      </c>
      <c r="H7" s="48"/>
      <c r="I7" s="48" t="s">
        <v>191</v>
      </c>
      <c r="J7" s="5"/>
      <c r="K7" s="48" t="s">
        <v>191</v>
      </c>
      <c r="L7" s="48"/>
      <c r="M7" s="48" t="s">
        <v>191</v>
      </c>
    </row>
    <row r="8" spans="1:14" ht="21.75" customHeight="1" x14ac:dyDescent="0.25">
      <c r="A8" s="4"/>
      <c r="B8" s="4"/>
      <c r="C8" s="4"/>
      <c r="D8" s="4"/>
      <c r="E8" s="4"/>
      <c r="F8" s="4"/>
      <c r="G8" s="50" t="s">
        <v>98</v>
      </c>
      <c r="H8" s="50"/>
      <c r="I8" s="50" t="s">
        <v>87</v>
      </c>
      <c r="J8" s="50"/>
      <c r="K8" s="50" t="s">
        <v>98</v>
      </c>
      <c r="L8" s="50"/>
      <c r="M8" s="50" t="s">
        <v>87</v>
      </c>
    </row>
    <row r="9" spans="1:14" ht="21.75" customHeight="1" x14ac:dyDescent="0.25">
      <c r="A9" s="1"/>
      <c r="B9" s="68"/>
      <c r="C9" s="68"/>
      <c r="D9" s="68"/>
      <c r="E9" s="8" t="s">
        <v>2</v>
      </c>
      <c r="F9" s="69"/>
      <c r="G9" s="9" t="s">
        <v>3</v>
      </c>
      <c r="H9" s="10"/>
      <c r="I9" s="9" t="s">
        <v>3</v>
      </c>
      <c r="J9" s="10"/>
      <c r="K9" s="9" t="s">
        <v>3</v>
      </c>
      <c r="L9" s="10"/>
      <c r="M9" s="9" t="s">
        <v>3</v>
      </c>
    </row>
    <row r="10" spans="1:14" ht="21.75" customHeight="1" x14ac:dyDescent="0.25">
      <c r="A10" s="1" t="s">
        <v>70</v>
      </c>
      <c r="B10" s="70"/>
      <c r="C10" s="70"/>
      <c r="D10" s="70"/>
      <c r="E10" s="68"/>
      <c r="F10" s="68"/>
      <c r="G10" s="71"/>
      <c r="H10" s="72"/>
      <c r="I10" s="71"/>
      <c r="J10" s="72"/>
      <c r="K10" s="71"/>
      <c r="L10" s="72"/>
      <c r="M10" s="71"/>
    </row>
    <row r="11" spans="1:14" ht="21.75" customHeight="1" x14ac:dyDescent="0.25">
      <c r="A11" s="4" t="s">
        <v>43</v>
      </c>
      <c r="B11" s="68"/>
      <c r="C11" s="4"/>
      <c r="D11" s="70"/>
      <c r="E11" s="70"/>
      <c r="F11" s="68"/>
      <c r="G11" s="73">
        <f>'10-11'!G38</f>
        <v>671685267</v>
      </c>
      <c r="H11" s="72"/>
      <c r="I11" s="12">
        <v>168441158</v>
      </c>
      <c r="J11" s="68"/>
      <c r="K11" s="12">
        <v>19226940</v>
      </c>
      <c r="L11" s="72"/>
      <c r="M11" s="12">
        <v>201624086</v>
      </c>
      <c r="N11" s="74"/>
    </row>
    <row r="12" spans="1:14" ht="21.75" customHeight="1" x14ac:dyDescent="0.25">
      <c r="A12" s="4" t="s">
        <v>71</v>
      </c>
      <c r="B12" s="68"/>
      <c r="C12" s="68"/>
      <c r="D12" s="70"/>
      <c r="E12" s="70"/>
      <c r="F12" s="68"/>
      <c r="G12" s="73"/>
      <c r="H12" s="72"/>
      <c r="I12" s="12"/>
      <c r="J12" s="68"/>
      <c r="K12" s="12"/>
      <c r="L12" s="72"/>
      <c r="M12" s="12"/>
    </row>
    <row r="13" spans="1:14" ht="21.75" customHeight="1" x14ac:dyDescent="0.25">
      <c r="A13" s="68"/>
      <c r="B13" s="4" t="s">
        <v>201</v>
      </c>
      <c r="C13" s="4"/>
      <c r="D13" s="70"/>
      <c r="E13" s="75"/>
      <c r="F13" s="68"/>
      <c r="G13" s="73">
        <v>182185</v>
      </c>
      <c r="H13" s="11"/>
      <c r="I13" s="12">
        <v>105068</v>
      </c>
      <c r="J13" s="70"/>
      <c r="K13" s="12">
        <v>0</v>
      </c>
      <c r="L13" s="11"/>
      <c r="M13" s="12">
        <v>0</v>
      </c>
    </row>
    <row r="14" spans="1:14" ht="21.75" customHeight="1" x14ac:dyDescent="0.25">
      <c r="A14" s="4"/>
      <c r="B14" s="4" t="s">
        <v>198</v>
      </c>
      <c r="C14" s="4"/>
      <c r="D14" s="70"/>
      <c r="E14" s="69">
        <v>28</v>
      </c>
      <c r="F14" s="68"/>
      <c r="G14" s="11">
        <v>108196299</v>
      </c>
      <c r="H14" s="70"/>
      <c r="I14" s="20">
        <v>84006429</v>
      </c>
      <c r="J14" s="70"/>
      <c r="K14" s="20">
        <v>750971</v>
      </c>
      <c r="L14" s="70"/>
      <c r="M14" s="20">
        <v>1351524</v>
      </c>
    </row>
    <row r="15" spans="1:14" ht="21.75" customHeight="1" x14ac:dyDescent="0.25">
      <c r="A15" s="68"/>
      <c r="B15" s="38" t="s">
        <v>148</v>
      </c>
      <c r="C15" s="38"/>
      <c r="D15" s="38"/>
      <c r="E15" s="41"/>
      <c r="F15" s="68"/>
      <c r="G15" s="73">
        <v>0</v>
      </c>
      <c r="H15" s="72"/>
      <c r="I15" s="12" t="s">
        <v>144</v>
      </c>
      <c r="J15" s="68"/>
      <c r="K15" s="12" t="s">
        <v>144</v>
      </c>
      <c r="L15" s="72"/>
      <c r="M15" s="12">
        <v>-176313798</v>
      </c>
    </row>
    <row r="16" spans="1:14" ht="21.75" customHeight="1" x14ac:dyDescent="0.25">
      <c r="A16" s="68"/>
      <c r="B16" s="4" t="s">
        <v>252</v>
      </c>
      <c r="C16" s="4"/>
      <c r="D16" s="4"/>
      <c r="E16" s="75"/>
      <c r="F16" s="68"/>
      <c r="G16" s="73">
        <v>788669</v>
      </c>
      <c r="H16" s="72"/>
      <c r="I16" s="12">
        <v>2536500</v>
      </c>
      <c r="J16" s="68"/>
      <c r="K16" s="12" t="s">
        <v>144</v>
      </c>
      <c r="L16" s="72"/>
      <c r="M16" s="12" t="s">
        <v>144</v>
      </c>
    </row>
    <row r="17" spans="1:14" ht="21.75" customHeight="1" x14ac:dyDescent="0.25">
      <c r="A17" s="68"/>
      <c r="B17" s="4" t="s">
        <v>251</v>
      </c>
      <c r="C17" s="4"/>
      <c r="D17" s="4"/>
      <c r="E17" s="75">
        <v>16</v>
      </c>
      <c r="F17" s="68"/>
      <c r="G17" s="73">
        <v>265094</v>
      </c>
      <c r="H17" s="72"/>
      <c r="I17" s="12">
        <v>71556118</v>
      </c>
      <c r="J17" s="68"/>
      <c r="K17" s="12" t="s">
        <v>144</v>
      </c>
      <c r="L17" s="72"/>
      <c r="M17" s="12" t="s">
        <v>144</v>
      </c>
    </row>
    <row r="18" spans="1:14" ht="21.75" customHeight="1" x14ac:dyDescent="0.25">
      <c r="A18" s="68"/>
      <c r="B18" s="4" t="s">
        <v>245</v>
      </c>
      <c r="C18" s="4"/>
      <c r="D18" s="4"/>
      <c r="E18" s="75"/>
      <c r="F18" s="68"/>
      <c r="G18" s="73">
        <v>-6680278</v>
      </c>
      <c r="H18" s="72"/>
      <c r="I18" s="12">
        <v>0</v>
      </c>
      <c r="J18" s="68"/>
      <c r="K18" s="12" t="s">
        <v>144</v>
      </c>
      <c r="L18" s="72"/>
      <c r="M18" s="12" t="s">
        <v>144</v>
      </c>
    </row>
    <row r="19" spans="1:14" ht="21.75" customHeight="1" x14ac:dyDescent="0.25">
      <c r="A19" s="68"/>
      <c r="B19" s="4" t="s">
        <v>203</v>
      </c>
      <c r="C19" s="4"/>
      <c r="D19" s="4"/>
      <c r="E19" s="75"/>
      <c r="F19" s="68"/>
      <c r="G19" s="73">
        <v>-36249990</v>
      </c>
      <c r="H19" s="72"/>
      <c r="I19" s="12">
        <v>-14524085</v>
      </c>
      <c r="J19" s="68"/>
      <c r="K19" s="12" t="s">
        <v>144</v>
      </c>
      <c r="L19" s="72"/>
      <c r="M19" s="12" t="s">
        <v>144</v>
      </c>
    </row>
    <row r="20" spans="1:14" ht="21.75" customHeight="1" x14ac:dyDescent="0.25">
      <c r="A20" s="68"/>
      <c r="B20" s="4" t="s">
        <v>208</v>
      </c>
      <c r="C20" s="4"/>
      <c r="D20" s="4"/>
      <c r="E20" s="75"/>
      <c r="F20" s="68"/>
      <c r="G20" s="73">
        <v>-2978876</v>
      </c>
      <c r="H20" s="72"/>
      <c r="I20" s="12">
        <v>1058582</v>
      </c>
      <c r="J20" s="68"/>
      <c r="K20" s="12" t="s">
        <v>144</v>
      </c>
      <c r="L20" s="72"/>
      <c r="M20" s="12" t="s">
        <v>144</v>
      </c>
    </row>
    <row r="21" spans="1:14" ht="21.75" customHeight="1" x14ac:dyDescent="0.25">
      <c r="A21" s="68"/>
      <c r="B21" s="4" t="s">
        <v>140</v>
      </c>
      <c r="C21" s="4"/>
      <c r="D21" s="70"/>
      <c r="E21" s="69"/>
      <c r="F21" s="68"/>
      <c r="G21" s="73">
        <v>8535719</v>
      </c>
      <c r="H21" s="72"/>
      <c r="I21" s="12">
        <v>60071940</v>
      </c>
      <c r="J21" s="68"/>
      <c r="K21" s="12">
        <v>-286356</v>
      </c>
      <c r="L21" s="72"/>
      <c r="M21" s="12">
        <v>1418733</v>
      </c>
    </row>
    <row r="22" spans="1:14" ht="21.75" customHeight="1" x14ac:dyDescent="0.25">
      <c r="A22" s="68"/>
      <c r="B22" s="4" t="s">
        <v>21</v>
      </c>
      <c r="C22" s="4"/>
      <c r="D22" s="70"/>
      <c r="E22" s="69"/>
      <c r="F22" s="68"/>
      <c r="G22" s="73">
        <v>920916</v>
      </c>
      <c r="H22" s="72"/>
      <c r="I22" s="12">
        <v>872353</v>
      </c>
      <c r="J22" s="68"/>
      <c r="K22" s="12">
        <v>920916</v>
      </c>
      <c r="L22" s="72"/>
      <c r="M22" s="12">
        <v>872361</v>
      </c>
    </row>
    <row r="23" spans="1:14" ht="21.75" customHeight="1" x14ac:dyDescent="0.25">
      <c r="A23" s="68"/>
      <c r="B23" s="4" t="s">
        <v>211</v>
      </c>
      <c r="C23" s="4"/>
      <c r="D23" s="70"/>
      <c r="E23" s="69"/>
      <c r="F23" s="68"/>
      <c r="G23" s="73">
        <v>-52921344</v>
      </c>
      <c r="H23" s="72"/>
      <c r="I23" s="12">
        <v>-53550021</v>
      </c>
      <c r="J23" s="68"/>
      <c r="K23" s="12">
        <v>-57238777</v>
      </c>
      <c r="L23" s="72"/>
      <c r="M23" s="12">
        <v>-41106488</v>
      </c>
      <c r="N23" s="74"/>
    </row>
    <row r="24" spans="1:14" ht="21.75" customHeight="1" x14ac:dyDescent="0.25">
      <c r="A24" s="68"/>
      <c r="B24" s="76" t="s">
        <v>72</v>
      </c>
      <c r="C24" s="4"/>
      <c r="D24" s="70"/>
      <c r="E24" s="69">
        <v>14</v>
      </c>
      <c r="F24" s="68"/>
      <c r="G24" s="73">
        <v>0</v>
      </c>
      <c r="H24" s="72"/>
      <c r="I24" s="12" t="s">
        <v>144</v>
      </c>
      <c r="J24" s="68"/>
      <c r="K24" s="12">
        <v>-48141544</v>
      </c>
      <c r="L24" s="72"/>
      <c r="M24" s="12">
        <v>-69523169</v>
      </c>
    </row>
    <row r="25" spans="1:14" ht="21.75" customHeight="1" x14ac:dyDescent="0.25">
      <c r="A25" s="68"/>
      <c r="B25" s="76" t="s">
        <v>42</v>
      </c>
      <c r="C25" s="4"/>
      <c r="D25" s="70"/>
      <c r="E25" s="69">
        <v>26</v>
      </c>
      <c r="F25" s="68"/>
      <c r="G25" s="73">
        <v>204441134</v>
      </c>
      <c r="H25" s="72"/>
      <c r="I25" s="12">
        <v>207390786</v>
      </c>
      <c r="J25" s="68"/>
      <c r="K25" s="12">
        <v>42182062</v>
      </c>
      <c r="L25" s="72"/>
      <c r="M25" s="12">
        <v>39531712</v>
      </c>
      <c r="N25" s="74"/>
    </row>
    <row r="26" spans="1:14" ht="21.75" customHeight="1" x14ac:dyDescent="0.25">
      <c r="A26" s="4"/>
      <c r="B26" s="4" t="s">
        <v>155</v>
      </c>
      <c r="C26" s="4"/>
      <c r="D26" s="70"/>
      <c r="E26" s="69">
        <v>13</v>
      </c>
      <c r="F26" s="68"/>
      <c r="G26" s="73">
        <v>-28567792</v>
      </c>
      <c r="H26" s="72"/>
      <c r="I26" s="12">
        <v>-3793351</v>
      </c>
      <c r="J26" s="68"/>
      <c r="K26" s="12" t="s">
        <v>144</v>
      </c>
      <c r="L26" s="72"/>
      <c r="M26" s="12" t="s">
        <v>144</v>
      </c>
    </row>
    <row r="27" spans="1:14" ht="21.75" customHeight="1" x14ac:dyDescent="0.25">
      <c r="A27" s="4" t="s">
        <v>175</v>
      </c>
      <c r="B27" s="4"/>
      <c r="C27" s="4"/>
      <c r="D27" s="70"/>
      <c r="E27" s="69"/>
      <c r="F27" s="68"/>
      <c r="G27" s="11"/>
      <c r="H27" s="72"/>
      <c r="I27" s="12"/>
      <c r="J27" s="68"/>
      <c r="K27" s="12"/>
      <c r="L27" s="72"/>
      <c r="M27" s="12"/>
    </row>
    <row r="28" spans="1:14" ht="21.75" customHeight="1" x14ac:dyDescent="0.25">
      <c r="A28" s="68"/>
      <c r="B28" s="4" t="s">
        <v>94</v>
      </c>
      <c r="C28" s="4"/>
      <c r="D28" s="70"/>
      <c r="E28" s="69"/>
      <c r="F28" s="68"/>
      <c r="G28" s="20">
        <v>-105748165</v>
      </c>
      <c r="H28" s="72"/>
      <c r="I28" s="12">
        <v>-234436456</v>
      </c>
      <c r="J28" s="68"/>
      <c r="K28" s="12">
        <v>34082</v>
      </c>
      <c r="L28" s="72"/>
      <c r="M28" s="12">
        <v>27713129</v>
      </c>
      <c r="N28" s="74"/>
    </row>
    <row r="29" spans="1:14" ht="21.75" customHeight="1" x14ac:dyDescent="0.25">
      <c r="A29" s="4"/>
      <c r="B29" s="4" t="s">
        <v>102</v>
      </c>
      <c r="C29" s="4"/>
      <c r="D29" s="70"/>
      <c r="E29" s="69"/>
      <c r="F29" s="68"/>
      <c r="G29" s="20">
        <v>3375688</v>
      </c>
      <c r="H29" s="72"/>
      <c r="I29" s="12">
        <v>5546381</v>
      </c>
      <c r="J29" s="68"/>
      <c r="K29" s="12" t="s">
        <v>144</v>
      </c>
      <c r="L29" s="72"/>
      <c r="M29" s="12" t="s">
        <v>144</v>
      </c>
    </row>
    <row r="30" spans="1:14" ht="21.75" customHeight="1" x14ac:dyDescent="0.25">
      <c r="A30" s="68"/>
      <c r="B30" s="4" t="s">
        <v>169</v>
      </c>
      <c r="C30" s="4"/>
      <c r="D30" s="70"/>
      <c r="E30" s="69"/>
      <c r="F30" s="68"/>
      <c r="G30" s="20">
        <v>650662090</v>
      </c>
      <c r="H30" s="72"/>
      <c r="I30" s="12">
        <v>150804418</v>
      </c>
      <c r="J30" s="68"/>
      <c r="K30" s="12">
        <v>0</v>
      </c>
      <c r="L30" s="72"/>
      <c r="M30" s="12" t="s">
        <v>144</v>
      </c>
    </row>
    <row r="31" spans="1:14" ht="21.75" customHeight="1" x14ac:dyDescent="0.25">
      <c r="A31" s="68"/>
      <c r="B31" s="4" t="s">
        <v>7</v>
      </c>
      <c r="C31" s="4"/>
      <c r="D31" s="70"/>
      <c r="E31" s="69"/>
      <c r="F31" s="68"/>
      <c r="G31" s="20">
        <v>392506211</v>
      </c>
      <c r="H31" s="72"/>
      <c r="I31" s="12">
        <v>-171060216</v>
      </c>
      <c r="J31" s="68"/>
      <c r="K31" s="11">
        <v>61438</v>
      </c>
      <c r="L31" s="72"/>
      <c r="M31" s="12">
        <v>7376</v>
      </c>
    </row>
    <row r="32" spans="1:14" ht="21.75" customHeight="1" x14ac:dyDescent="0.25">
      <c r="A32" s="68"/>
      <c r="B32" s="77" t="s">
        <v>12</v>
      </c>
      <c r="C32" s="4"/>
      <c r="D32" s="70"/>
      <c r="E32" s="69"/>
      <c r="F32" s="68"/>
      <c r="G32" s="20">
        <v>7454751</v>
      </c>
      <c r="H32" s="72"/>
      <c r="I32" s="12">
        <v>-17622260</v>
      </c>
      <c r="J32" s="68"/>
      <c r="K32" s="11">
        <v>2641856</v>
      </c>
      <c r="L32" s="72"/>
      <c r="M32" s="12">
        <v>-14751353</v>
      </c>
    </row>
    <row r="33" spans="1:15" ht="21.75" customHeight="1" x14ac:dyDescent="0.25">
      <c r="A33" s="4"/>
      <c r="B33" s="77" t="s">
        <v>90</v>
      </c>
      <c r="C33" s="77"/>
      <c r="D33" s="70"/>
      <c r="E33" s="68"/>
      <c r="F33" s="68"/>
      <c r="G33" s="20">
        <v>-678026485</v>
      </c>
      <c r="H33" s="72"/>
      <c r="I33" s="12">
        <v>1021681819</v>
      </c>
      <c r="J33" s="68"/>
      <c r="K33" s="11">
        <v>237345</v>
      </c>
      <c r="L33" s="72"/>
      <c r="M33" s="12">
        <v>18758040</v>
      </c>
      <c r="O33" s="99"/>
    </row>
    <row r="34" spans="1:15" ht="21.75" customHeight="1" x14ac:dyDescent="0.25">
      <c r="A34" s="78"/>
      <c r="B34" s="4" t="s">
        <v>111</v>
      </c>
      <c r="C34" s="70"/>
      <c r="D34" s="70"/>
      <c r="E34" s="68"/>
      <c r="F34" s="68"/>
      <c r="G34" s="20">
        <v>-64944735</v>
      </c>
      <c r="H34" s="72"/>
      <c r="I34" s="12">
        <v>-165765333</v>
      </c>
      <c r="J34" s="68"/>
      <c r="K34" s="11">
        <v>0</v>
      </c>
      <c r="L34" s="72"/>
      <c r="M34" s="12" t="s">
        <v>144</v>
      </c>
    </row>
    <row r="35" spans="1:15" ht="21.75" customHeight="1" x14ac:dyDescent="0.25">
      <c r="A35" s="78"/>
      <c r="B35" s="4" t="s">
        <v>206</v>
      </c>
      <c r="C35" s="70"/>
      <c r="D35" s="70"/>
      <c r="E35" s="68"/>
      <c r="F35" s="68"/>
      <c r="G35" s="20">
        <v>32</v>
      </c>
      <c r="H35" s="72"/>
      <c r="I35" s="20">
        <v>0</v>
      </c>
      <c r="J35" s="68"/>
      <c r="K35" s="11">
        <v>32</v>
      </c>
      <c r="L35" s="72"/>
      <c r="M35" s="20" t="s">
        <v>144</v>
      </c>
    </row>
    <row r="36" spans="1:15" ht="21.75" customHeight="1" x14ac:dyDescent="0.25">
      <c r="A36" s="4"/>
      <c r="B36" s="77" t="s">
        <v>22</v>
      </c>
      <c r="C36" s="70"/>
      <c r="D36" s="70"/>
      <c r="E36" s="69"/>
      <c r="F36" s="68"/>
      <c r="G36" s="14">
        <v>-385005</v>
      </c>
      <c r="H36" s="72"/>
      <c r="I36" s="14">
        <v>-267511</v>
      </c>
      <c r="J36" s="68"/>
      <c r="K36" s="15" t="s">
        <v>144</v>
      </c>
      <c r="L36" s="72"/>
      <c r="M36" s="14" t="s">
        <v>144</v>
      </c>
    </row>
    <row r="37" spans="1:15" ht="6" customHeight="1" x14ac:dyDescent="0.25">
      <c r="A37" s="4"/>
      <c r="B37" s="77"/>
      <c r="C37" s="70"/>
      <c r="D37" s="70"/>
      <c r="E37" s="69"/>
      <c r="F37" s="68"/>
      <c r="G37" s="71"/>
      <c r="H37" s="72"/>
      <c r="I37" s="71"/>
      <c r="J37" s="68"/>
      <c r="K37" s="73"/>
      <c r="L37" s="72"/>
      <c r="M37" s="73"/>
    </row>
    <row r="38" spans="1:15" ht="21.75" customHeight="1" x14ac:dyDescent="0.25">
      <c r="A38" s="78" t="s">
        <v>73</v>
      </c>
      <c r="B38" s="70"/>
      <c r="C38" s="68"/>
      <c r="D38" s="70"/>
      <c r="E38" s="68"/>
      <c r="F38" s="68"/>
      <c r="G38" s="73">
        <f>SUM(G11:G36)</f>
        <v>1072511385</v>
      </c>
      <c r="H38" s="11"/>
      <c r="I38" s="73">
        <f>SUM(I11:I36)</f>
        <v>1113052319</v>
      </c>
      <c r="J38" s="68"/>
      <c r="K38" s="73">
        <f>SUM(K11:K36)</f>
        <v>-39611035</v>
      </c>
      <c r="L38" s="11"/>
      <c r="M38" s="73">
        <f>SUM(M11:M36)</f>
        <v>-10417847</v>
      </c>
    </row>
    <row r="39" spans="1:15" ht="21.75" customHeight="1" x14ac:dyDescent="0.25">
      <c r="A39" s="78" t="s">
        <v>213</v>
      </c>
      <c r="B39" s="4"/>
      <c r="C39" s="4"/>
      <c r="D39" s="70"/>
      <c r="E39" s="68"/>
      <c r="F39" s="68"/>
      <c r="G39" s="80">
        <v>-69656879</v>
      </c>
      <c r="H39" s="72"/>
      <c r="I39" s="80">
        <v>-182607467</v>
      </c>
      <c r="J39" s="68"/>
      <c r="K39" s="15" t="s">
        <v>144</v>
      </c>
      <c r="L39" s="72"/>
      <c r="M39" s="80">
        <v>0</v>
      </c>
    </row>
    <row r="40" spans="1:15" ht="6" customHeight="1" x14ac:dyDescent="0.25">
      <c r="A40" s="4"/>
      <c r="B40" s="4"/>
      <c r="C40" s="70"/>
      <c r="D40" s="70"/>
      <c r="E40" s="68"/>
      <c r="F40" s="68"/>
      <c r="G40" s="73"/>
      <c r="H40" s="72"/>
      <c r="I40" s="73"/>
      <c r="J40" s="68"/>
      <c r="K40" s="73"/>
      <c r="L40" s="72"/>
      <c r="M40" s="73"/>
    </row>
    <row r="41" spans="1:15" ht="21.75" customHeight="1" x14ac:dyDescent="0.25">
      <c r="A41" s="78" t="s">
        <v>226</v>
      </c>
      <c r="B41" s="70"/>
      <c r="C41" s="70"/>
      <c r="D41" s="70"/>
      <c r="E41" s="68"/>
      <c r="F41" s="68"/>
      <c r="G41" s="79">
        <f>SUM(G38:G39)</f>
        <v>1002854506</v>
      </c>
      <c r="H41" s="11"/>
      <c r="I41" s="79">
        <f>SUM(I38:I39)</f>
        <v>930444852</v>
      </c>
      <c r="J41" s="68"/>
      <c r="K41" s="79">
        <f>SUM(K38:K39)</f>
        <v>-39611035</v>
      </c>
      <c r="L41" s="11"/>
      <c r="M41" s="79">
        <f>SUM(M38:M39)</f>
        <v>-10417847</v>
      </c>
    </row>
    <row r="42" spans="1:15" ht="21.75" customHeight="1" x14ac:dyDescent="0.25">
      <c r="A42" s="78"/>
      <c r="B42" s="70"/>
      <c r="C42" s="70"/>
      <c r="D42" s="70"/>
      <c r="E42" s="68"/>
      <c r="F42" s="68"/>
      <c r="G42" s="73"/>
      <c r="H42" s="11"/>
      <c r="I42" s="73"/>
      <c r="J42" s="68"/>
      <c r="K42" s="73"/>
      <c r="L42" s="11"/>
      <c r="M42" s="73"/>
    </row>
    <row r="43" spans="1:15" ht="21.75" customHeight="1" x14ac:dyDescent="0.25">
      <c r="A43" s="78"/>
      <c r="B43" s="70"/>
      <c r="C43" s="70"/>
      <c r="D43" s="70"/>
      <c r="E43" s="68"/>
      <c r="F43" s="68"/>
      <c r="G43" s="73"/>
      <c r="H43" s="11"/>
      <c r="I43" s="73"/>
      <c r="J43" s="68"/>
      <c r="K43" s="73"/>
      <c r="L43" s="11"/>
      <c r="M43" s="73"/>
    </row>
    <row r="44" spans="1:15" ht="21.75" customHeight="1" x14ac:dyDescent="0.25">
      <c r="A44" s="78"/>
      <c r="B44" s="70"/>
      <c r="C44" s="70"/>
      <c r="D44" s="70"/>
      <c r="E44" s="68"/>
      <c r="F44" s="68"/>
      <c r="G44" s="73"/>
      <c r="H44" s="11"/>
      <c r="I44" s="73"/>
      <c r="J44" s="68"/>
      <c r="K44" s="73"/>
      <c r="L44" s="11"/>
      <c r="M44" s="73"/>
    </row>
    <row r="45" spans="1:15" ht="21.75" customHeight="1" x14ac:dyDescent="0.25">
      <c r="A45" s="78"/>
      <c r="B45" s="70"/>
      <c r="C45" s="70"/>
      <c r="D45" s="70"/>
      <c r="E45" s="68"/>
      <c r="F45" s="68"/>
      <c r="G45" s="73"/>
      <c r="H45" s="11"/>
      <c r="I45" s="73"/>
      <c r="J45" s="68"/>
      <c r="K45" s="73"/>
      <c r="L45" s="11"/>
      <c r="M45" s="73"/>
    </row>
    <row r="46" spans="1:15" ht="18.75" x14ac:dyDescent="0.25">
      <c r="A46" s="78"/>
      <c r="B46" s="70"/>
      <c r="C46" s="70"/>
      <c r="D46" s="70"/>
      <c r="E46" s="68"/>
      <c r="F46" s="68"/>
      <c r="G46" s="73"/>
      <c r="H46" s="11"/>
      <c r="I46" s="73"/>
      <c r="J46" s="68"/>
      <c r="K46" s="73"/>
      <c r="L46" s="11"/>
      <c r="M46" s="73"/>
    </row>
    <row r="47" spans="1:15" ht="8.25" customHeight="1" x14ac:dyDescent="0.25">
      <c r="A47" s="78"/>
      <c r="B47" s="70"/>
      <c r="C47" s="70"/>
      <c r="D47" s="70"/>
      <c r="E47" s="68"/>
      <c r="F47" s="68"/>
      <c r="G47" s="73"/>
      <c r="H47" s="11"/>
      <c r="I47" s="73"/>
      <c r="J47" s="68"/>
      <c r="K47" s="73"/>
      <c r="L47" s="11"/>
      <c r="M47" s="73"/>
    </row>
    <row r="48" spans="1:15" ht="21.95" customHeight="1" x14ac:dyDescent="0.25">
      <c r="A48" s="3" t="s">
        <v>15</v>
      </c>
      <c r="B48" s="81"/>
      <c r="C48" s="82"/>
      <c r="D48" s="82"/>
      <c r="E48" s="81"/>
      <c r="F48" s="81"/>
      <c r="G48" s="83"/>
      <c r="H48" s="83"/>
      <c r="I48" s="83"/>
      <c r="J48" s="83"/>
      <c r="K48" s="83"/>
      <c r="L48" s="83"/>
      <c r="M48" s="83"/>
    </row>
    <row r="49" spans="1:13" ht="21.75" customHeight="1" x14ac:dyDescent="0.25">
      <c r="A49" s="13" t="s">
        <v>164</v>
      </c>
      <c r="B49" s="70"/>
      <c r="C49" s="1"/>
      <c r="D49" s="1"/>
      <c r="E49" s="4"/>
      <c r="F49" s="4"/>
      <c r="G49" s="5"/>
      <c r="H49" s="5"/>
      <c r="I49" s="5"/>
      <c r="J49" s="5"/>
      <c r="K49" s="5"/>
      <c r="L49" s="5"/>
      <c r="M49" s="5"/>
    </row>
    <row r="50" spans="1:13" ht="21.75" customHeight="1" x14ac:dyDescent="0.25">
      <c r="A50" s="1" t="s">
        <v>218</v>
      </c>
      <c r="B50" s="1"/>
      <c r="C50" s="1"/>
      <c r="D50" s="1"/>
      <c r="E50" s="4"/>
      <c r="F50" s="4"/>
      <c r="G50" s="5"/>
      <c r="H50" s="5"/>
      <c r="I50" s="5"/>
      <c r="J50" s="5"/>
      <c r="K50" s="5"/>
      <c r="L50" s="5"/>
      <c r="M50" s="5"/>
    </row>
    <row r="51" spans="1:13" ht="21.75" customHeight="1" x14ac:dyDescent="0.25">
      <c r="A51" s="2" t="str">
        <f>A3</f>
        <v>สำหรับปีสิ้นสุดวันที่ 31 ธันวาคม พ.ศ. 2568</v>
      </c>
      <c r="B51" s="2"/>
      <c r="C51" s="2"/>
      <c r="D51" s="2"/>
      <c r="E51" s="6"/>
      <c r="F51" s="6"/>
      <c r="G51" s="7"/>
      <c r="H51" s="7"/>
      <c r="I51" s="7"/>
      <c r="J51" s="7"/>
      <c r="K51" s="7"/>
      <c r="L51" s="7"/>
      <c r="M51" s="7"/>
    </row>
    <row r="52" spans="1:13" ht="18.75" x14ac:dyDescent="0.25">
      <c r="A52" s="4"/>
      <c r="B52" s="1"/>
      <c r="C52" s="4"/>
      <c r="D52" s="4"/>
      <c r="E52" s="4"/>
      <c r="F52" s="4"/>
      <c r="G52" s="5"/>
      <c r="H52" s="5"/>
      <c r="I52" s="5"/>
      <c r="J52" s="5"/>
      <c r="K52" s="5"/>
      <c r="L52" s="5"/>
      <c r="M52" s="5"/>
    </row>
    <row r="53" spans="1:13" ht="20.45" customHeight="1" x14ac:dyDescent="0.25">
      <c r="A53" s="4"/>
      <c r="B53" s="4"/>
      <c r="C53" s="4"/>
      <c r="D53" s="4"/>
      <c r="E53" s="4"/>
      <c r="F53" s="4"/>
      <c r="G53" s="194" t="s">
        <v>0</v>
      </c>
      <c r="H53" s="194"/>
      <c r="I53" s="194"/>
      <c r="J53" s="5"/>
      <c r="K53" s="193" t="s">
        <v>1</v>
      </c>
      <c r="L53" s="193"/>
      <c r="M53" s="193"/>
    </row>
    <row r="54" spans="1:13" ht="21.4" customHeight="1" x14ac:dyDescent="0.25">
      <c r="A54" s="4"/>
      <c r="B54" s="4"/>
      <c r="C54" s="4"/>
      <c r="D54" s="4"/>
      <c r="E54" s="4"/>
      <c r="F54" s="4"/>
      <c r="G54" s="67"/>
      <c r="H54" s="67"/>
      <c r="I54" s="98" t="s">
        <v>188</v>
      </c>
      <c r="J54" s="5"/>
      <c r="K54" s="67"/>
      <c r="L54" s="67"/>
      <c r="M54" s="67"/>
    </row>
    <row r="55" spans="1:13" ht="20.45" customHeight="1" x14ac:dyDescent="0.25">
      <c r="A55" s="4"/>
      <c r="B55" s="4"/>
      <c r="C55" s="4"/>
      <c r="D55" s="4"/>
      <c r="E55" s="4"/>
      <c r="F55" s="4"/>
      <c r="G55" s="48" t="s">
        <v>191</v>
      </c>
      <c r="H55" s="48"/>
      <c r="I55" s="48" t="s">
        <v>191</v>
      </c>
      <c r="J55" s="5"/>
      <c r="K55" s="48" t="s">
        <v>191</v>
      </c>
      <c r="L55" s="48"/>
      <c r="M55" s="48" t="s">
        <v>191</v>
      </c>
    </row>
    <row r="56" spans="1:13" ht="20.45" customHeight="1" x14ac:dyDescent="0.25">
      <c r="A56" s="4"/>
      <c r="B56" s="4"/>
      <c r="C56" s="4"/>
      <c r="D56" s="4"/>
      <c r="E56" s="4"/>
      <c r="F56" s="4"/>
      <c r="G56" s="50" t="s">
        <v>98</v>
      </c>
      <c r="H56" s="50"/>
      <c r="I56" s="50" t="s">
        <v>87</v>
      </c>
      <c r="J56" s="50"/>
      <c r="K56" s="50" t="s">
        <v>98</v>
      </c>
      <c r="L56" s="50"/>
      <c r="M56" s="50" t="s">
        <v>87</v>
      </c>
    </row>
    <row r="57" spans="1:13" ht="20.45" customHeight="1" x14ac:dyDescent="0.25">
      <c r="A57" s="1"/>
      <c r="B57" s="4"/>
      <c r="C57" s="68"/>
      <c r="D57" s="68"/>
      <c r="E57" s="8" t="s">
        <v>2</v>
      </c>
      <c r="F57" s="69"/>
      <c r="G57" s="9" t="s">
        <v>3</v>
      </c>
      <c r="H57" s="10"/>
      <c r="I57" s="9" t="s">
        <v>3</v>
      </c>
      <c r="J57" s="10"/>
      <c r="K57" s="9" t="s">
        <v>3</v>
      </c>
      <c r="L57" s="10"/>
      <c r="M57" s="9" t="s">
        <v>3</v>
      </c>
    </row>
    <row r="58" spans="1:13" ht="20.45" customHeight="1" x14ac:dyDescent="0.25">
      <c r="A58" s="1"/>
      <c r="B58" s="4"/>
      <c r="C58" s="68"/>
      <c r="D58" s="68"/>
      <c r="E58" s="67"/>
      <c r="F58" s="69"/>
      <c r="G58" s="98"/>
      <c r="H58" s="10"/>
      <c r="I58" s="98"/>
      <c r="J58" s="10"/>
      <c r="K58" s="98"/>
      <c r="L58" s="10"/>
      <c r="M58" s="98"/>
    </row>
    <row r="59" spans="1:13" ht="20.45" customHeight="1" x14ac:dyDescent="0.25">
      <c r="A59" s="1" t="s">
        <v>74</v>
      </c>
      <c r="B59" s="70"/>
      <c r="C59" s="70"/>
      <c r="D59" s="70"/>
      <c r="E59" s="68"/>
      <c r="F59" s="68"/>
      <c r="G59" s="71"/>
      <c r="H59" s="72"/>
      <c r="I59" s="71"/>
      <c r="J59" s="72"/>
      <c r="K59" s="71"/>
      <c r="L59" s="72"/>
      <c r="M59" s="84"/>
    </row>
    <row r="60" spans="1:13" ht="20.45" customHeight="1" x14ac:dyDescent="0.25">
      <c r="A60" s="4" t="s">
        <v>249</v>
      </c>
      <c r="B60" s="4"/>
      <c r="C60" s="70"/>
      <c r="D60" s="70"/>
      <c r="E60" s="68"/>
      <c r="F60" s="68"/>
      <c r="G60" s="85">
        <v>-17069676</v>
      </c>
      <c r="H60" s="5"/>
      <c r="I60" s="85">
        <v>2718084</v>
      </c>
      <c r="J60" s="5"/>
      <c r="K60" s="85">
        <v>0</v>
      </c>
      <c r="L60" s="5"/>
      <c r="M60" s="85" t="s">
        <v>144</v>
      </c>
    </row>
    <row r="61" spans="1:13" ht="20.45" customHeight="1" x14ac:dyDescent="0.25">
      <c r="A61" s="4" t="s">
        <v>246</v>
      </c>
      <c r="B61" s="68"/>
      <c r="C61" s="4"/>
      <c r="D61" s="68"/>
      <c r="E61" s="55"/>
      <c r="F61" s="4"/>
      <c r="G61" s="85">
        <v>-851558022</v>
      </c>
      <c r="H61" s="5"/>
      <c r="I61" s="85">
        <v>-2093947813</v>
      </c>
      <c r="J61" s="5"/>
      <c r="K61" s="73">
        <v>0</v>
      </c>
      <c r="L61" s="5"/>
      <c r="M61" s="12" t="s">
        <v>144</v>
      </c>
    </row>
    <row r="62" spans="1:13" ht="20.45" customHeight="1" x14ac:dyDescent="0.25">
      <c r="A62" s="4" t="s">
        <v>176</v>
      </c>
      <c r="B62" s="4"/>
      <c r="C62" s="4"/>
      <c r="D62" s="4"/>
      <c r="E62" s="55">
        <v>33</v>
      </c>
      <c r="F62" s="68"/>
      <c r="G62" s="73">
        <v>0</v>
      </c>
      <c r="H62" s="11"/>
      <c r="I62" s="12" t="s">
        <v>144</v>
      </c>
      <c r="J62" s="68"/>
      <c r="K62" s="73">
        <v>1045140000</v>
      </c>
      <c r="L62" s="11"/>
      <c r="M62" s="12">
        <v>575140000</v>
      </c>
    </row>
    <row r="63" spans="1:13" ht="20.45" customHeight="1" x14ac:dyDescent="0.25">
      <c r="A63" s="4" t="s">
        <v>177</v>
      </c>
      <c r="B63" s="4"/>
      <c r="C63" s="4"/>
      <c r="D63" s="4"/>
      <c r="E63" s="55">
        <v>33</v>
      </c>
      <c r="F63" s="68"/>
      <c r="G63" s="73">
        <v>0</v>
      </c>
      <c r="H63" s="11"/>
      <c r="I63" s="12" t="s">
        <v>144</v>
      </c>
      <c r="J63" s="68"/>
      <c r="K63" s="73">
        <v>-1075140000</v>
      </c>
      <c r="L63" s="11"/>
      <c r="M63" s="12">
        <v>-1015140000</v>
      </c>
    </row>
    <row r="64" spans="1:13" ht="20.45" customHeight="1" x14ac:dyDescent="0.25">
      <c r="A64" s="4" t="s">
        <v>142</v>
      </c>
      <c r="B64" s="4"/>
      <c r="C64" s="4"/>
      <c r="D64" s="4"/>
      <c r="E64" s="55"/>
      <c r="F64" s="68"/>
      <c r="G64" s="73">
        <v>0</v>
      </c>
      <c r="H64" s="11"/>
      <c r="I64" s="12" t="s">
        <v>144</v>
      </c>
      <c r="J64" s="68"/>
      <c r="K64" s="5">
        <v>0</v>
      </c>
      <c r="L64" s="11"/>
      <c r="M64" s="12">
        <v>-42000517</v>
      </c>
    </row>
    <row r="65" spans="1:13" ht="20.45" customHeight="1" x14ac:dyDescent="0.25">
      <c r="A65" s="4" t="s">
        <v>156</v>
      </c>
      <c r="B65" s="4"/>
      <c r="C65" s="4"/>
      <c r="D65" s="4"/>
      <c r="E65" s="35">
        <v>13</v>
      </c>
      <c r="F65" s="68"/>
      <c r="G65" s="73">
        <v>-35230158</v>
      </c>
      <c r="H65" s="11"/>
      <c r="I65" s="12" t="s">
        <v>144</v>
      </c>
      <c r="J65" s="68"/>
      <c r="K65" s="73">
        <v>-35230158</v>
      </c>
      <c r="L65" s="11"/>
      <c r="M65" s="12" t="s">
        <v>144</v>
      </c>
    </row>
    <row r="66" spans="1:13" ht="20.45" customHeight="1" x14ac:dyDescent="0.25">
      <c r="A66" s="4" t="s">
        <v>233</v>
      </c>
      <c r="B66" s="4"/>
      <c r="C66" s="4"/>
      <c r="D66" s="4"/>
      <c r="E66" s="35"/>
      <c r="F66" s="68"/>
      <c r="G66" s="73">
        <v>0</v>
      </c>
      <c r="H66" s="11"/>
      <c r="I66" s="11">
        <v>329100103</v>
      </c>
      <c r="J66" s="68"/>
      <c r="K66" s="73">
        <v>0</v>
      </c>
      <c r="L66" s="11"/>
      <c r="M66" s="12">
        <v>329100103</v>
      </c>
    </row>
    <row r="67" spans="1:13" ht="20.45" customHeight="1" x14ac:dyDescent="0.25">
      <c r="A67" s="4" t="s">
        <v>247</v>
      </c>
      <c r="B67" s="4"/>
      <c r="C67" s="4"/>
      <c r="D67" s="4"/>
      <c r="E67" s="35">
        <v>14</v>
      </c>
      <c r="F67" s="68"/>
      <c r="G67" s="73">
        <v>72095265</v>
      </c>
      <c r="H67" s="11"/>
      <c r="I67" s="73">
        <v>0</v>
      </c>
      <c r="J67" s="68"/>
      <c r="K67" s="73">
        <v>0</v>
      </c>
      <c r="L67" s="11"/>
      <c r="M67" s="11">
        <v>0</v>
      </c>
    </row>
    <row r="68" spans="1:13" ht="20.45" customHeight="1" x14ac:dyDescent="0.25">
      <c r="A68" s="4" t="s">
        <v>75</v>
      </c>
      <c r="B68" s="68"/>
      <c r="C68" s="4"/>
      <c r="D68" s="70"/>
      <c r="E68" s="69">
        <v>15</v>
      </c>
      <c r="F68" s="68"/>
      <c r="G68" s="73">
        <v>-976278</v>
      </c>
      <c r="H68" s="5"/>
      <c r="I68" s="86">
        <v>-1956817</v>
      </c>
      <c r="J68" s="5"/>
      <c r="K68" s="85">
        <v>0</v>
      </c>
      <c r="L68" s="5"/>
      <c r="M68" s="85" t="s">
        <v>144</v>
      </c>
    </row>
    <row r="69" spans="1:13" ht="20.45" customHeight="1" x14ac:dyDescent="0.25">
      <c r="A69" s="4" t="s">
        <v>244</v>
      </c>
      <c r="B69" s="68"/>
      <c r="C69" s="4"/>
      <c r="D69" s="68"/>
      <c r="E69" s="69"/>
      <c r="F69" s="68"/>
      <c r="G69" s="86">
        <v>-27811308</v>
      </c>
      <c r="H69" s="5"/>
      <c r="I69" s="86">
        <v>-23132005</v>
      </c>
      <c r="J69" s="5"/>
      <c r="K69" s="85">
        <v>-22680</v>
      </c>
      <c r="L69" s="5"/>
      <c r="M69" s="85">
        <v>-74605</v>
      </c>
    </row>
    <row r="70" spans="1:13" ht="20.45" customHeight="1" x14ac:dyDescent="0.25">
      <c r="A70" s="4" t="s">
        <v>197</v>
      </c>
      <c r="B70" s="68"/>
      <c r="C70" s="4"/>
      <c r="D70" s="68"/>
      <c r="E70" s="69"/>
      <c r="F70" s="68"/>
      <c r="G70" s="86">
        <v>-256173</v>
      </c>
      <c r="H70" s="5"/>
      <c r="I70" s="86">
        <v>0</v>
      </c>
      <c r="J70" s="5"/>
      <c r="K70" s="85">
        <v>0</v>
      </c>
      <c r="L70" s="5"/>
      <c r="M70" s="85">
        <v>0</v>
      </c>
    </row>
    <row r="71" spans="1:13" ht="20.45" customHeight="1" x14ac:dyDescent="0.25">
      <c r="A71" s="4" t="s">
        <v>143</v>
      </c>
      <c r="B71" s="68"/>
      <c r="C71" s="4"/>
      <c r="D71" s="68"/>
      <c r="E71" s="69"/>
      <c r="F71" s="68"/>
      <c r="G71" s="86">
        <v>0</v>
      </c>
      <c r="H71" s="5"/>
      <c r="I71" s="86">
        <v>19</v>
      </c>
      <c r="J71" s="5"/>
      <c r="K71" s="85">
        <v>0</v>
      </c>
      <c r="L71" s="5"/>
      <c r="M71" s="85" t="s">
        <v>144</v>
      </c>
    </row>
    <row r="72" spans="1:13" ht="20.45" customHeight="1" x14ac:dyDescent="0.25">
      <c r="A72" s="76" t="s">
        <v>178</v>
      </c>
      <c r="B72" s="4"/>
      <c r="C72" s="4"/>
      <c r="D72" s="70"/>
      <c r="E72" s="68"/>
      <c r="F72" s="68"/>
      <c r="G72" s="85">
        <v>28800907</v>
      </c>
      <c r="H72" s="5"/>
      <c r="I72" s="85">
        <v>28135205</v>
      </c>
      <c r="J72" s="68"/>
      <c r="K72" s="85">
        <v>59748472</v>
      </c>
      <c r="L72" s="5"/>
      <c r="M72" s="85">
        <v>795868</v>
      </c>
    </row>
    <row r="73" spans="1:13" ht="20.45" customHeight="1" x14ac:dyDescent="0.25">
      <c r="A73" s="76" t="s">
        <v>179</v>
      </c>
      <c r="B73" s="4"/>
      <c r="C73" s="4"/>
      <c r="D73" s="70"/>
      <c r="E73" s="68"/>
      <c r="F73" s="68"/>
      <c r="G73" s="85">
        <v>9806010</v>
      </c>
      <c r="H73" s="5"/>
      <c r="I73" s="85">
        <v>12328750</v>
      </c>
      <c r="J73" s="68"/>
      <c r="K73" s="85">
        <v>48141544</v>
      </c>
      <c r="L73" s="5"/>
      <c r="M73" s="85">
        <v>66565350</v>
      </c>
    </row>
    <row r="74" spans="1:13" ht="6" customHeight="1" x14ac:dyDescent="0.25">
      <c r="A74" s="76"/>
      <c r="B74" s="4"/>
      <c r="C74" s="70"/>
      <c r="D74" s="69"/>
      <c r="E74" s="69"/>
      <c r="F74" s="68"/>
      <c r="G74" s="87"/>
      <c r="H74" s="11"/>
      <c r="I74" s="87"/>
      <c r="J74" s="68"/>
      <c r="K74" s="87"/>
      <c r="L74" s="11"/>
      <c r="M74" s="87"/>
    </row>
    <row r="75" spans="1:13" ht="20.45" customHeight="1" x14ac:dyDescent="0.25">
      <c r="A75" s="78" t="s">
        <v>227</v>
      </c>
      <c r="B75" s="70"/>
      <c r="C75" s="70"/>
      <c r="D75" s="70"/>
      <c r="E75" s="69"/>
      <c r="F75" s="68"/>
      <c r="G75" s="79">
        <f>SUM(G60:G73)</f>
        <v>-822199433</v>
      </c>
      <c r="H75" s="11"/>
      <c r="I75" s="79">
        <f>SUM(I60:I73)</f>
        <v>-1746754474</v>
      </c>
      <c r="J75" s="68"/>
      <c r="K75" s="79">
        <f>SUM(K60:K73)</f>
        <v>42637178</v>
      </c>
      <c r="L75" s="11"/>
      <c r="M75" s="79">
        <f>SUM(M60:M73)</f>
        <v>-85613801</v>
      </c>
    </row>
    <row r="76" spans="1:13" ht="12" customHeight="1" x14ac:dyDescent="0.25">
      <c r="A76" s="78"/>
      <c r="B76" s="4"/>
      <c r="C76" s="70"/>
      <c r="D76" s="70"/>
      <c r="E76" s="69"/>
      <c r="F76" s="4"/>
      <c r="G76" s="11"/>
      <c r="H76" s="11"/>
      <c r="I76" s="11"/>
      <c r="J76" s="4"/>
      <c r="K76" s="11"/>
      <c r="L76" s="11"/>
      <c r="M76" s="11"/>
    </row>
    <row r="77" spans="1:13" ht="20.45" customHeight="1" x14ac:dyDescent="0.25">
      <c r="A77" s="1" t="s">
        <v>76</v>
      </c>
      <c r="B77" s="68"/>
      <c r="C77" s="70"/>
      <c r="D77" s="70"/>
      <c r="E77" s="69"/>
      <c r="F77" s="4"/>
      <c r="G77" s="85"/>
      <c r="H77" s="5"/>
      <c r="I77" s="85"/>
      <c r="J77" s="4"/>
      <c r="K77" s="85"/>
      <c r="L77" s="5"/>
      <c r="M77" s="85"/>
    </row>
    <row r="78" spans="1:13" ht="20.45" customHeight="1" x14ac:dyDescent="0.25">
      <c r="A78" s="78" t="s">
        <v>157</v>
      </c>
      <c r="B78" s="70"/>
      <c r="C78" s="4"/>
      <c r="D78" s="68"/>
      <c r="E78" s="69"/>
      <c r="F78" s="4"/>
      <c r="G78" s="85">
        <v>766902563</v>
      </c>
      <c r="H78" s="5"/>
      <c r="I78" s="85">
        <v>2261980387</v>
      </c>
      <c r="J78" s="5"/>
      <c r="K78" s="85">
        <v>503000000</v>
      </c>
      <c r="L78" s="5"/>
      <c r="M78" s="85">
        <v>669000000</v>
      </c>
    </row>
    <row r="79" spans="1:13" ht="20.45" customHeight="1" x14ac:dyDescent="0.25">
      <c r="A79" s="78" t="s">
        <v>180</v>
      </c>
      <c r="B79" s="4"/>
      <c r="C79" s="4"/>
      <c r="D79" s="70"/>
      <c r="E79" s="69"/>
      <c r="F79" s="4"/>
      <c r="G79" s="85">
        <v>-710023123</v>
      </c>
      <c r="H79" s="5"/>
      <c r="I79" s="85">
        <v>-2013256074</v>
      </c>
      <c r="J79" s="4"/>
      <c r="K79" s="85">
        <v>-433000000</v>
      </c>
      <c r="L79" s="5"/>
      <c r="M79" s="85">
        <v>-486000000</v>
      </c>
    </row>
    <row r="80" spans="1:13" ht="20.45" customHeight="1" x14ac:dyDescent="0.25">
      <c r="A80" s="78" t="s">
        <v>181</v>
      </c>
      <c r="B80" s="4"/>
      <c r="C80" s="4"/>
      <c r="D80" s="70"/>
      <c r="E80" s="69">
        <v>21</v>
      </c>
      <c r="F80" s="4"/>
      <c r="G80" s="85">
        <v>3137785437</v>
      </c>
      <c r="H80" s="5"/>
      <c r="I80" s="85">
        <v>1653350775</v>
      </c>
      <c r="J80" s="4"/>
      <c r="K80" s="85">
        <v>0</v>
      </c>
      <c r="L80" s="5"/>
      <c r="M80" s="85" t="s">
        <v>144</v>
      </c>
    </row>
    <row r="81" spans="1:14" ht="20.45" customHeight="1" x14ac:dyDescent="0.25">
      <c r="A81" s="78" t="s">
        <v>85</v>
      </c>
      <c r="B81" s="4"/>
      <c r="C81" s="4"/>
      <c r="D81" s="70"/>
      <c r="E81" s="69">
        <v>21</v>
      </c>
      <c r="F81" s="4"/>
      <c r="G81" s="85">
        <v>-2959751432</v>
      </c>
      <c r="H81" s="5"/>
      <c r="I81" s="85">
        <v>-1149357074</v>
      </c>
      <c r="J81" s="4"/>
      <c r="K81" s="85">
        <v>0</v>
      </c>
      <c r="L81" s="5"/>
      <c r="M81" s="85" t="s">
        <v>144</v>
      </c>
    </row>
    <row r="82" spans="1:14" ht="20.45" customHeight="1" x14ac:dyDescent="0.25">
      <c r="A82" s="78" t="s">
        <v>182</v>
      </c>
      <c r="B82" s="4"/>
      <c r="C82" s="4"/>
      <c r="D82" s="70"/>
      <c r="E82" s="75"/>
      <c r="F82" s="4"/>
      <c r="G82" s="85">
        <v>-2456529</v>
      </c>
      <c r="H82" s="5"/>
      <c r="I82" s="85">
        <v>-5840903</v>
      </c>
      <c r="J82" s="4"/>
      <c r="K82" s="85">
        <v>-465611</v>
      </c>
      <c r="L82" s="5"/>
      <c r="M82" s="85">
        <v>-412727</v>
      </c>
    </row>
    <row r="83" spans="1:14" ht="20.45" customHeight="1" x14ac:dyDescent="0.25">
      <c r="A83" s="78" t="s">
        <v>207</v>
      </c>
      <c r="B83" s="4"/>
      <c r="C83" s="4"/>
      <c r="D83" s="70"/>
      <c r="E83" s="75"/>
      <c r="F83" s="4"/>
      <c r="G83" s="85">
        <v>-261887419</v>
      </c>
      <c r="H83" s="5"/>
      <c r="I83" s="5">
        <v>-226512433</v>
      </c>
      <c r="J83" s="4"/>
      <c r="K83" s="5">
        <v>-41703791</v>
      </c>
      <c r="L83" s="5"/>
      <c r="M83" s="5">
        <v>-38077122</v>
      </c>
    </row>
    <row r="84" spans="1:14" ht="20.45" customHeight="1" x14ac:dyDescent="0.25">
      <c r="A84" s="78" t="s">
        <v>122</v>
      </c>
      <c r="B84" s="4"/>
      <c r="C84" s="4"/>
      <c r="D84" s="70"/>
      <c r="E84" s="69">
        <v>32</v>
      </c>
      <c r="F84" s="4"/>
      <c r="G84" s="73">
        <v>-53294408</v>
      </c>
      <c r="H84" s="72"/>
      <c r="I84" s="73">
        <v>-11547287</v>
      </c>
      <c r="J84" s="68"/>
      <c r="K84" s="73">
        <v>-53294408</v>
      </c>
      <c r="L84" s="72"/>
      <c r="M84" s="73">
        <v>-11547287</v>
      </c>
      <c r="N84" s="74"/>
    </row>
    <row r="85" spans="1:14" ht="21.75" customHeight="1" x14ac:dyDescent="0.25">
      <c r="A85" s="78" t="s">
        <v>196</v>
      </c>
      <c r="B85" s="4"/>
      <c r="C85" s="4"/>
      <c r="D85" s="70"/>
    </row>
    <row r="86" spans="1:14" ht="20.45" customHeight="1" x14ac:dyDescent="0.25">
      <c r="A86" s="78"/>
      <c r="B86" s="78" t="s">
        <v>83</v>
      </c>
      <c r="C86" s="4"/>
      <c r="D86" s="70"/>
      <c r="E86" s="69">
        <v>14</v>
      </c>
      <c r="F86" s="4"/>
      <c r="G86" s="73">
        <v>-14484814</v>
      </c>
      <c r="H86" s="72"/>
      <c r="I86" s="73">
        <v>-3086274</v>
      </c>
      <c r="J86" s="68"/>
      <c r="K86" s="73">
        <v>0</v>
      </c>
      <c r="L86" s="72"/>
      <c r="M86" s="12" t="s">
        <v>144</v>
      </c>
    </row>
    <row r="87" spans="1:14" ht="6" customHeight="1" x14ac:dyDescent="0.25">
      <c r="A87" s="1"/>
      <c r="B87" s="4"/>
      <c r="C87" s="4"/>
      <c r="D87" s="68"/>
      <c r="E87" s="75"/>
      <c r="F87" s="4"/>
      <c r="G87" s="88"/>
      <c r="H87" s="5"/>
      <c r="I87" s="88"/>
      <c r="J87" s="4"/>
      <c r="K87" s="88"/>
      <c r="L87" s="5"/>
      <c r="M87" s="88"/>
    </row>
    <row r="88" spans="1:14" ht="20.45" customHeight="1" x14ac:dyDescent="0.25">
      <c r="A88" s="78" t="s">
        <v>95</v>
      </c>
      <c r="B88" s="4"/>
      <c r="C88" s="70"/>
      <c r="D88" s="70"/>
      <c r="E88" s="69"/>
      <c r="F88" s="4"/>
      <c r="G88" s="79">
        <f>SUM(G78:G86)</f>
        <v>-97209725</v>
      </c>
      <c r="H88" s="11"/>
      <c r="I88" s="79">
        <f>SUM(I78:I86)</f>
        <v>505731117</v>
      </c>
      <c r="J88" s="4"/>
      <c r="K88" s="79">
        <f>SUM(K78:K86)</f>
        <v>-25463810</v>
      </c>
      <c r="L88" s="11"/>
      <c r="M88" s="79">
        <f>SUM(M78:M86)</f>
        <v>132962864</v>
      </c>
    </row>
    <row r="89" spans="1:14" ht="7.5" customHeight="1" x14ac:dyDescent="0.25">
      <c r="A89" s="78"/>
      <c r="B89" s="4"/>
      <c r="C89" s="70"/>
      <c r="D89" s="70"/>
      <c r="E89" s="69"/>
      <c r="F89" s="4"/>
      <c r="G89" s="73"/>
      <c r="H89" s="11"/>
      <c r="I89" s="73"/>
      <c r="J89" s="4"/>
      <c r="K89" s="73"/>
      <c r="L89" s="11"/>
      <c r="M89" s="73"/>
    </row>
    <row r="90" spans="1:14" ht="20.45" customHeight="1" x14ac:dyDescent="0.25">
      <c r="A90" s="4" t="s">
        <v>167</v>
      </c>
      <c r="B90" s="4"/>
      <c r="C90" s="4"/>
      <c r="D90" s="68"/>
      <c r="E90" s="69"/>
      <c r="F90" s="4"/>
      <c r="G90" s="85">
        <v>58609443</v>
      </c>
      <c r="H90" s="5"/>
      <c r="I90" s="85">
        <v>-101764135</v>
      </c>
      <c r="J90" s="4"/>
      <c r="K90" s="85">
        <v>0</v>
      </c>
      <c r="L90" s="5"/>
      <c r="M90" s="85" t="s">
        <v>144</v>
      </c>
    </row>
    <row r="91" spans="1:14" ht="12" customHeight="1" x14ac:dyDescent="0.25">
      <c r="A91" s="4"/>
      <c r="B91" s="4"/>
      <c r="C91" s="4"/>
      <c r="D91" s="68"/>
      <c r="E91" s="69"/>
      <c r="F91" s="4"/>
      <c r="G91" s="85"/>
      <c r="H91" s="5"/>
      <c r="I91" s="85"/>
      <c r="J91" s="4"/>
      <c r="K91" s="85"/>
      <c r="L91" s="5"/>
      <c r="M91" s="85"/>
    </row>
    <row r="92" spans="1:14" ht="20.45" customHeight="1" x14ac:dyDescent="0.25">
      <c r="A92" s="1" t="s">
        <v>77</v>
      </c>
      <c r="B92" s="68"/>
      <c r="C92" s="4"/>
      <c r="D92" s="68"/>
      <c r="E92" s="69"/>
      <c r="F92" s="4"/>
      <c r="G92" s="85">
        <f>SUM(G90,G88,G75,G41)</f>
        <v>142054791</v>
      </c>
      <c r="H92" s="5"/>
      <c r="I92" s="85">
        <f>SUM(I90,I88,I75,I41)</f>
        <v>-412342640</v>
      </c>
      <c r="J92" s="4"/>
      <c r="K92" s="85">
        <f>SUM(K90,K88,K75,K41)</f>
        <v>-22437667</v>
      </c>
      <c r="L92" s="5"/>
      <c r="M92" s="85">
        <f>SUM(M41,M75,M88,M90)</f>
        <v>36931216</v>
      </c>
    </row>
    <row r="93" spans="1:14" ht="20.45" customHeight="1" x14ac:dyDescent="0.25">
      <c r="A93" s="4" t="s">
        <v>78</v>
      </c>
      <c r="B93" s="4"/>
      <c r="C93" s="4"/>
      <c r="D93" s="68"/>
      <c r="E93" s="69"/>
      <c r="F93" s="4"/>
      <c r="G93" s="85">
        <v>527668884</v>
      </c>
      <c r="H93" s="5"/>
      <c r="I93" s="85">
        <v>937078804</v>
      </c>
      <c r="J93" s="4"/>
      <c r="K93" s="85">
        <v>64146449</v>
      </c>
      <c r="L93" s="5"/>
      <c r="M93" s="85">
        <v>25676148</v>
      </c>
    </row>
    <row r="94" spans="1:14" ht="20.45" customHeight="1" x14ac:dyDescent="0.25">
      <c r="A94" s="78" t="s">
        <v>79</v>
      </c>
      <c r="B94" s="4"/>
      <c r="C94" s="4"/>
      <c r="D94" s="68"/>
      <c r="E94" s="69"/>
      <c r="F94" s="4"/>
      <c r="G94" s="85"/>
      <c r="H94" s="5"/>
      <c r="I94" s="85"/>
      <c r="J94" s="4"/>
      <c r="K94" s="85"/>
      <c r="L94" s="5"/>
      <c r="M94" s="85"/>
    </row>
    <row r="95" spans="1:14" ht="20.45" customHeight="1" x14ac:dyDescent="0.25">
      <c r="A95" s="78"/>
      <c r="B95" s="78" t="s">
        <v>80</v>
      </c>
      <c r="C95" s="4"/>
      <c r="D95" s="68"/>
      <c r="E95" s="69"/>
      <c r="F95" s="4"/>
      <c r="G95" s="89">
        <v>-56757</v>
      </c>
      <c r="H95" s="5"/>
      <c r="I95" s="89">
        <v>2932720</v>
      </c>
      <c r="J95" s="4"/>
      <c r="K95" s="89">
        <v>-4878</v>
      </c>
      <c r="L95" s="5"/>
      <c r="M95" s="89">
        <v>1539085</v>
      </c>
    </row>
    <row r="96" spans="1:14" ht="6" customHeight="1" x14ac:dyDescent="0.25">
      <c r="A96" s="78"/>
      <c r="B96" s="78"/>
      <c r="C96" s="4"/>
      <c r="D96" s="68"/>
      <c r="E96" s="69"/>
      <c r="F96" s="4"/>
      <c r="G96" s="85"/>
      <c r="H96" s="5"/>
      <c r="I96" s="85"/>
      <c r="J96" s="4"/>
      <c r="K96" s="85"/>
      <c r="L96" s="5"/>
      <c r="M96" s="85"/>
    </row>
    <row r="97" spans="1:13" ht="20.45" customHeight="1" thickBot="1" x14ac:dyDescent="0.3">
      <c r="A97" s="90" t="s">
        <v>81</v>
      </c>
      <c r="B97" s="4"/>
      <c r="C97" s="4"/>
      <c r="D97" s="68"/>
      <c r="E97" s="69"/>
      <c r="F97" s="4"/>
      <c r="G97" s="91">
        <f>SUM(G92:G95)</f>
        <v>669666918</v>
      </c>
      <c r="H97" s="5"/>
      <c r="I97" s="91">
        <f>SUM(I92:I95)</f>
        <v>527668884</v>
      </c>
      <c r="J97" s="4"/>
      <c r="K97" s="91">
        <f>SUM(K92:K95)</f>
        <v>41703904</v>
      </c>
      <c r="L97" s="5"/>
      <c r="M97" s="91">
        <f>SUM(M92:M95)</f>
        <v>64146449</v>
      </c>
    </row>
    <row r="98" spans="1:13" ht="20.25" customHeight="1" thickTop="1" x14ac:dyDescent="0.25">
      <c r="A98" s="78"/>
      <c r="B98" s="4"/>
      <c r="C98" s="70"/>
      <c r="D98" s="70"/>
      <c r="E98" s="69"/>
      <c r="F98" s="4"/>
      <c r="G98" s="11"/>
      <c r="H98" s="11"/>
      <c r="I98" s="11"/>
      <c r="J98" s="4"/>
      <c r="K98" s="11"/>
      <c r="L98" s="11"/>
      <c r="M98" s="11"/>
    </row>
    <row r="99" spans="1:13" ht="21" customHeight="1" x14ac:dyDescent="0.25">
      <c r="A99" s="78"/>
      <c r="B99" s="4"/>
      <c r="C99" s="70"/>
      <c r="D99" s="70"/>
      <c r="E99" s="69"/>
      <c r="F99" s="4"/>
      <c r="G99" s="11"/>
      <c r="H99" s="11"/>
      <c r="I99" s="11"/>
      <c r="J99" s="4"/>
      <c r="K99" s="11"/>
      <c r="L99" s="11"/>
      <c r="M99" s="11"/>
    </row>
    <row r="100" spans="1:13" ht="21.95" customHeight="1" x14ac:dyDescent="0.25">
      <c r="A100" s="29" t="s">
        <v>15</v>
      </c>
      <c r="B100" s="6"/>
      <c r="C100" s="6"/>
      <c r="D100" s="6"/>
      <c r="E100" s="6"/>
      <c r="F100" s="6"/>
      <c r="G100" s="7"/>
      <c r="H100" s="7"/>
      <c r="I100" s="7"/>
      <c r="J100" s="7"/>
      <c r="K100" s="7"/>
      <c r="L100" s="7"/>
      <c r="M100" s="7"/>
    </row>
    <row r="101" spans="1:13" ht="21.75" customHeight="1" x14ac:dyDescent="0.25">
      <c r="A101" s="13" t="s">
        <v>164</v>
      </c>
      <c r="B101" s="4"/>
      <c r="C101" s="4"/>
      <c r="D101" s="4"/>
      <c r="E101" s="4"/>
      <c r="F101" s="4"/>
      <c r="G101" s="5"/>
      <c r="H101" s="5"/>
      <c r="I101" s="5"/>
      <c r="J101" s="5"/>
      <c r="K101" s="5"/>
      <c r="L101" s="5"/>
      <c r="M101" s="5"/>
    </row>
    <row r="102" spans="1:13" ht="21.75" customHeight="1" x14ac:dyDescent="0.25">
      <c r="A102" s="1" t="s">
        <v>218</v>
      </c>
      <c r="B102" s="4"/>
      <c r="C102" s="4"/>
      <c r="D102" s="4"/>
      <c r="E102" s="4"/>
      <c r="F102" s="4"/>
      <c r="G102" s="5"/>
      <c r="H102" s="5"/>
      <c r="I102" s="5"/>
      <c r="J102" s="5"/>
      <c r="K102" s="5"/>
      <c r="L102" s="5"/>
      <c r="M102" s="5"/>
    </row>
    <row r="103" spans="1:13" ht="21.75" customHeight="1" x14ac:dyDescent="0.25">
      <c r="A103" s="2" t="str">
        <f>A3</f>
        <v>สำหรับปีสิ้นสุดวันที่ 31 ธันวาคม พ.ศ. 2568</v>
      </c>
      <c r="B103" s="6"/>
      <c r="C103" s="6"/>
      <c r="D103" s="6"/>
      <c r="E103" s="6"/>
      <c r="F103" s="6"/>
      <c r="G103" s="7"/>
      <c r="H103" s="7"/>
      <c r="I103" s="7"/>
      <c r="J103" s="7"/>
      <c r="K103" s="7"/>
      <c r="L103" s="7"/>
      <c r="M103" s="7"/>
    </row>
    <row r="104" spans="1:13" ht="21.75" customHeight="1" x14ac:dyDescent="0.25">
      <c r="A104" s="4"/>
      <c r="B104" s="4"/>
      <c r="C104" s="4"/>
      <c r="D104" s="4"/>
      <c r="E104" s="4"/>
      <c r="F104" s="4"/>
      <c r="G104" s="5"/>
      <c r="H104" s="5"/>
      <c r="I104" s="5"/>
      <c r="J104" s="5"/>
      <c r="K104" s="5"/>
      <c r="L104" s="5"/>
      <c r="M104" s="5"/>
    </row>
    <row r="105" spans="1:13" ht="21.75" customHeight="1" x14ac:dyDescent="0.25">
      <c r="A105" s="4"/>
      <c r="B105" s="4"/>
      <c r="C105" s="4"/>
      <c r="D105" s="4"/>
      <c r="E105" s="4"/>
      <c r="F105" s="4"/>
      <c r="G105" s="194" t="s">
        <v>0</v>
      </c>
      <c r="H105" s="194"/>
      <c r="I105" s="194"/>
      <c r="J105" s="5"/>
      <c r="K105" s="193" t="s">
        <v>1</v>
      </c>
      <c r="L105" s="193"/>
      <c r="M105" s="193"/>
    </row>
    <row r="106" spans="1:13" ht="21.75" customHeight="1" x14ac:dyDescent="0.25">
      <c r="A106" s="4"/>
      <c r="B106" s="4"/>
      <c r="C106" s="4"/>
      <c r="D106" s="4"/>
      <c r="E106" s="4"/>
      <c r="F106" s="4"/>
      <c r="G106" s="67"/>
      <c r="H106" s="67"/>
      <c r="I106" s="98" t="s">
        <v>188</v>
      </c>
      <c r="J106" s="5"/>
      <c r="K106" s="67"/>
      <c r="L106" s="49"/>
      <c r="M106" s="49"/>
    </row>
    <row r="107" spans="1:13" ht="21.75" customHeight="1" x14ac:dyDescent="0.25">
      <c r="A107" s="4"/>
      <c r="B107" s="4"/>
      <c r="C107" s="4"/>
      <c r="D107" s="4"/>
      <c r="E107" s="4"/>
      <c r="F107" s="4"/>
      <c r="G107" s="48" t="s">
        <v>191</v>
      </c>
      <c r="H107" s="48"/>
      <c r="I107" s="48" t="s">
        <v>191</v>
      </c>
      <c r="J107" s="5"/>
      <c r="K107" s="48" t="s">
        <v>191</v>
      </c>
      <c r="L107" s="48"/>
      <c r="M107" s="48" t="s">
        <v>191</v>
      </c>
    </row>
    <row r="108" spans="1:13" ht="21.75" customHeight="1" x14ac:dyDescent="0.25">
      <c r="A108" s="4"/>
      <c r="B108" s="4"/>
      <c r="C108" s="4"/>
      <c r="D108" s="4"/>
      <c r="E108" s="4"/>
      <c r="F108" s="4"/>
      <c r="G108" s="50" t="s">
        <v>98</v>
      </c>
      <c r="H108" s="50"/>
      <c r="I108" s="50" t="s">
        <v>87</v>
      </c>
      <c r="J108" s="50"/>
      <c r="K108" s="50" t="s">
        <v>98</v>
      </c>
      <c r="L108" s="50"/>
      <c r="M108" s="50" t="s">
        <v>87</v>
      </c>
    </row>
    <row r="109" spans="1:13" ht="21.75" customHeight="1" x14ac:dyDescent="0.25">
      <c r="A109" s="1"/>
      <c r="B109" s="4"/>
      <c r="C109" s="68"/>
      <c r="D109" s="68"/>
      <c r="E109" s="8" t="s">
        <v>2</v>
      </c>
      <c r="F109" s="69"/>
      <c r="G109" s="9" t="s">
        <v>3</v>
      </c>
      <c r="H109" s="10"/>
      <c r="I109" s="9" t="s">
        <v>3</v>
      </c>
      <c r="J109" s="10"/>
      <c r="K109" s="9" t="s">
        <v>3</v>
      </c>
      <c r="L109" s="10"/>
      <c r="M109" s="9" t="s">
        <v>3</v>
      </c>
    </row>
    <row r="110" spans="1:13" ht="6" customHeight="1" x14ac:dyDescent="0.25">
      <c r="A110" s="90"/>
      <c r="B110" s="4"/>
      <c r="C110" s="4"/>
      <c r="D110" s="68"/>
      <c r="E110" s="69"/>
      <c r="F110" s="4"/>
      <c r="G110" s="85"/>
      <c r="H110" s="5"/>
      <c r="I110" s="85"/>
      <c r="J110" s="4"/>
      <c r="K110" s="85"/>
      <c r="L110" s="5"/>
      <c r="M110" s="85"/>
    </row>
    <row r="111" spans="1:13" ht="21.75" customHeight="1" x14ac:dyDescent="0.25">
      <c r="A111" s="90" t="s">
        <v>82</v>
      </c>
      <c r="B111" s="68"/>
      <c r="C111" s="78"/>
      <c r="D111" s="78"/>
      <c r="E111" s="92"/>
      <c r="F111" s="93"/>
      <c r="G111" s="94"/>
      <c r="H111" s="93"/>
      <c r="I111" s="94"/>
      <c r="J111" s="93"/>
      <c r="K111" s="94"/>
      <c r="L111" s="93"/>
      <c r="M111" s="94"/>
    </row>
    <row r="112" spans="1:13" ht="6" customHeight="1" x14ac:dyDescent="0.25">
      <c r="A112" s="4"/>
      <c r="B112" s="78"/>
      <c r="C112" s="4"/>
      <c r="D112" s="68"/>
      <c r="E112" s="69"/>
      <c r="F112" s="4"/>
      <c r="G112" s="85"/>
      <c r="H112" s="5"/>
      <c r="I112" s="85"/>
      <c r="J112" s="4"/>
      <c r="K112" s="85"/>
      <c r="L112" s="5"/>
      <c r="M112" s="85"/>
    </row>
    <row r="113" spans="1:13" ht="21.75" customHeight="1" x14ac:dyDescent="0.25">
      <c r="A113" s="78" t="s">
        <v>223</v>
      </c>
      <c r="B113" s="68"/>
      <c r="C113" s="78"/>
      <c r="D113" s="78"/>
      <c r="E113" s="92"/>
      <c r="F113" s="93"/>
      <c r="G113" s="94">
        <v>8598746</v>
      </c>
      <c r="H113" s="93"/>
      <c r="I113" s="94">
        <v>2752741</v>
      </c>
      <c r="J113" s="93"/>
      <c r="K113" s="94">
        <v>0</v>
      </c>
      <c r="L113" s="93"/>
      <c r="M113" s="94" t="s">
        <v>144</v>
      </c>
    </row>
    <row r="114" spans="1:13" ht="21.75" customHeight="1" x14ac:dyDescent="0.25">
      <c r="A114" s="4" t="s">
        <v>162</v>
      </c>
      <c r="B114" s="4"/>
      <c r="C114" s="4"/>
      <c r="D114" s="4"/>
      <c r="E114" s="55">
        <v>23</v>
      </c>
      <c r="F114" s="4"/>
      <c r="G114" s="96">
        <v>60053313</v>
      </c>
      <c r="H114" s="33"/>
      <c r="I114" s="31">
        <v>10527312</v>
      </c>
      <c r="J114" s="33"/>
      <c r="K114" s="31">
        <v>1019961</v>
      </c>
      <c r="L114" s="33"/>
      <c r="M114" s="31">
        <v>369481</v>
      </c>
    </row>
    <row r="115" spans="1:13" ht="21.75" customHeight="1" x14ac:dyDescent="0.25">
      <c r="A115" s="4" t="s">
        <v>228</v>
      </c>
      <c r="B115" s="4"/>
      <c r="C115" s="4"/>
      <c r="D115" s="4"/>
      <c r="E115" s="55"/>
      <c r="F115" s="4"/>
      <c r="G115" s="32">
        <v>0</v>
      </c>
      <c r="H115" s="33"/>
      <c r="I115" s="31">
        <v>216298894</v>
      </c>
      <c r="J115" s="33"/>
      <c r="K115" s="31">
        <v>0</v>
      </c>
      <c r="L115" s="33"/>
      <c r="M115" s="31" t="s">
        <v>144</v>
      </c>
    </row>
    <row r="116" spans="1:13" ht="21.75" customHeight="1" x14ac:dyDescent="0.25">
      <c r="A116" s="4" t="s">
        <v>229</v>
      </c>
      <c r="B116" s="4"/>
      <c r="C116" s="4"/>
      <c r="D116" s="4"/>
      <c r="E116" s="55"/>
      <c r="F116" s="4"/>
      <c r="G116" s="32">
        <v>109655947</v>
      </c>
      <c r="H116" s="33"/>
      <c r="I116" s="31">
        <v>0</v>
      </c>
      <c r="J116" s="33"/>
      <c r="K116" s="31">
        <v>0</v>
      </c>
      <c r="L116" s="33"/>
      <c r="M116" s="31">
        <v>0</v>
      </c>
    </row>
    <row r="117" spans="1:13" ht="21.75" customHeight="1" x14ac:dyDescent="0.25">
      <c r="A117" s="38" t="s">
        <v>186</v>
      </c>
      <c r="B117" s="38"/>
      <c r="C117" s="38"/>
      <c r="D117" s="38"/>
      <c r="E117" s="55"/>
      <c r="F117" s="4"/>
      <c r="G117" s="32"/>
      <c r="H117" s="33"/>
      <c r="I117" s="32"/>
      <c r="J117" s="33"/>
      <c r="K117" s="32"/>
      <c r="L117" s="33"/>
      <c r="M117" s="32"/>
    </row>
    <row r="118" spans="1:13" ht="21.75" customHeight="1" x14ac:dyDescent="0.25">
      <c r="B118" s="38" t="s">
        <v>187</v>
      </c>
      <c r="C118" s="38"/>
      <c r="D118" s="38"/>
      <c r="E118" s="55">
        <v>12</v>
      </c>
      <c r="F118" s="4"/>
      <c r="G118" s="32">
        <v>59513281</v>
      </c>
      <c r="H118" s="33"/>
      <c r="I118" s="32">
        <v>34046399</v>
      </c>
      <c r="J118" s="33"/>
      <c r="K118" s="32">
        <v>0</v>
      </c>
      <c r="L118" s="33"/>
      <c r="M118" s="31" t="s">
        <v>144</v>
      </c>
    </row>
    <row r="119" spans="1:13" ht="21.75" customHeight="1" x14ac:dyDescent="0.25">
      <c r="A119" s="38" t="s">
        <v>184</v>
      </c>
      <c r="B119" s="38"/>
      <c r="C119" s="38"/>
      <c r="D119" s="38"/>
      <c r="E119" s="55"/>
      <c r="F119" s="4"/>
      <c r="G119" s="32"/>
      <c r="H119" s="33"/>
      <c r="I119" s="32"/>
      <c r="J119" s="33"/>
      <c r="K119" s="32"/>
      <c r="L119" s="33"/>
      <c r="M119" s="32"/>
    </row>
    <row r="120" spans="1:13" ht="21.75" customHeight="1" x14ac:dyDescent="0.25">
      <c r="B120" s="38" t="s">
        <v>214</v>
      </c>
      <c r="C120" s="38"/>
      <c r="D120" s="38"/>
      <c r="E120" s="55"/>
      <c r="F120" s="4"/>
      <c r="G120" s="32">
        <v>753792508</v>
      </c>
      <c r="H120" s="33"/>
      <c r="I120" s="32">
        <v>402465261</v>
      </c>
      <c r="J120" s="33"/>
      <c r="K120" s="32">
        <v>0</v>
      </c>
      <c r="L120" s="33"/>
      <c r="M120" s="32">
        <v>0</v>
      </c>
    </row>
    <row r="121" spans="1:13" ht="21.75" customHeight="1" x14ac:dyDescent="0.25">
      <c r="A121" s="4" t="s">
        <v>184</v>
      </c>
      <c r="B121" s="4"/>
      <c r="C121" s="38"/>
      <c r="D121" s="101"/>
      <c r="E121" s="55"/>
      <c r="F121" s="4"/>
      <c r="G121" s="32"/>
      <c r="H121" s="33"/>
      <c r="I121" s="32"/>
      <c r="J121" s="33"/>
      <c r="K121" s="32"/>
      <c r="L121" s="33"/>
      <c r="M121" s="32"/>
    </row>
    <row r="122" spans="1:13" ht="21.75" customHeight="1" x14ac:dyDescent="0.25">
      <c r="A122" s="4"/>
      <c r="B122" s="4" t="s">
        <v>185</v>
      </c>
      <c r="C122" s="38"/>
      <c r="D122" s="38"/>
      <c r="E122" s="55">
        <v>11</v>
      </c>
      <c r="F122" s="4"/>
      <c r="G122" s="32">
        <v>11024389</v>
      </c>
      <c r="H122" s="33"/>
      <c r="I122" s="32">
        <v>0</v>
      </c>
      <c r="J122" s="33"/>
      <c r="K122" s="32">
        <v>0</v>
      </c>
      <c r="L122" s="33"/>
      <c r="M122" s="31" t="s">
        <v>144</v>
      </c>
    </row>
    <row r="123" spans="1:13" ht="21.75" customHeight="1" x14ac:dyDescent="0.25">
      <c r="A123" s="16" t="s">
        <v>248</v>
      </c>
      <c r="B123" s="38"/>
      <c r="C123" s="38"/>
      <c r="D123" s="38"/>
      <c r="E123" s="55">
        <v>33</v>
      </c>
      <c r="F123" s="4"/>
      <c r="G123" s="32">
        <v>0</v>
      </c>
      <c r="H123" s="33"/>
      <c r="I123" s="32">
        <v>0</v>
      </c>
      <c r="J123" s="33"/>
      <c r="K123" s="32">
        <v>11867543.319999998</v>
      </c>
      <c r="L123" s="33"/>
      <c r="M123" s="32">
        <v>0</v>
      </c>
    </row>
    <row r="124" spans="1:13" ht="21.75" customHeight="1" x14ac:dyDescent="0.25">
      <c r="B124" s="38"/>
      <c r="C124" s="38"/>
      <c r="D124" s="38"/>
      <c r="E124" s="55"/>
      <c r="F124" s="4"/>
      <c r="G124" s="32"/>
      <c r="H124" s="33"/>
      <c r="I124" s="32"/>
      <c r="J124" s="33"/>
      <c r="K124" s="32"/>
      <c r="L124" s="33"/>
      <c r="M124" s="32"/>
    </row>
    <row r="125" spans="1:13" ht="21.75" customHeight="1" x14ac:dyDescent="0.25">
      <c r="B125" s="38"/>
      <c r="C125" s="38"/>
      <c r="D125" s="38"/>
      <c r="E125" s="55"/>
      <c r="F125" s="4"/>
      <c r="G125" s="32"/>
      <c r="H125" s="33"/>
      <c r="I125" s="32"/>
      <c r="J125" s="33"/>
      <c r="K125" s="32"/>
      <c r="L125" s="33"/>
      <c r="M125" s="32"/>
    </row>
    <row r="126" spans="1:13" ht="21.75" customHeight="1" x14ac:dyDescent="0.25">
      <c r="B126" s="38"/>
      <c r="C126" s="38"/>
      <c r="D126" s="38"/>
      <c r="E126" s="55"/>
      <c r="F126" s="4"/>
      <c r="G126" s="32"/>
      <c r="H126" s="33"/>
      <c r="I126" s="32"/>
      <c r="J126" s="33"/>
      <c r="K126" s="32"/>
      <c r="L126" s="33"/>
      <c r="M126" s="32"/>
    </row>
    <row r="127" spans="1:13" ht="21.75" customHeight="1" x14ac:dyDescent="0.25">
      <c r="B127" s="38"/>
      <c r="C127" s="38"/>
      <c r="D127" s="38"/>
      <c r="E127" s="55"/>
      <c r="F127" s="4"/>
      <c r="G127" s="32"/>
      <c r="H127" s="33"/>
      <c r="I127" s="32"/>
      <c r="J127" s="33"/>
      <c r="K127" s="32"/>
      <c r="L127" s="33"/>
      <c r="M127" s="32"/>
    </row>
    <row r="128" spans="1:13" ht="21.75" customHeight="1" x14ac:dyDescent="0.25">
      <c r="B128" s="38"/>
      <c r="C128" s="38"/>
      <c r="D128" s="38"/>
      <c r="E128" s="55"/>
      <c r="F128" s="4"/>
      <c r="G128" s="32"/>
      <c r="H128" s="33"/>
      <c r="I128" s="32"/>
      <c r="J128" s="33"/>
      <c r="K128" s="32"/>
      <c r="L128" s="33"/>
      <c r="M128" s="32"/>
    </row>
    <row r="129" spans="2:13" ht="21.75" customHeight="1" x14ac:dyDescent="0.25">
      <c r="B129" s="38"/>
      <c r="C129" s="38"/>
      <c r="D129" s="38"/>
      <c r="E129" s="55"/>
      <c r="F129" s="4"/>
      <c r="G129" s="32"/>
      <c r="H129" s="33"/>
      <c r="I129" s="32"/>
      <c r="J129" s="33"/>
      <c r="K129" s="32"/>
      <c r="L129" s="33"/>
      <c r="M129" s="32"/>
    </row>
    <row r="130" spans="2:13" ht="21.75" customHeight="1" x14ac:dyDescent="0.25">
      <c r="B130" s="38"/>
      <c r="C130" s="38"/>
      <c r="D130" s="38"/>
      <c r="E130" s="55"/>
      <c r="F130" s="4"/>
      <c r="G130" s="32"/>
      <c r="H130" s="33"/>
      <c r="I130" s="32"/>
      <c r="J130" s="33"/>
      <c r="K130" s="32"/>
      <c r="L130" s="33"/>
      <c r="M130" s="32"/>
    </row>
    <row r="131" spans="2:13" ht="21.75" customHeight="1" x14ac:dyDescent="0.25">
      <c r="B131" s="38"/>
      <c r="C131" s="38"/>
      <c r="D131" s="38"/>
      <c r="E131" s="55"/>
      <c r="F131" s="4"/>
      <c r="G131" s="32"/>
      <c r="H131" s="33"/>
      <c r="I131" s="32"/>
      <c r="J131" s="33"/>
      <c r="K131" s="32"/>
      <c r="L131" s="33"/>
      <c r="M131" s="32"/>
    </row>
    <row r="132" spans="2:13" ht="21.75" customHeight="1" x14ac:dyDescent="0.25">
      <c r="B132" s="38"/>
      <c r="C132" s="38"/>
      <c r="D132" s="38"/>
      <c r="E132" s="55"/>
      <c r="F132" s="4"/>
      <c r="G132" s="32"/>
      <c r="H132" s="33"/>
      <c r="I132" s="32"/>
      <c r="J132" s="33"/>
      <c r="K132" s="32"/>
      <c r="L132" s="33"/>
      <c r="M132" s="32"/>
    </row>
    <row r="133" spans="2:13" ht="21.75" customHeight="1" x14ac:dyDescent="0.25">
      <c r="B133" s="38"/>
      <c r="C133" s="38"/>
      <c r="D133" s="38"/>
      <c r="E133" s="55"/>
      <c r="F133" s="4"/>
      <c r="G133" s="32"/>
      <c r="H133" s="33"/>
      <c r="I133" s="32"/>
      <c r="J133" s="33"/>
      <c r="K133" s="32"/>
      <c r="L133" s="33"/>
      <c r="M133" s="32"/>
    </row>
    <row r="134" spans="2:13" ht="21.75" customHeight="1" x14ac:dyDescent="0.25">
      <c r="B134" s="38"/>
      <c r="C134" s="38"/>
      <c r="D134" s="38"/>
      <c r="E134" s="55"/>
      <c r="F134" s="4"/>
      <c r="G134" s="32"/>
      <c r="H134" s="33"/>
      <c r="I134" s="32"/>
      <c r="J134" s="33"/>
      <c r="K134" s="32"/>
      <c r="L134" s="33"/>
      <c r="M134" s="32"/>
    </row>
    <row r="135" spans="2:13" ht="21.75" customHeight="1" x14ac:dyDescent="0.25">
      <c r="B135" s="38"/>
      <c r="C135" s="38"/>
      <c r="D135" s="38"/>
      <c r="E135" s="55"/>
      <c r="F135" s="4"/>
      <c r="G135" s="32"/>
      <c r="H135" s="33"/>
      <c r="I135" s="32"/>
      <c r="J135" s="33"/>
      <c r="K135" s="32"/>
      <c r="L135" s="33"/>
      <c r="M135" s="32"/>
    </row>
    <row r="136" spans="2:13" ht="21.75" customHeight="1" x14ac:dyDescent="0.25">
      <c r="B136" s="38"/>
      <c r="C136" s="38"/>
      <c r="D136" s="38"/>
      <c r="E136" s="55"/>
      <c r="F136" s="4"/>
      <c r="G136" s="32"/>
      <c r="H136" s="33"/>
      <c r="I136" s="32"/>
      <c r="J136" s="33"/>
      <c r="K136" s="32"/>
      <c r="L136" s="33"/>
      <c r="M136" s="32"/>
    </row>
    <row r="137" spans="2:13" ht="21.75" customHeight="1" x14ac:dyDescent="0.25">
      <c r="B137" s="38"/>
      <c r="C137" s="38"/>
      <c r="D137" s="38"/>
      <c r="E137" s="55"/>
      <c r="F137" s="4"/>
      <c r="G137" s="32"/>
      <c r="H137" s="33"/>
      <c r="I137" s="32"/>
      <c r="J137" s="33"/>
      <c r="K137" s="32"/>
      <c r="L137" s="33"/>
      <c r="M137" s="32"/>
    </row>
    <row r="138" spans="2:13" ht="21.75" customHeight="1" x14ac:dyDescent="0.25">
      <c r="B138" s="38"/>
      <c r="C138" s="38"/>
      <c r="D138" s="38"/>
      <c r="E138" s="55"/>
      <c r="F138" s="4"/>
      <c r="G138" s="32"/>
      <c r="H138" s="33"/>
      <c r="I138" s="32"/>
      <c r="J138" s="33"/>
      <c r="K138" s="32"/>
      <c r="L138" s="33"/>
      <c r="M138" s="32"/>
    </row>
    <row r="139" spans="2:13" ht="21.75" customHeight="1" x14ac:dyDescent="0.25">
      <c r="B139" s="38"/>
      <c r="C139" s="38"/>
      <c r="D139" s="38"/>
      <c r="E139" s="55"/>
      <c r="F139" s="4"/>
      <c r="G139" s="32"/>
      <c r="H139" s="33"/>
      <c r="I139" s="32"/>
      <c r="J139" s="33"/>
      <c r="K139" s="32"/>
      <c r="L139" s="33"/>
      <c r="M139" s="32"/>
    </row>
    <row r="140" spans="2:13" ht="21.75" customHeight="1" x14ac:dyDescent="0.25">
      <c r="B140" s="38"/>
      <c r="C140" s="38"/>
      <c r="D140" s="38"/>
      <c r="E140" s="55"/>
      <c r="F140" s="4"/>
      <c r="G140" s="32"/>
      <c r="H140" s="33"/>
      <c r="I140" s="32"/>
      <c r="J140" s="33"/>
      <c r="K140" s="32"/>
      <c r="L140" s="33"/>
      <c r="M140" s="32"/>
    </row>
    <row r="141" spans="2:13" ht="21.75" customHeight="1" x14ac:dyDescent="0.25">
      <c r="B141" s="38"/>
      <c r="C141" s="38"/>
      <c r="D141" s="38"/>
      <c r="E141" s="55"/>
      <c r="F141" s="4"/>
      <c r="G141" s="32"/>
      <c r="H141" s="33"/>
      <c r="I141" s="32"/>
      <c r="J141" s="33"/>
      <c r="K141" s="32"/>
      <c r="L141" s="33"/>
      <c r="M141" s="32"/>
    </row>
    <row r="142" spans="2:13" ht="21.75" customHeight="1" x14ac:dyDescent="0.25">
      <c r="B142" s="38"/>
      <c r="C142" s="38"/>
      <c r="D142" s="38"/>
      <c r="E142" s="55"/>
      <c r="F142" s="4"/>
      <c r="G142" s="32"/>
      <c r="H142" s="33"/>
      <c r="I142" s="32"/>
      <c r="J142" s="33"/>
      <c r="K142" s="32"/>
      <c r="L142" s="33"/>
      <c r="M142" s="32"/>
    </row>
    <row r="143" spans="2:13" ht="21.75" customHeight="1" x14ac:dyDescent="0.25">
      <c r="B143" s="38"/>
      <c r="C143" s="38"/>
      <c r="D143" s="38"/>
      <c r="E143" s="55"/>
      <c r="F143" s="4"/>
      <c r="G143" s="32"/>
      <c r="H143" s="33"/>
      <c r="I143" s="32"/>
      <c r="J143" s="33"/>
      <c r="K143" s="32"/>
      <c r="L143" s="33"/>
      <c r="M143" s="32"/>
    </row>
    <row r="144" spans="2:13" ht="21.75" customHeight="1" x14ac:dyDescent="0.25">
      <c r="B144" s="38"/>
      <c r="C144" s="38"/>
      <c r="D144" s="38"/>
      <c r="E144" s="55"/>
      <c r="F144" s="4"/>
      <c r="G144" s="32"/>
      <c r="H144" s="33"/>
      <c r="I144" s="32"/>
      <c r="J144" s="33"/>
      <c r="K144" s="32"/>
      <c r="L144" s="33"/>
      <c r="M144" s="32"/>
    </row>
    <row r="145" spans="1:13" ht="21.75" customHeight="1" x14ac:dyDescent="0.25">
      <c r="B145" s="38"/>
      <c r="C145" s="38"/>
      <c r="D145" s="38"/>
      <c r="E145" s="55"/>
      <c r="F145" s="4"/>
      <c r="G145" s="32"/>
      <c r="H145" s="33"/>
      <c r="I145" s="32"/>
      <c r="J145" s="33"/>
      <c r="K145" s="32"/>
      <c r="L145" s="33"/>
      <c r="M145" s="32"/>
    </row>
    <row r="146" spans="1:13" ht="21.75" customHeight="1" x14ac:dyDescent="0.25">
      <c r="B146" s="38"/>
      <c r="C146" s="38"/>
      <c r="D146" s="38"/>
      <c r="E146" s="55"/>
      <c r="F146" s="4"/>
      <c r="G146" s="32"/>
      <c r="H146" s="33"/>
      <c r="I146" s="32"/>
      <c r="J146" s="33"/>
      <c r="K146" s="32"/>
      <c r="L146" s="33"/>
      <c r="M146" s="32"/>
    </row>
    <row r="147" spans="1:13" ht="4.5" customHeight="1" x14ac:dyDescent="0.25">
      <c r="B147" s="38"/>
      <c r="C147" s="38"/>
      <c r="D147" s="38"/>
      <c r="E147" s="55"/>
      <c r="F147" s="4"/>
      <c r="G147" s="32"/>
      <c r="H147" s="33"/>
      <c r="I147" s="32"/>
      <c r="J147" s="33"/>
      <c r="K147" s="32"/>
      <c r="L147" s="33"/>
      <c r="M147" s="32"/>
    </row>
    <row r="148" spans="1:13" ht="21.95" customHeight="1" x14ac:dyDescent="0.25">
      <c r="A148" s="29" t="s">
        <v>15</v>
      </c>
      <c r="B148" s="6"/>
      <c r="C148" s="6"/>
      <c r="D148" s="6"/>
      <c r="E148" s="6"/>
      <c r="F148" s="6"/>
      <c r="G148" s="7"/>
      <c r="H148" s="7"/>
      <c r="I148" s="7"/>
      <c r="J148" s="7"/>
      <c r="K148" s="7"/>
      <c r="L148" s="7"/>
      <c r="M148" s="7"/>
    </row>
  </sheetData>
  <mergeCells count="6">
    <mergeCell ref="K5:M5"/>
    <mergeCell ref="K53:M53"/>
    <mergeCell ref="K105:M105"/>
    <mergeCell ref="G5:I5"/>
    <mergeCell ref="G53:I53"/>
    <mergeCell ref="G105:I105"/>
  </mergeCells>
  <pageMargins left="1" right="0.5" top="0.5" bottom="0.6" header="0.49" footer="0.4"/>
  <pageSetup paperSize="9" scale="80" firstPageNumber="14" fitToWidth="3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2" man="1"/>
    <brk id="10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7-9</vt:lpstr>
      <vt:lpstr>10-11</vt:lpstr>
      <vt:lpstr>12</vt:lpstr>
      <vt:lpstr>13</vt:lpstr>
      <vt:lpstr>14-16</vt:lpstr>
      <vt:lpstr>'10-11'!Print_Area</vt:lpstr>
      <vt:lpstr>'12'!Print_Area</vt:lpstr>
      <vt:lpstr>'14-16'!Print_Area</vt:lpstr>
      <vt:lpstr>'7-9'!Print_Area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Ratchanon Pinjai</cp:lastModifiedBy>
  <cp:lastPrinted>2026-02-24T13:34:49Z</cp:lastPrinted>
  <dcterms:created xsi:type="dcterms:W3CDTF">2016-09-01T08:36:04Z</dcterms:created>
  <dcterms:modified xsi:type="dcterms:W3CDTF">2026-02-24T15:40:28Z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