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Amata VN Public Company Limited\Amata VN Public_Dec 25\"/>
    </mc:Choice>
  </mc:AlternateContent>
  <xr:revisionPtr revIDLastSave="0" documentId="13_ncr:1_{81D5F0BB-BBF3-478E-94B0-2795295AF1D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5-7" sheetId="1" r:id="rId1"/>
    <sheet name="8-9" sheetId="2" r:id="rId2"/>
    <sheet name="10" sheetId="6" r:id="rId3"/>
    <sheet name="11" sheetId="4" r:id="rId4"/>
    <sheet name="12-13" sheetId="5" r:id="rId5"/>
  </sheets>
  <definedNames>
    <definedName name="_xlnm.Print_Area" localSheetId="2">'10'!$A$1:$AD$53</definedName>
    <definedName name="_xlnm.Print_Area" localSheetId="4">'12-13'!$A$1:$M$128</definedName>
    <definedName name="_xlnm.Print_Area" localSheetId="0">'5-7'!$A$1:$O$198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dqkGHYJf0O8AyBEwqYKT1/51l+g=="/>
    </ext>
  </extLst>
</workbook>
</file>

<file path=xl/calcChain.xml><?xml version="1.0" encoding="utf-8"?>
<calcChain xmlns="http://schemas.openxmlformats.org/spreadsheetml/2006/main">
  <c r="AB39" i="6" l="1"/>
  <c r="AD39" i="6" s="1"/>
  <c r="M20" i="4" l="1"/>
  <c r="K20" i="4"/>
  <c r="I20" i="4"/>
  <c r="G20" i="4"/>
  <c r="M97" i="5" l="1"/>
  <c r="K97" i="5"/>
  <c r="I97" i="5"/>
  <c r="G88" i="5"/>
  <c r="I88" i="5" l="1"/>
  <c r="O25" i="4"/>
  <c r="O26" i="4"/>
  <c r="K28" i="4"/>
  <c r="I28" i="4"/>
  <c r="G28" i="4"/>
  <c r="O15" i="4"/>
  <c r="O18" i="4"/>
  <c r="O16" i="4"/>
  <c r="O17" i="4"/>
  <c r="O13" i="4"/>
  <c r="O20" i="4" s="1"/>
  <c r="X39" i="6"/>
  <c r="Z36" i="6"/>
  <c r="AD36" i="6" s="1"/>
  <c r="AD35" i="6"/>
  <c r="P22" i="6"/>
  <c r="P23" i="6"/>
  <c r="AD23" i="6"/>
  <c r="P24" i="6"/>
  <c r="X24" i="6"/>
  <c r="AD24" i="6"/>
  <c r="AD30" i="6" s="1"/>
  <c r="AD33" i="6" s="1"/>
  <c r="AD41" i="6" s="1"/>
  <c r="P25" i="6"/>
  <c r="Z25" i="6" s="1"/>
  <c r="AD25" i="6" s="1"/>
  <c r="P26" i="6"/>
  <c r="P27" i="6"/>
  <c r="X27" i="6"/>
  <c r="Z27" i="6"/>
  <c r="AD27" i="6" s="1"/>
  <c r="X28" i="6"/>
  <c r="Z28" i="6"/>
  <c r="AD28" i="6" s="1"/>
  <c r="AB20" i="6"/>
  <c r="AB30" i="6" s="1"/>
  <c r="AB33" i="6" s="1"/>
  <c r="AB41" i="6" s="1"/>
  <c r="V20" i="6"/>
  <c r="X20" i="6" s="1"/>
  <c r="T20" i="6"/>
  <c r="T30" i="6" s="1"/>
  <c r="T33" i="6" s="1"/>
  <c r="T41" i="6" s="1"/>
  <c r="R20" i="6"/>
  <c r="R30" i="6" s="1"/>
  <c r="R33" i="6" s="1"/>
  <c r="R41" i="6" s="1"/>
  <c r="N20" i="6"/>
  <c r="N30" i="6" s="1"/>
  <c r="N33" i="6" s="1"/>
  <c r="N41" i="6" s="1"/>
  <c r="L20" i="6"/>
  <c r="L30" i="6" s="1"/>
  <c r="L33" i="6" s="1"/>
  <c r="L41" i="6" s="1"/>
  <c r="J20" i="6"/>
  <c r="J30" i="6" s="1"/>
  <c r="J33" i="6" s="1"/>
  <c r="J41" i="6" s="1"/>
  <c r="H20" i="6"/>
  <c r="H30" i="6" s="1"/>
  <c r="H33" i="6" s="1"/>
  <c r="H41" i="6" s="1"/>
  <c r="F20" i="6"/>
  <c r="F30" i="6" s="1"/>
  <c r="F33" i="6" s="1"/>
  <c r="F41" i="6" s="1"/>
  <c r="P17" i="6"/>
  <c r="X17" i="6"/>
  <c r="Z17" i="6"/>
  <c r="AD17" i="6" s="1"/>
  <c r="X18" i="6"/>
  <c r="Z18" i="6" s="1"/>
  <c r="Z39" i="6" l="1"/>
  <c r="X30" i="6"/>
  <c r="X33" i="6" s="1"/>
  <c r="X41" i="6" s="1"/>
  <c r="V30" i="6"/>
  <c r="V33" i="6" s="1"/>
  <c r="V41" i="6" s="1"/>
  <c r="O28" i="4"/>
  <c r="M28" i="4"/>
  <c r="Z20" i="6"/>
  <c r="AD20" i="6" s="1"/>
  <c r="AD18" i="6"/>
  <c r="P20" i="6"/>
  <c r="P30" i="6" s="1"/>
  <c r="P33" i="6" s="1"/>
  <c r="P41" i="6" s="1"/>
  <c r="K83" i="2"/>
  <c r="Z30" i="6" l="1"/>
  <c r="Z33" i="6" s="1"/>
  <c r="Z41" i="6" s="1"/>
  <c r="G23" i="2"/>
  <c r="O98" i="1" l="1"/>
  <c r="M98" i="1"/>
  <c r="K98" i="1"/>
  <c r="I98" i="1"/>
  <c r="G98" i="1"/>
  <c r="O44" i="1"/>
  <c r="M44" i="1"/>
  <c r="I44" i="1"/>
  <c r="G44" i="1"/>
  <c r="M88" i="5" l="1"/>
  <c r="K88" i="5"/>
  <c r="I64" i="5"/>
  <c r="G64" i="5"/>
  <c r="M64" i="5"/>
  <c r="K64" i="5"/>
  <c r="M41" i="5"/>
  <c r="M44" i="5" s="1"/>
  <c r="I41" i="5"/>
  <c r="I44" i="5" s="1"/>
  <c r="A135" i="1"/>
  <c r="A69" i="1"/>
  <c r="M86" i="2"/>
  <c r="K86" i="2"/>
  <c r="I86" i="2"/>
  <c r="G86" i="2"/>
  <c r="M39" i="2"/>
  <c r="M42" i="2" s="1"/>
  <c r="M45" i="2" s="1"/>
  <c r="I39" i="2"/>
  <c r="I42" i="2" s="1"/>
  <c r="I45" i="2" s="1"/>
  <c r="G34" i="2"/>
  <c r="M34" i="2"/>
  <c r="K34" i="2"/>
  <c r="I34" i="2"/>
  <c r="M23" i="2"/>
  <c r="K23" i="2"/>
  <c r="I23" i="2"/>
  <c r="M164" i="1"/>
  <c r="M167" i="1" s="1"/>
  <c r="K164" i="1"/>
  <c r="K167" i="1" s="1"/>
  <c r="G164" i="1"/>
  <c r="G167" i="1" s="1"/>
  <c r="M111" i="1"/>
  <c r="I111" i="1"/>
  <c r="K111" i="1"/>
  <c r="G111" i="1"/>
  <c r="G36" i="2" l="1"/>
  <c r="G39" i="2" s="1"/>
  <c r="G42" i="2" s="1"/>
  <c r="K36" i="2"/>
  <c r="K39" i="2" s="1"/>
  <c r="K42" i="2" s="1"/>
  <c r="M113" i="1"/>
  <c r="M169" i="1" s="1"/>
  <c r="G13" i="5" l="1"/>
  <c r="G41" i="5" s="1"/>
  <c r="G45" i="2"/>
  <c r="K45" i="2"/>
  <c r="K13" i="5"/>
  <c r="K26" i="1"/>
  <c r="I26" i="1"/>
  <c r="K44" i="1" l="1"/>
  <c r="M26" i="1"/>
  <c r="M46" i="1" s="1"/>
  <c r="G26" i="1"/>
  <c r="G46" i="1" s="1"/>
  <c r="K46" i="1" l="1"/>
  <c r="K113" i="1"/>
  <c r="K169" i="1" s="1"/>
  <c r="K53" i="2" l="1"/>
  <c r="K56" i="2" s="1"/>
  <c r="M53" i="2"/>
  <c r="M56" i="2" s="1"/>
  <c r="M59" i="2" s="1"/>
  <c r="G53" i="2"/>
  <c r="G56" i="2" s="1"/>
  <c r="G59" i="2" s="1"/>
  <c r="I53" i="2"/>
  <c r="I56" i="2" s="1"/>
  <c r="I59" i="2" s="1"/>
  <c r="M79" i="2" l="1"/>
  <c r="I79" i="2"/>
  <c r="O164" i="1"/>
  <c r="O167" i="1" s="1"/>
  <c r="O111" i="1"/>
  <c r="O26" i="1"/>
  <c r="O46" i="1" s="1"/>
  <c r="I164" i="1"/>
  <c r="I167" i="1" s="1"/>
  <c r="A3" i="5"/>
  <c r="K59" i="2"/>
  <c r="A69" i="5" l="1"/>
  <c r="I113" i="1"/>
  <c r="I169" i="1" s="1"/>
  <c r="I46" i="1"/>
  <c r="O113" i="1"/>
  <c r="O169" i="1" s="1"/>
  <c r="K79" i="2" l="1"/>
  <c r="G113" i="1" l="1"/>
  <c r="G169" i="1" s="1"/>
  <c r="G79" i="2" l="1"/>
  <c r="G44" i="5" l="1"/>
  <c r="G92" i="5" l="1"/>
  <c r="G97" i="5" s="1"/>
  <c r="K41" i="5"/>
  <c r="K44" i="5" s="1"/>
</calcChain>
</file>

<file path=xl/sharedStrings.xml><?xml version="1.0" encoding="utf-8"?>
<sst xmlns="http://schemas.openxmlformats.org/spreadsheetml/2006/main" count="491" uniqueCount="263">
  <si>
    <t>Amata VN Public Company Limited</t>
  </si>
  <si>
    <t>Statements of Financial Position</t>
  </si>
  <si>
    <t>As at 31 December 2025</t>
  </si>
  <si>
    <t>Consolidated 
financial statements</t>
  </si>
  <si>
    <t>Separate 
financial statements</t>
  </si>
  <si>
    <t>Restated</t>
  </si>
  <si>
    <t>31 December</t>
  </si>
  <si>
    <t>1 January</t>
  </si>
  <si>
    <t>Notes</t>
  </si>
  <si>
    <t>Baht</t>
  </si>
  <si>
    <t>Assets</t>
  </si>
  <si>
    <t>Current assets</t>
  </si>
  <si>
    <t>Cash and cash equivalents</t>
  </si>
  <si>
    <t>Fixed deposits with maturity more than 3 months</t>
  </si>
  <si>
    <t>-</t>
  </si>
  <si>
    <t>Trade and other current receivables, net</t>
  </si>
  <si>
    <t>Current portion of lease receivables</t>
  </si>
  <si>
    <t>Short-term loans to subsidiaries</t>
  </si>
  <si>
    <t>Real estate development costs</t>
  </si>
  <si>
    <t>Other current assets</t>
  </si>
  <si>
    <t>Total current assets</t>
  </si>
  <si>
    <t>Non-current assets</t>
  </si>
  <si>
    <t xml:space="preserve">Lease receivables </t>
  </si>
  <si>
    <t>Receivable from sales of investments in subsidiaries</t>
  </si>
  <si>
    <t>Investments in associates</t>
  </si>
  <si>
    <t>Investments in subsidiaries</t>
  </si>
  <si>
    <t>Prepayment for land-use rights</t>
  </si>
  <si>
    <t>Guarantee deposits for Implementation of projects</t>
  </si>
  <si>
    <t>Deferred tax assets</t>
  </si>
  <si>
    <t>Other non-current assets</t>
  </si>
  <si>
    <t>Total non-current assets</t>
  </si>
  <si>
    <t>Total assets</t>
  </si>
  <si>
    <t xml:space="preserve">Director  _________________________________            Director  _________________________________ 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</si>
  <si>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</si>
  <si>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</si>
  <si>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</si>
  <si>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</si>
  <si>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</si>
  <si>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portion of long-term borrowings</t>
  </si>
  <si>
    <t>from financial institutions</t>
  </si>
  <si>
    <t>Current portion of lease liabilities</t>
  </si>
  <si>
    <t>Current portion of revenue received in advances</t>
  </si>
  <si>
    <t>Deposits and advances received from customers</t>
  </si>
  <si>
    <t>Cash received in advance</t>
  </si>
  <si>
    <t>Total current liabilities</t>
  </si>
  <si>
    <t>Non-current liabilities</t>
  </si>
  <si>
    <t>Long-term borrowings from financial institutions</t>
  </si>
  <si>
    <t>Long-term borrowings from a related party</t>
  </si>
  <si>
    <t>Deferred revenues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</si>
  <si>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</si>
  <si>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</si>
  <si>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</si>
  <si>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</si>
  <si>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</si>
  <si>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</si>
  <si>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</si>
  <si>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</si>
  <si>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1,065,900,000 shares</t>
  </si>
  <si>
    <t>of par Baht 0.5 each</t>
  </si>
  <si>
    <t>Issued and paid-up share capital</t>
  </si>
  <si>
    <t>Ordinary shares, 1,065,898,265 shares</t>
  </si>
  <si>
    <t>of paid-up Baht 0.5 each</t>
  </si>
  <si>
    <t>Premium on paid-up capital of ordinary shares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</si>
  <si>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</si>
  <si>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</si>
  <si>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</si>
  <si>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</si>
  <si>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</si>
  <si>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</si>
  <si>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</si>
  <si>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</si>
  <si>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</si>
  <si>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For the year ended 31 December 2025</t>
  </si>
  <si>
    <t>Revenues</t>
  </si>
  <si>
    <t>Revenue from sales of real estate</t>
  </si>
  <si>
    <t>Revenue from utility services</t>
  </si>
  <si>
    <t>Revenue from rental</t>
  </si>
  <si>
    <t>Gain on sales of investments in subsidiary</t>
  </si>
  <si>
    <t>Dividend income</t>
  </si>
  <si>
    <t>Finance income</t>
  </si>
  <si>
    <t>Other income</t>
  </si>
  <si>
    <t>Total revenues</t>
  </si>
  <si>
    <t>Expenses</t>
  </si>
  <si>
    <t>Cost of real estate sales</t>
  </si>
  <si>
    <t>Cost of utility services</t>
  </si>
  <si>
    <t>Cost of rental</t>
  </si>
  <si>
    <t>Administrative expenses</t>
  </si>
  <si>
    <t>Total expenses</t>
  </si>
  <si>
    <t>Profit from operations</t>
  </si>
  <si>
    <t>Share of profit from investments in associates</t>
  </si>
  <si>
    <t>Profit before finance costs and income tax</t>
  </si>
  <si>
    <t>Finance costs</t>
  </si>
  <si>
    <t>Profit before income tax</t>
  </si>
  <si>
    <t>Profit for the year</t>
  </si>
  <si>
    <t>Items that will be reclassified subsequently</t>
  </si>
  <si>
    <t>to profit or loss:</t>
  </si>
  <si>
    <t>Currency translation differences</t>
  </si>
  <si>
    <t xml:space="preserve">Total items that will not be reclassified </t>
  </si>
  <si>
    <t>subsequently to profit or loss</t>
  </si>
  <si>
    <t>Other comprehensive expense for the year,</t>
  </si>
  <si>
    <t>net of tax</t>
  </si>
  <si>
    <t>Total comprehensive income for the year</t>
  </si>
  <si>
    <t>Profit attributable to:</t>
  </si>
  <si>
    <t>Owners of the parent</t>
  </si>
  <si>
    <t xml:space="preserve">Amata VN Public Company Limited </t>
  </si>
  <si>
    <t xml:space="preserve">Statements of Changes in Equity </t>
  </si>
  <si>
    <t>Consolidated financial information</t>
  </si>
  <si>
    <t>Other component of equity</t>
  </si>
  <si>
    <t>Other comprehensive income</t>
  </si>
  <si>
    <t>Surplus on</t>
  </si>
  <si>
    <t>Surplus</t>
  </si>
  <si>
    <t xml:space="preserve"> business</t>
  </si>
  <si>
    <t>Issued and</t>
  </si>
  <si>
    <t>from changes in</t>
  </si>
  <si>
    <t>Reserve for</t>
  </si>
  <si>
    <t>combination</t>
  </si>
  <si>
    <t>Total other</t>
  </si>
  <si>
    <t>Total</t>
  </si>
  <si>
    <t>Non-</t>
  </si>
  <si>
    <t>paid-up</t>
  </si>
  <si>
    <t>Share</t>
  </si>
  <si>
    <t>shareholding of</t>
  </si>
  <si>
    <t>share-based</t>
  </si>
  <si>
    <t>under common</t>
  </si>
  <si>
    <t>Appropriated -</t>
  </si>
  <si>
    <t>component of</t>
  </si>
  <si>
    <t>owners of</t>
  </si>
  <si>
    <t>controlling</t>
  </si>
  <si>
    <t>share capital</t>
  </si>
  <si>
    <t>premium</t>
  </si>
  <si>
    <t>subsidiaries</t>
  </si>
  <si>
    <t>payment</t>
  </si>
  <si>
    <t>control</t>
  </si>
  <si>
    <t>Legal reserve</t>
  </si>
  <si>
    <t>equity</t>
  </si>
  <si>
    <t>interests</t>
  </si>
  <si>
    <t>Balance at 1 January 2024 - previously reported</t>
  </si>
  <si>
    <t>Retrospective adjustments from changes in accounting policy</t>
  </si>
  <si>
    <t>Balance at 1 January 2024 - restated</t>
  </si>
  <si>
    <t>Total comprehensive income (expense) for the year</t>
  </si>
  <si>
    <t>Dividend paid to the Company's shareholders</t>
  </si>
  <si>
    <t>Dividend paid to non-controlling interests</t>
  </si>
  <si>
    <t>of the subsidiaries</t>
  </si>
  <si>
    <t>Closing balance at 31 December 2024 - restated</t>
  </si>
  <si>
    <t>Opening balance at 1 January 2025</t>
  </si>
  <si>
    <t>Closing balance at 31 December 2025</t>
  </si>
  <si>
    <t>Separate financial statements</t>
  </si>
  <si>
    <t>Issued</t>
  </si>
  <si>
    <t>and paid-up</t>
  </si>
  <si>
    <t xml:space="preserve"> on ordinary</t>
  </si>
  <si>
    <t>Appropriated</t>
  </si>
  <si>
    <t>shares</t>
  </si>
  <si>
    <t>- legal reserve</t>
  </si>
  <si>
    <t>Opening balance at 1 January 2024</t>
  </si>
  <si>
    <t>Stock dividend paid</t>
  </si>
  <si>
    <t>Closing balance at 31 December 2024</t>
  </si>
  <si>
    <t>Statements of Cash Flows</t>
  </si>
  <si>
    <t>Cash flows from operating activities</t>
  </si>
  <si>
    <t>Adjustments for :</t>
  </si>
  <si>
    <t>Expected credit losses</t>
  </si>
  <si>
    <t>Gain from lease modification</t>
  </si>
  <si>
    <t>Employee benefit obligations</t>
  </si>
  <si>
    <t xml:space="preserve">Changes in working capital: </t>
  </si>
  <si>
    <t>Lease receivables</t>
  </si>
  <si>
    <t>Trade and other current receivables</t>
  </si>
  <si>
    <t>Deposits and advanced received from customers</t>
  </si>
  <si>
    <t>Income tax paid</t>
  </si>
  <si>
    <t>Cash flows from investing activities</t>
  </si>
  <si>
    <t>Payments for investment in subsidiaries</t>
  </si>
  <si>
    <t>Proceeds from sales of investment properties</t>
  </si>
  <si>
    <t>Net cash (used in) generated from investing activities</t>
  </si>
  <si>
    <t>Cash flows from financing activities</t>
  </si>
  <si>
    <t>Dividend paid from subsidiaries to non-controlling interests</t>
  </si>
  <si>
    <t>Net cash (used in) generated from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</si>
  <si>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</si>
  <si>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</si>
  <si>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</si>
  <si>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</si>
  <si>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Transfer real estate development cost to</t>
  </si>
  <si>
    <t>Increase of lease receivables from subleasing</t>
  </si>
  <si>
    <t>right-of-use assets</t>
  </si>
  <si>
    <t>from sales of investments in subsidiaries</t>
  </si>
  <si>
    <t>surplus</t>
  </si>
  <si>
    <t>Other current liabilities</t>
  </si>
  <si>
    <t>Lease liabilities</t>
  </si>
  <si>
    <t>2,11</t>
  </si>
  <si>
    <t>Dividend payments</t>
  </si>
  <si>
    <t>prepayment for land-use rights</t>
  </si>
  <si>
    <t>Income tax expense</t>
  </si>
  <si>
    <t>Real estate development costs - land use rights</t>
  </si>
  <si>
    <r>
      <t>Statements of Changes in Equity</t>
    </r>
    <r>
      <rPr>
        <sz val="9"/>
        <color theme="1"/>
        <rFont val="Arial"/>
        <family val="2"/>
      </rPr>
      <t xml:space="preserve"> (Cont'd)</t>
    </r>
  </si>
  <si>
    <t xml:space="preserve">Selling expenses and distribution costs </t>
  </si>
  <si>
    <t>Statements of Comprehensive Income</t>
  </si>
  <si>
    <t>2, 30</t>
  </si>
  <si>
    <r>
      <t xml:space="preserve">Statements of Comprehensive Income </t>
    </r>
    <r>
      <rPr>
        <sz val="9"/>
        <rFont val="Arial"/>
        <family val="2"/>
      </rPr>
      <t>(Cont'd)</t>
    </r>
  </si>
  <si>
    <t>Earnings per share - owner of the Company</t>
  </si>
  <si>
    <t>Attributable to owners of the Company</t>
  </si>
  <si>
    <t>Currency translation</t>
  </si>
  <si>
    <t>the Company</t>
  </si>
  <si>
    <t>Transactions with owners during the year</t>
  </si>
  <si>
    <t>Disposal of investment in subsidiary without loss of control</t>
  </si>
  <si>
    <t>Opening balance at 1 January 2025 - restated</t>
  </si>
  <si>
    <t>Depreciation and amortisation</t>
  </si>
  <si>
    <t>Gain on disposal of investment in a subsidiary</t>
  </si>
  <si>
    <t>Share of profit from associates</t>
  </si>
  <si>
    <t>Loss from sales of plant and equipment</t>
  </si>
  <si>
    <t>Interest income</t>
  </si>
  <si>
    <t>Cash generated from operations</t>
  </si>
  <si>
    <t>Net cash generated  from (used in) operating activities</t>
  </si>
  <si>
    <t>Payments for investment in associates</t>
  </si>
  <si>
    <t>Payments for prepayment for land-use rights</t>
  </si>
  <si>
    <t>Payment for purchases of investment properties</t>
  </si>
  <si>
    <t>Payment for purchases of intangible assets</t>
  </si>
  <si>
    <t>Payment for purchases of plant and equipment</t>
  </si>
  <si>
    <t>Cash received from interest</t>
  </si>
  <si>
    <t>Cash received from dividend</t>
  </si>
  <si>
    <t>Repayments of short-term borrowings from financial institutions</t>
  </si>
  <si>
    <t>Proceeds from long-term borrowings from financial institutions</t>
  </si>
  <si>
    <t>Repayments of long-term borrowings from financial institutions</t>
  </si>
  <si>
    <t xml:space="preserve">Payments of principal element of lease payments </t>
  </si>
  <si>
    <t>Cash paid for finance costs</t>
  </si>
  <si>
    <t>Increase of right-of-use assets and lease liabilities</t>
  </si>
  <si>
    <t xml:space="preserve">Total comprehensive (expense) income </t>
  </si>
  <si>
    <t>for the year</t>
  </si>
  <si>
    <t>Note</t>
  </si>
  <si>
    <t>Short-term borrowings from financial institutions</t>
  </si>
  <si>
    <t>Short-term borrowings from related parties</t>
  </si>
  <si>
    <t>from a related party</t>
  </si>
  <si>
    <t>2, 23</t>
  </si>
  <si>
    <t>21, 33</t>
  </si>
  <si>
    <t>2, 29</t>
  </si>
  <si>
    <t>Increase share capital 
of subsidiaries</t>
  </si>
  <si>
    <t>Gain on reversal of provision for decommissing costs</t>
  </si>
  <si>
    <t>Gain on sub-leasing of right-of-use assets</t>
  </si>
  <si>
    <t>(Increase) decrease in fixed deposits</t>
  </si>
  <si>
    <t>Proceeds from sales of investment in a subsidiary</t>
  </si>
  <si>
    <t xml:space="preserve">Proceeds from advance received </t>
  </si>
  <si>
    <t>with maturity more than 3 months</t>
  </si>
  <si>
    <t xml:space="preserve">Increase in short-term borrowings from related parties
 </t>
  </si>
  <si>
    <t>Loss on write-off of investment properties</t>
  </si>
  <si>
    <t>Advance payment to Vietnamese government agency</t>
  </si>
  <si>
    <t>Other comprehensive income (expense)</t>
  </si>
  <si>
    <t>attributable to:</t>
  </si>
  <si>
    <t>Transfer real estate development cost to plant and equipment</t>
  </si>
  <si>
    <t>Reversal of provision for decommissioning costs</t>
  </si>
  <si>
    <t>Provision for decommissioning costs</t>
  </si>
  <si>
    <r>
      <t>Statements of Cash Flows</t>
    </r>
    <r>
      <rPr>
        <sz val="9"/>
        <rFont val="Arial"/>
        <family val="2"/>
      </rPr>
      <t xml:space="preserve"> (Cont'd)</t>
    </r>
  </si>
  <si>
    <t>Purchase of equipment on credit</t>
  </si>
  <si>
    <t>Long-term deposits and advances received from customer</t>
  </si>
  <si>
    <t>Investment properties, net</t>
  </si>
  <si>
    <t>Plant and equipment, net</t>
  </si>
  <si>
    <t>Right-of-use assets, net</t>
  </si>
  <si>
    <t>Intangible assets, net</t>
  </si>
  <si>
    <t>Basic earnings per share</t>
  </si>
  <si>
    <t>Unrealised (gain) loss from exchange rate</t>
  </si>
  <si>
    <t>Proceeds from repayment of short-term loans to related parties</t>
  </si>
  <si>
    <t>Payments for short-term loans to related parties</t>
  </si>
  <si>
    <t>Proceeds from short-term borrowings from financial institutions</t>
  </si>
  <si>
    <t>Unrealised (losses) gains on exchange rate</t>
  </si>
  <si>
    <t>for cash and cash equivalents</t>
  </si>
  <si>
    <t>Exchange effect on currency translation</t>
  </si>
  <si>
    <t>Corporate income tax payable</t>
  </si>
  <si>
    <t>(Loss) 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</si>
</sst>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_)\ \ \ \ \ ;_(@_)"/>
    <numFmt numFmtId="169" formatCode="#,##0;\(#,##0\);\-"/>
    <numFmt numFmtId="170" formatCode="#,##0.0000;\(#,##0.0000\);\-"/>
    <numFmt numFmtId="171" formatCode="0.000"/>
    <numFmt numFmtId="172" formatCode="#,##0.00;\(#,##0.00\);&quot;-&quot;"/>
    <numFmt numFmtId="173" formatCode="_(* #,##0_);_(* \(#,##0\);_(* &quot;-&quot;??_);_(@_)"/>
    <numFmt numFmtId="174" formatCode="#,###,;\(#,###,\)"/>
    <numFmt numFmtId="175" formatCode="#,##0.00;\(#,##0.00\);\-"/>
    <numFmt numFmtId="176" formatCode="#,##0;\(#,##0\);&quot;-&quot;;@"/>
    <numFmt numFmtId="177" formatCode="_-* #,##0_-;\-* #,##0_-;_-* &quot;-&quot;??_-;_-@_-"/>
  </numFmts>
  <fonts count="19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name val="Aptos"/>
      <family val="2"/>
    </font>
    <font>
      <b/>
      <sz val="9"/>
      <name val="Aptos"/>
      <family val="2"/>
    </font>
    <font>
      <sz val="8"/>
      <name val="Aptos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ptos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1"/>
    <xf numFmtId="165" fontId="9" fillId="0" borderId="0" applyFont="0" applyFill="0" applyBorder="0" applyAlignment="0" applyProtection="0"/>
  </cellStyleXfs>
  <cellXfs count="225">
    <xf numFmtId="0" fontId="0" fillId="0" borderId="0" xfId="0"/>
    <xf numFmtId="0" fontId="2" fillId="0" borderId="1" xfId="1" applyFont="1" applyAlignment="1">
      <alignment vertical="center"/>
    </xf>
    <xf numFmtId="0" fontId="3" fillId="0" borderId="1" xfId="1" applyFont="1" applyAlignment="1">
      <alignment vertical="center"/>
    </xf>
    <xf numFmtId="168" fontId="3" fillId="0" borderId="1" xfId="1" applyNumberFormat="1" applyFont="1" applyAlignment="1">
      <alignment horizontal="center" vertical="center"/>
    </xf>
    <xf numFmtId="176" fontId="3" fillId="0" borderId="1" xfId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right" vertical="center"/>
    </xf>
    <xf numFmtId="0" fontId="4" fillId="0" borderId="1" xfId="1" applyFont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1" xfId="1" applyFont="1" applyAlignment="1">
      <alignment vertical="center"/>
    </xf>
    <xf numFmtId="166" fontId="4" fillId="0" borderId="0" xfId="0" applyNumberFormat="1" applyFont="1" applyAlignment="1">
      <alignment horizontal="left" vertical="center" wrapText="1"/>
    </xf>
    <xf numFmtId="166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 wrapText="1"/>
    </xf>
    <xf numFmtId="166" fontId="5" fillId="0" borderId="3" xfId="0" applyNumberFormat="1" applyFont="1" applyBorder="1" applyAlignment="1">
      <alignment horizontal="right" vertical="center" wrapText="1"/>
    </xf>
    <xf numFmtId="172" fontId="5" fillId="0" borderId="0" xfId="0" applyNumberFormat="1" applyFont="1" applyAlignment="1">
      <alignment horizontal="right" vertical="center" wrapText="1"/>
    </xf>
    <xf numFmtId="0" fontId="5" fillId="0" borderId="1" xfId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75" fontId="3" fillId="0" borderId="3" xfId="0" applyNumberFormat="1" applyFont="1" applyBorder="1" applyAlignment="1">
      <alignment horizontal="right" vertical="center"/>
    </xf>
    <xf numFmtId="175" fontId="2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vertical="center"/>
    </xf>
    <xf numFmtId="173" fontId="3" fillId="0" borderId="0" xfId="2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37" fontId="3" fillId="0" borderId="2" xfId="0" applyNumberFormat="1" applyFont="1" applyBorder="1" applyAlignment="1">
      <alignment vertical="center"/>
    </xf>
    <xf numFmtId="38" fontId="3" fillId="0" borderId="2" xfId="0" applyNumberFormat="1" applyFont="1" applyBorder="1" applyAlignment="1">
      <alignment vertical="center"/>
    </xf>
    <xf numFmtId="38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165" fontId="10" fillId="0" borderId="0" xfId="2" applyFont="1" applyAlignment="1">
      <alignment vertical="center"/>
    </xf>
    <xf numFmtId="38" fontId="11" fillId="0" borderId="0" xfId="0" applyNumberFormat="1" applyFont="1" applyAlignment="1">
      <alignment vertical="center"/>
    </xf>
    <xf numFmtId="176" fontId="1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72" fontId="10" fillId="0" borderId="1" xfId="0" applyNumberFormat="1" applyFont="1" applyBorder="1" applyAlignment="1">
      <alignment vertical="center"/>
    </xf>
    <xf numFmtId="38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2" applyFont="1" applyFill="1" applyBorder="1" applyAlignment="1">
      <alignment vertical="center"/>
    </xf>
    <xf numFmtId="165" fontId="10" fillId="0" borderId="1" xfId="2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1" xfId="1" applyFont="1" applyAlignment="1">
      <alignment horizontal="left" vertical="center"/>
    </xf>
    <xf numFmtId="0" fontId="2" fillId="0" borderId="1" xfId="1" applyFont="1" applyAlignment="1">
      <alignment horizontal="center" vertical="center"/>
    </xf>
    <xf numFmtId="173" fontId="2" fillId="0" borderId="1" xfId="1" applyNumberFormat="1" applyFont="1" applyAlignment="1">
      <alignment horizontal="center" vertical="center"/>
    </xf>
    <xf numFmtId="173" fontId="3" fillId="0" borderId="1" xfId="1" applyNumberFormat="1" applyFont="1" applyAlignment="1">
      <alignment horizontal="right" vertical="center"/>
    </xf>
    <xf numFmtId="173" fontId="3" fillId="0" borderId="0" xfId="1" applyNumberFormat="1" applyFont="1" applyBorder="1" applyAlignment="1">
      <alignment horizontal="right" vertical="center"/>
    </xf>
    <xf numFmtId="173" fontId="3" fillId="0" borderId="1" xfId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173" fontId="2" fillId="0" borderId="2" xfId="1" applyNumberFormat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right" vertical="center"/>
    </xf>
    <xf numFmtId="173" fontId="3" fillId="0" borderId="2" xfId="1" applyNumberFormat="1" applyFont="1" applyBorder="1" applyAlignment="1">
      <alignment horizontal="right" vertical="center"/>
    </xf>
    <xf numFmtId="0" fontId="14" fillId="0" borderId="1" xfId="1" applyFont="1" applyAlignment="1">
      <alignment vertical="center"/>
    </xf>
    <xf numFmtId="0" fontId="14" fillId="0" borderId="1" xfId="1" applyFont="1" applyAlignment="1">
      <alignment horizontal="center" vertical="center"/>
    </xf>
    <xf numFmtId="173" fontId="14" fillId="0" borderId="1" xfId="1" applyNumberFormat="1" applyFont="1" applyAlignment="1">
      <alignment horizontal="center" vertical="center"/>
    </xf>
    <xf numFmtId="173" fontId="14" fillId="0" borderId="1" xfId="1" applyNumberFormat="1" applyFont="1" applyAlignment="1">
      <alignment vertical="center"/>
    </xf>
    <xf numFmtId="0" fontId="15" fillId="0" borderId="1" xfId="1" applyFont="1" applyAlignment="1">
      <alignment vertical="center"/>
    </xf>
    <xf numFmtId="173" fontId="14" fillId="0" borderId="1" xfId="1" applyNumberFormat="1" applyFont="1" applyAlignment="1">
      <alignment horizontal="right" vertical="center"/>
    </xf>
    <xf numFmtId="176" fontId="14" fillId="0" borderId="1" xfId="1" applyNumberFormat="1" applyFont="1" applyAlignment="1">
      <alignment horizontal="right" vertical="center"/>
    </xf>
    <xf numFmtId="176" fontId="15" fillId="0" borderId="1" xfId="1" applyNumberFormat="1" applyFont="1" applyAlignment="1">
      <alignment horizontal="right" vertical="center"/>
    </xf>
    <xf numFmtId="173" fontId="15" fillId="0" borderId="1" xfId="1" applyNumberFormat="1" applyFont="1" applyAlignment="1">
      <alignment horizontal="right" vertical="center"/>
    </xf>
    <xf numFmtId="173" fontId="15" fillId="0" borderId="0" xfId="1" applyNumberFormat="1" applyFont="1" applyBorder="1" applyAlignment="1">
      <alignment horizontal="right" vertical="center"/>
    </xf>
    <xf numFmtId="173" fontId="15" fillId="0" borderId="1" xfId="1" applyNumberFormat="1" applyFont="1" applyAlignment="1">
      <alignment horizontal="center" vertical="center"/>
    </xf>
    <xf numFmtId="173" fontId="15" fillId="0" borderId="5" xfId="1" applyNumberFormat="1" applyFont="1" applyBorder="1" applyAlignment="1">
      <alignment vertical="center"/>
    </xf>
    <xf numFmtId="173" fontId="15" fillId="0" borderId="1" xfId="1" applyNumberFormat="1" applyFont="1" applyAlignment="1">
      <alignment vertical="center"/>
    </xf>
    <xf numFmtId="173" fontId="14" fillId="0" borderId="0" xfId="1" applyNumberFormat="1" applyFont="1" applyBorder="1" applyAlignment="1">
      <alignment vertical="center"/>
    </xf>
    <xf numFmtId="176" fontId="15" fillId="0" borderId="1" xfId="1" quotePrefix="1" applyNumberFormat="1" applyFont="1" applyAlignment="1">
      <alignment horizontal="right" vertical="center"/>
    </xf>
    <xf numFmtId="0" fontId="15" fillId="0" borderId="5" xfId="1" applyFont="1" applyBorder="1" applyAlignment="1">
      <alignment horizontal="center" vertical="center"/>
    </xf>
    <xf numFmtId="176" fontId="15" fillId="0" borderId="6" xfId="1" applyNumberFormat="1" applyFont="1" applyBorder="1" applyAlignment="1">
      <alignment horizontal="right" vertical="center"/>
    </xf>
    <xf numFmtId="0" fontId="15" fillId="0" borderId="1" xfId="1" applyFont="1" applyAlignment="1">
      <alignment horizontal="center" vertical="center"/>
    </xf>
    <xf numFmtId="176" fontId="14" fillId="0" borderId="1" xfId="1" applyNumberFormat="1" applyFont="1" applyAlignment="1">
      <alignment vertical="center"/>
    </xf>
    <xf numFmtId="0" fontId="16" fillId="0" borderId="1" xfId="1" applyFont="1" applyAlignment="1">
      <alignment vertical="center"/>
    </xf>
    <xf numFmtId="0" fontId="17" fillId="0" borderId="1" xfId="1" applyFont="1" applyAlignment="1">
      <alignment vertical="center"/>
    </xf>
    <xf numFmtId="0" fontId="17" fillId="0" borderId="1" xfId="1" applyFont="1" applyAlignment="1">
      <alignment horizontal="center" vertical="center"/>
    </xf>
    <xf numFmtId="173" fontId="17" fillId="0" borderId="1" xfId="1" applyNumberFormat="1" applyFont="1" applyAlignment="1">
      <alignment horizontal="center" vertical="center"/>
    </xf>
    <xf numFmtId="173" fontId="14" fillId="0" borderId="0" xfId="1" applyNumberFormat="1" applyFont="1" applyBorder="1" applyAlignment="1">
      <alignment horizontal="right" vertical="center"/>
    </xf>
    <xf numFmtId="173" fontId="17" fillId="0" borderId="1" xfId="1" applyNumberFormat="1" applyFont="1" applyAlignment="1">
      <alignment vertical="center"/>
    </xf>
    <xf numFmtId="0" fontId="14" fillId="0" borderId="1" xfId="1" quotePrefix="1" applyFont="1" applyAlignment="1">
      <alignment vertical="center"/>
    </xf>
    <xf numFmtId="176" fontId="14" fillId="0" borderId="9" xfId="1" applyNumberFormat="1" applyFont="1" applyBorder="1" applyAlignment="1">
      <alignment horizontal="right" vertical="center"/>
    </xf>
    <xf numFmtId="173" fontId="14" fillId="0" borderId="9" xfId="1" applyNumberFormat="1" applyFont="1" applyBorder="1" applyAlignment="1">
      <alignment horizontal="right" vertical="center"/>
    </xf>
    <xf numFmtId="176" fontId="14" fillId="0" borderId="0" xfId="1" applyNumberFormat="1" applyFont="1" applyBorder="1" applyAlignment="1">
      <alignment vertical="center"/>
    </xf>
    <xf numFmtId="0" fontId="14" fillId="0" borderId="1" xfId="1" applyFont="1" applyAlignment="1">
      <alignment horizontal="left" vertical="center"/>
    </xf>
    <xf numFmtId="176" fontId="14" fillId="0" borderId="0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6" fontId="14" fillId="0" borderId="1" xfId="1" quotePrefix="1" applyNumberFormat="1" applyFont="1" applyAlignment="1">
      <alignment horizontal="right" vertical="center"/>
    </xf>
    <xf numFmtId="0" fontId="14" fillId="0" borderId="0" xfId="1" applyFont="1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173" fontId="14" fillId="0" borderId="0" xfId="1" applyNumberFormat="1" applyFont="1" applyBorder="1" applyAlignment="1">
      <alignment horizontal="center" vertical="center"/>
    </xf>
    <xf numFmtId="176" fontId="14" fillId="0" borderId="3" xfId="1" applyNumberFormat="1" applyFont="1" applyBorder="1" applyAlignment="1">
      <alignment horizontal="right" vertical="center"/>
    </xf>
    <xf numFmtId="0" fontId="14" fillId="0" borderId="0" xfId="1" quotePrefix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73" fontId="12" fillId="0" borderId="0" xfId="0" applyNumberFormat="1" applyFont="1" applyAlignment="1">
      <alignment horizontal="center" vertical="center"/>
    </xf>
    <xf numFmtId="173" fontId="12" fillId="0" borderId="0" xfId="0" applyNumberFormat="1" applyFont="1" applyAlignment="1">
      <alignment vertical="center"/>
    </xf>
    <xf numFmtId="176" fontId="3" fillId="0" borderId="1" xfId="1" applyNumberFormat="1" applyFont="1" applyAlignment="1">
      <alignment vertical="center"/>
    </xf>
    <xf numFmtId="176" fontId="3" fillId="0" borderId="0" xfId="1" applyNumberFormat="1" applyFont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5" xfId="1" applyFont="1" applyBorder="1" applyAlignment="1">
      <alignment horizontal="left" vertical="center"/>
    </xf>
    <xf numFmtId="173" fontId="3" fillId="0" borderId="5" xfId="1" applyNumberFormat="1" applyFont="1" applyBorder="1" applyAlignment="1">
      <alignment horizontal="left" vertical="center"/>
    </xf>
    <xf numFmtId="173" fontId="3" fillId="0" borderId="1" xfId="1" applyNumberFormat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174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38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9" xfId="0" applyNumberFormat="1" applyFont="1" applyBorder="1" applyAlignment="1">
      <alignment vertical="center" wrapText="1"/>
    </xf>
    <xf numFmtId="166" fontId="3" fillId="0" borderId="9" xfId="0" applyNumberFormat="1" applyFont="1" applyBorder="1" applyAlignment="1">
      <alignment horizontal="right" vertical="center" wrapText="1"/>
    </xf>
    <xf numFmtId="166" fontId="3" fillId="0" borderId="5" xfId="0" applyNumberFormat="1" applyFont="1" applyBorder="1" applyAlignment="1">
      <alignment vertical="center" wrapText="1"/>
    </xf>
    <xf numFmtId="166" fontId="3" fillId="0" borderId="5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vertical="center" wrapText="1"/>
    </xf>
    <xf numFmtId="166" fontId="3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6" fontId="2" fillId="0" borderId="2" xfId="0" applyNumberFormat="1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 wrapText="1"/>
    </xf>
    <xf numFmtId="173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173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73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74" fontId="2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horizontal="justify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 wrapText="1"/>
    </xf>
    <xf numFmtId="173" fontId="15" fillId="0" borderId="2" xfId="1" applyNumberFormat="1" applyFont="1" applyBorder="1" applyAlignment="1">
      <alignment horizontal="center" vertical="center"/>
    </xf>
    <xf numFmtId="173" fontId="15" fillId="0" borderId="6" xfId="1" applyNumberFormat="1" applyFont="1" applyBorder="1" applyAlignment="1">
      <alignment horizontal="center" vertical="center"/>
    </xf>
    <xf numFmtId="173" fontId="15" fillId="0" borderId="8" xfId="1" applyNumberFormat="1" applyFont="1" applyBorder="1" applyAlignment="1">
      <alignment horizontal="center" vertical="center"/>
    </xf>
    <xf numFmtId="173" fontId="15" fillId="0" borderId="7" xfId="1" applyNumberFormat="1" applyFont="1" applyBorder="1" applyAlignment="1">
      <alignment horizontal="center" vertical="center"/>
    </xf>
    <xf numFmtId="173" fontId="15" fillId="0" borderId="9" xfId="1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</cellXfs>
  <cellStyles count="3">
    <cellStyle name="Comma" xfId="2" builtinId="3"/>
    <cellStyle name="Normal" xfId="0" builtinId="0"/>
    <cellStyle name="Normal 2" xfId="1" xr:uid="{052CED90-0550-4718-AA85-A96C0216A6B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98"/>
  <sheetViews>
    <sheetView topLeftCell="A51" zoomScaleNormal="100" zoomScaleSheetLayoutView="90" workbookViewId="0">
      <selection activeCell="D164" sqref="D164"/>
    </sheetView>
  </sheetViews>
  <sheetFormatPr defaultColWidth="14.42578125" defaultRowHeight="16.149999999999999" customHeight="1" x14ac:dyDescent="0.25"/>
  <cols>
    <col min="1" max="3" width="1.42578125" style="7" customWidth="1"/>
    <col min="4" max="4" width="38.5703125" style="7" customWidth="1"/>
    <col min="5" max="5" width="5.28515625" style="7" customWidth="1"/>
    <col min="6" max="6" width="0.5703125" style="7" customWidth="1"/>
    <col min="7" max="7" width="13.710937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3.710937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3.7109375" style="7" customWidth="1"/>
    <col min="16" max="16384" width="14.42578125" style="7"/>
  </cols>
  <sheetData>
    <row r="1" spans="1:15" ht="16.149999999999999" customHeight="1" x14ac:dyDescent="0.25">
      <c r="A1" s="181" t="s">
        <v>0</v>
      </c>
      <c r="B1" s="6"/>
      <c r="C1" s="6"/>
      <c r="D1" s="6"/>
      <c r="G1" s="8"/>
      <c r="H1" s="8"/>
      <c r="I1" s="8"/>
      <c r="J1" s="8"/>
      <c r="K1" s="8"/>
      <c r="L1" s="8"/>
      <c r="M1" s="8"/>
      <c r="N1" s="8"/>
      <c r="O1" s="8"/>
    </row>
    <row r="2" spans="1:15" ht="16.149999999999999" customHeight="1" x14ac:dyDescent="0.25">
      <c r="A2" s="6" t="s">
        <v>1</v>
      </c>
      <c r="B2" s="6"/>
      <c r="C2" s="6"/>
      <c r="D2" s="6"/>
      <c r="G2" s="8"/>
      <c r="H2" s="8"/>
      <c r="I2" s="8"/>
      <c r="J2" s="8"/>
      <c r="K2" s="8"/>
      <c r="L2" s="8"/>
      <c r="M2" s="8"/>
      <c r="N2" s="8"/>
      <c r="O2" s="8"/>
    </row>
    <row r="3" spans="1:15" ht="16.149999999999999" customHeight="1" x14ac:dyDescent="0.25">
      <c r="A3" s="86" t="s">
        <v>2</v>
      </c>
      <c r="B3" s="86"/>
      <c r="C3" s="86"/>
      <c r="D3" s="86"/>
      <c r="E3" s="87"/>
      <c r="F3" s="87"/>
      <c r="G3" s="17"/>
      <c r="H3" s="17"/>
      <c r="I3" s="17"/>
      <c r="J3" s="17"/>
      <c r="K3" s="17"/>
      <c r="L3" s="17"/>
      <c r="M3" s="17"/>
      <c r="N3" s="17"/>
      <c r="O3" s="17"/>
    </row>
    <row r="4" spans="1:15" ht="16.149999999999999" customHeight="1" x14ac:dyDescent="0.25">
      <c r="A4" s="68"/>
      <c r="B4" s="68"/>
      <c r="C4" s="68"/>
      <c r="D4" s="68"/>
      <c r="E4" s="69"/>
      <c r="F4" s="69"/>
      <c r="G4" s="16"/>
      <c r="H4" s="16"/>
      <c r="I4" s="16"/>
      <c r="J4" s="16"/>
      <c r="K4" s="16"/>
      <c r="L4" s="16"/>
      <c r="M4" s="16"/>
      <c r="N4" s="16"/>
      <c r="O4" s="16"/>
    </row>
    <row r="5" spans="1:15" ht="16.149999999999999" customHeight="1" x14ac:dyDescent="0.25">
      <c r="G5" s="8"/>
      <c r="H5" s="8"/>
      <c r="I5" s="8"/>
      <c r="J5" s="8"/>
      <c r="K5" s="8"/>
      <c r="L5" s="8"/>
      <c r="M5" s="8"/>
      <c r="N5" s="8"/>
      <c r="O5" s="8"/>
    </row>
    <row r="6" spans="1:15" ht="16.149999999999999" customHeight="1" x14ac:dyDescent="0.25">
      <c r="G6" s="212" t="s">
        <v>3</v>
      </c>
      <c r="H6" s="212"/>
      <c r="I6" s="212"/>
      <c r="J6" s="212"/>
      <c r="K6" s="212"/>
      <c r="L6" s="8"/>
      <c r="M6" s="212" t="s">
        <v>4</v>
      </c>
      <c r="N6" s="212"/>
      <c r="O6" s="212"/>
    </row>
    <row r="7" spans="1:15" ht="16.149999999999999" customHeight="1" x14ac:dyDescent="0.25">
      <c r="G7" s="217"/>
      <c r="H7" s="217"/>
      <c r="I7" s="217"/>
      <c r="J7" s="217"/>
      <c r="K7" s="217"/>
      <c r="L7" s="8"/>
      <c r="M7" s="217"/>
      <c r="N7" s="217"/>
      <c r="O7" s="217"/>
    </row>
    <row r="8" spans="1:15" ht="16.149999999999999" customHeight="1" x14ac:dyDescent="0.25">
      <c r="G8" s="82"/>
      <c r="H8" s="82"/>
      <c r="I8" s="25" t="s">
        <v>5</v>
      </c>
      <c r="J8" s="82"/>
      <c r="K8" s="25" t="s">
        <v>5</v>
      </c>
      <c r="L8" s="8"/>
      <c r="M8" s="83"/>
      <c r="N8" s="83"/>
      <c r="O8" s="83"/>
    </row>
    <row r="9" spans="1:15" ht="16.149999999999999" customHeight="1" x14ac:dyDescent="0.25">
      <c r="G9" s="84" t="s">
        <v>6</v>
      </c>
      <c r="H9" s="82"/>
      <c r="I9" s="84" t="s">
        <v>6</v>
      </c>
      <c r="J9" s="82"/>
      <c r="K9" s="84" t="s">
        <v>7</v>
      </c>
      <c r="L9" s="8"/>
      <c r="M9" s="84" t="s">
        <v>6</v>
      </c>
      <c r="N9" s="82"/>
      <c r="O9" s="84" t="s">
        <v>6</v>
      </c>
    </row>
    <row r="10" spans="1:15" ht="16.149999999999999" customHeight="1" x14ac:dyDescent="0.25">
      <c r="G10" s="9">
        <v>2025</v>
      </c>
      <c r="H10" s="9"/>
      <c r="I10" s="9">
        <v>2024</v>
      </c>
      <c r="J10" s="9"/>
      <c r="K10" s="9">
        <v>2024</v>
      </c>
      <c r="L10" s="9"/>
      <c r="M10" s="9">
        <v>2025</v>
      </c>
      <c r="N10" s="9"/>
      <c r="O10" s="9">
        <v>2024</v>
      </c>
    </row>
    <row r="11" spans="1:15" ht="16.149999999999999" customHeight="1" x14ac:dyDescent="0.25">
      <c r="A11" s="10"/>
      <c r="B11" s="10"/>
      <c r="C11" s="10"/>
      <c r="D11" s="10"/>
      <c r="E11" s="88" t="s">
        <v>8</v>
      </c>
      <c r="F11" s="11"/>
      <c r="G11" s="89" t="s">
        <v>9</v>
      </c>
      <c r="H11" s="12"/>
      <c r="I11" s="89" t="s">
        <v>9</v>
      </c>
      <c r="J11" s="12"/>
      <c r="K11" s="89" t="s">
        <v>9</v>
      </c>
      <c r="L11" s="12"/>
      <c r="M11" s="89" t="s">
        <v>9</v>
      </c>
      <c r="N11" s="12"/>
      <c r="O11" s="89" t="s">
        <v>9</v>
      </c>
    </row>
    <row r="12" spans="1:15" ht="16.149999999999999" customHeight="1" x14ac:dyDescent="0.25">
      <c r="A12" s="13"/>
      <c r="B12" s="13"/>
      <c r="C12" s="13"/>
      <c r="D12" s="13"/>
      <c r="E12" s="14"/>
      <c r="F12" s="15"/>
      <c r="G12" s="16"/>
      <c r="H12" s="8"/>
      <c r="I12" s="16"/>
      <c r="J12" s="8"/>
      <c r="K12" s="16"/>
      <c r="L12" s="8"/>
      <c r="M12" s="16"/>
      <c r="N12" s="8"/>
      <c r="O12" s="16"/>
    </row>
    <row r="13" spans="1:15" ht="16.149999999999999" customHeight="1" x14ac:dyDescent="0.25">
      <c r="A13" s="13" t="s">
        <v>10</v>
      </c>
      <c r="B13" s="13"/>
      <c r="C13" s="13"/>
      <c r="D13" s="13"/>
      <c r="E13" s="14"/>
      <c r="F13" s="15"/>
      <c r="G13" s="16"/>
      <c r="H13" s="8"/>
      <c r="I13" s="16"/>
      <c r="J13" s="8"/>
      <c r="K13" s="16"/>
      <c r="L13" s="8"/>
      <c r="M13" s="16"/>
      <c r="N13" s="8"/>
      <c r="O13" s="16"/>
    </row>
    <row r="14" spans="1:15" ht="16.149999999999999" customHeight="1" x14ac:dyDescent="0.25">
      <c r="A14" s="13"/>
      <c r="B14" s="13"/>
      <c r="C14" s="13"/>
      <c r="D14" s="13"/>
      <c r="E14" s="14"/>
      <c r="F14" s="15"/>
      <c r="G14" s="16"/>
      <c r="H14" s="8"/>
      <c r="I14" s="16"/>
      <c r="J14" s="8"/>
      <c r="K14" s="16"/>
      <c r="L14" s="8"/>
      <c r="M14" s="16"/>
      <c r="N14" s="8"/>
      <c r="O14" s="16"/>
    </row>
    <row r="15" spans="1:15" ht="16.149999999999999" customHeight="1" x14ac:dyDescent="0.25">
      <c r="A15" s="13" t="s">
        <v>11</v>
      </c>
      <c r="B15" s="13"/>
      <c r="C15" s="13"/>
      <c r="D15" s="14"/>
      <c r="E15" s="15"/>
      <c r="F15" s="15"/>
      <c r="G15" s="16"/>
      <c r="H15" s="8"/>
      <c r="I15" s="16"/>
      <c r="J15" s="8"/>
      <c r="K15" s="16"/>
      <c r="L15" s="8"/>
      <c r="M15" s="16"/>
      <c r="N15" s="8"/>
      <c r="O15" s="16"/>
    </row>
    <row r="16" spans="1:15" ht="16.149999999999999" customHeight="1" x14ac:dyDescent="0.25">
      <c r="A16" s="13"/>
      <c r="B16" s="13"/>
      <c r="C16" s="13"/>
      <c r="D16" s="14"/>
      <c r="E16" s="15"/>
      <c r="F16" s="15"/>
      <c r="G16" s="16"/>
      <c r="H16" s="8"/>
      <c r="I16" s="16"/>
      <c r="J16" s="8"/>
      <c r="K16" s="16"/>
      <c r="L16" s="8"/>
      <c r="M16" s="16"/>
      <c r="N16" s="8"/>
      <c r="O16" s="16"/>
    </row>
    <row r="17" spans="1:15" ht="16.149999999999999" customHeight="1" x14ac:dyDescent="0.25">
      <c r="A17" s="7" t="s">
        <v>12</v>
      </c>
      <c r="D17" s="14"/>
      <c r="E17" s="15">
        <v>9</v>
      </c>
      <c r="F17" s="15"/>
      <c r="G17" s="16">
        <v>669666918</v>
      </c>
      <c r="H17" s="8"/>
      <c r="I17" s="16">
        <v>527668884</v>
      </c>
      <c r="J17" s="81"/>
      <c r="K17" s="16">
        <v>937078804</v>
      </c>
      <c r="L17" s="81"/>
      <c r="M17" s="16">
        <v>41703904</v>
      </c>
      <c r="N17" s="81"/>
      <c r="O17" s="16">
        <v>64146449</v>
      </c>
    </row>
    <row r="18" spans="1:15" ht="16.149999999999999" customHeight="1" x14ac:dyDescent="0.25">
      <c r="A18" s="180" t="s">
        <v>13</v>
      </c>
      <c r="D18" s="14"/>
      <c r="E18" s="15">
        <v>9</v>
      </c>
      <c r="F18" s="15"/>
      <c r="G18" s="16">
        <v>46137600</v>
      </c>
      <c r="H18" s="8"/>
      <c r="I18" s="16">
        <v>32297693</v>
      </c>
      <c r="J18" s="81"/>
      <c r="K18" s="16">
        <v>36851810</v>
      </c>
      <c r="L18" s="81"/>
      <c r="M18" s="16">
        <v>0</v>
      </c>
      <c r="N18" s="81"/>
      <c r="O18" s="16" t="s">
        <v>14</v>
      </c>
    </row>
    <row r="19" spans="1:15" ht="16.149999999999999" customHeight="1" x14ac:dyDescent="0.25">
      <c r="A19" s="7" t="s">
        <v>15</v>
      </c>
      <c r="D19" s="14"/>
      <c r="E19" s="15">
        <v>10</v>
      </c>
      <c r="F19" s="15"/>
      <c r="G19" s="16">
        <v>636464535</v>
      </c>
      <c r="H19" s="8"/>
      <c r="I19" s="16">
        <v>529465282</v>
      </c>
      <c r="J19" s="81"/>
      <c r="K19" s="16">
        <v>290183588</v>
      </c>
      <c r="L19" s="81"/>
      <c r="M19" s="16">
        <v>21444091</v>
      </c>
      <c r="N19" s="81"/>
      <c r="O19" s="16">
        <v>23987868</v>
      </c>
    </row>
    <row r="20" spans="1:15" ht="16.149999999999999" customHeight="1" x14ac:dyDescent="0.25">
      <c r="A20" s="180" t="s">
        <v>16</v>
      </c>
      <c r="D20" s="14"/>
      <c r="E20" s="15">
        <v>12</v>
      </c>
      <c r="F20" s="15"/>
      <c r="G20" s="16">
        <v>3924381</v>
      </c>
      <c r="H20" s="8"/>
      <c r="I20" s="16">
        <v>3909757</v>
      </c>
      <c r="J20" s="81"/>
      <c r="K20" s="16">
        <v>3482589</v>
      </c>
      <c r="L20" s="81"/>
      <c r="M20" s="16">
        <v>0</v>
      </c>
      <c r="N20" s="81"/>
      <c r="O20" s="16" t="s">
        <v>14</v>
      </c>
    </row>
    <row r="21" spans="1:15" ht="16.149999999999999" customHeight="1" x14ac:dyDescent="0.25">
      <c r="A21" s="7" t="s">
        <v>17</v>
      </c>
      <c r="B21" s="14"/>
      <c r="C21" s="14"/>
      <c r="D21" s="14"/>
      <c r="E21" s="52">
        <v>33</v>
      </c>
      <c r="F21" s="15"/>
      <c r="G21" s="16">
        <v>0</v>
      </c>
      <c r="H21" s="8"/>
      <c r="I21" s="16">
        <v>0</v>
      </c>
      <c r="J21" s="81"/>
      <c r="K21" s="16">
        <v>0</v>
      </c>
      <c r="L21" s="81"/>
      <c r="M21" s="16">
        <v>1045140000</v>
      </c>
      <c r="N21" s="81"/>
      <c r="O21" s="16">
        <v>1015140000</v>
      </c>
    </row>
    <row r="22" spans="1:15" ht="16.149999999999999" customHeight="1" x14ac:dyDescent="0.25">
      <c r="A22" s="7" t="s">
        <v>18</v>
      </c>
      <c r="B22" s="14"/>
      <c r="C22" s="14"/>
      <c r="D22" s="14"/>
      <c r="E22" s="15">
        <v>11</v>
      </c>
      <c r="F22" s="15"/>
      <c r="G22" s="16">
        <v>2969021964</v>
      </c>
      <c r="H22" s="8"/>
      <c r="I22" s="16">
        <v>3215037690</v>
      </c>
      <c r="J22" s="81"/>
      <c r="K22" s="16">
        <v>3213901839</v>
      </c>
      <c r="L22" s="81"/>
      <c r="M22" s="16">
        <v>0</v>
      </c>
      <c r="N22" s="81"/>
      <c r="O22" s="16" t="s">
        <v>14</v>
      </c>
    </row>
    <row r="23" spans="1:15" ht="16.149999999999999" customHeight="1" x14ac:dyDescent="0.25">
      <c r="A23" s="7" t="s">
        <v>189</v>
      </c>
      <c r="B23" s="14"/>
      <c r="C23" s="14"/>
      <c r="D23" s="14"/>
      <c r="E23" s="15" t="s">
        <v>185</v>
      </c>
      <c r="F23" s="15"/>
      <c r="G23" s="16">
        <v>145977696</v>
      </c>
      <c r="H23" s="8"/>
      <c r="I23" s="16">
        <v>126146147</v>
      </c>
      <c r="J23" s="81"/>
      <c r="K23" s="16">
        <v>143884645</v>
      </c>
      <c r="L23" s="81"/>
      <c r="M23" s="16">
        <v>0</v>
      </c>
      <c r="N23" s="81"/>
      <c r="O23" s="16" t="s">
        <v>14</v>
      </c>
    </row>
    <row r="24" spans="1:15" ht="16.149999999999999" customHeight="1" x14ac:dyDescent="0.25">
      <c r="A24" s="7" t="s">
        <v>19</v>
      </c>
      <c r="D24" s="14"/>
      <c r="E24" s="15"/>
      <c r="F24" s="15"/>
      <c r="G24" s="17">
        <v>412040269</v>
      </c>
      <c r="H24" s="8"/>
      <c r="I24" s="17">
        <v>804051985</v>
      </c>
      <c r="J24" s="81"/>
      <c r="K24" s="17">
        <v>626014713</v>
      </c>
      <c r="L24" s="81"/>
      <c r="M24" s="17">
        <v>154566</v>
      </c>
      <c r="N24" s="81"/>
      <c r="O24" s="17">
        <v>216004</v>
      </c>
    </row>
    <row r="25" spans="1:15" ht="16.149999999999999" customHeight="1" x14ac:dyDescent="0.25">
      <c r="A25" s="14"/>
      <c r="B25" s="14"/>
      <c r="C25" s="14"/>
      <c r="D25" s="14"/>
      <c r="E25" s="15"/>
      <c r="F25" s="15"/>
      <c r="G25" s="16"/>
      <c r="H25" s="8"/>
      <c r="I25" s="16"/>
      <c r="J25" s="8"/>
      <c r="K25" s="16"/>
      <c r="L25" s="8"/>
      <c r="M25" s="16"/>
      <c r="N25" s="8"/>
      <c r="O25" s="16"/>
    </row>
    <row r="26" spans="1:15" ht="16.149999999999999" customHeight="1" x14ac:dyDescent="0.25">
      <c r="A26" s="13" t="s">
        <v>20</v>
      </c>
      <c r="D26" s="14"/>
      <c r="E26" s="15"/>
      <c r="F26" s="15"/>
      <c r="G26" s="17">
        <f>SUM(G17:G25)</f>
        <v>4883233363</v>
      </c>
      <c r="H26" s="8"/>
      <c r="I26" s="17">
        <f>SUM(I17:I25)</f>
        <v>5238577438</v>
      </c>
      <c r="J26" s="8"/>
      <c r="K26" s="17">
        <f>SUM(K17:K25)</f>
        <v>5251397988</v>
      </c>
      <c r="L26" s="8"/>
      <c r="M26" s="17">
        <f>SUM(M17:M25)</f>
        <v>1108442561</v>
      </c>
      <c r="N26" s="8"/>
      <c r="O26" s="17">
        <f>SUM(O17:O25)</f>
        <v>1103490321</v>
      </c>
    </row>
    <row r="27" spans="1:15" ht="16.149999999999999" customHeight="1" x14ac:dyDescent="0.25">
      <c r="A27" s="14"/>
      <c r="B27" s="14"/>
      <c r="C27" s="14"/>
      <c r="D27" s="14"/>
      <c r="E27" s="15"/>
      <c r="F27" s="15"/>
      <c r="G27" s="16"/>
      <c r="H27" s="8"/>
      <c r="I27" s="16"/>
      <c r="J27" s="8"/>
      <c r="K27" s="16"/>
      <c r="L27" s="8"/>
      <c r="M27" s="16"/>
      <c r="N27" s="8"/>
      <c r="O27" s="16"/>
    </row>
    <row r="28" spans="1:15" ht="16.149999999999999" customHeight="1" x14ac:dyDescent="0.25">
      <c r="A28" s="13" t="s">
        <v>21</v>
      </c>
      <c r="B28" s="13"/>
      <c r="C28" s="13"/>
      <c r="D28" s="14"/>
      <c r="E28" s="15"/>
      <c r="F28" s="15"/>
      <c r="G28" s="16"/>
      <c r="H28" s="8"/>
      <c r="I28" s="16"/>
      <c r="J28" s="8"/>
      <c r="K28" s="16"/>
      <c r="L28" s="8"/>
      <c r="M28" s="16"/>
      <c r="N28" s="8"/>
      <c r="O28" s="16"/>
    </row>
    <row r="29" spans="1:15" ht="16.149999999999999" customHeight="1" x14ac:dyDescent="0.25">
      <c r="A29" s="14"/>
      <c r="B29" s="14"/>
      <c r="C29" s="14"/>
      <c r="D29" s="14"/>
      <c r="E29" s="15"/>
      <c r="F29" s="15"/>
      <c r="G29" s="16"/>
      <c r="H29" s="8"/>
      <c r="I29" s="16"/>
      <c r="J29" s="8"/>
      <c r="K29" s="16"/>
      <c r="L29" s="8"/>
      <c r="M29" s="16"/>
      <c r="N29" s="8"/>
      <c r="O29" s="16"/>
    </row>
    <row r="30" spans="1:15" ht="16.149999999999999" customHeight="1" x14ac:dyDescent="0.25">
      <c r="A30" s="180" t="s">
        <v>22</v>
      </c>
      <c r="B30" s="180"/>
      <c r="C30" s="180"/>
      <c r="D30" s="180"/>
      <c r="E30" s="15">
        <v>12</v>
      </c>
      <c r="F30" s="15"/>
      <c r="G30" s="18">
        <v>462669150</v>
      </c>
      <c r="H30" s="19"/>
      <c r="I30" s="16">
        <v>438863406</v>
      </c>
      <c r="J30" s="19"/>
      <c r="K30" s="16">
        <v>429203118</v>
      </c>
      <c r="L30" s="19"/>
      <c r="M30" s="18">
        <v>0</v>
      </c>
      <c r="N30" s="19"/>
      <c r="O30" s="16" t="s">
        <v>14</v>
      </c>
    </row>
    <row r="31" spans="1:15" ht="16.149999999999999" customHeight="1" x14ac:dyDescent="0.25">
      <c r="A31" s="180" t="s">
        <v>23</v>
      </c>
      <c r="B31" s="180"/>
      <c r="C31" s="180"/>
      <c r="D31" s="180"/>
      <c r="E31" s="15">
        <v>14</v>
      </c>
      <c r="F31" s="15"/>
      <c r="G31" s="18">
        <v>10856448</v>
      </c>
      <c r="H31" s="19"/>
      <c r="I31" s="16">
        <v>100434453</v>
      </c>
      <c r="J31" s="19"/>
      <c r="K31" s="16">
        <v>105700679</v>
      </c>
      <c r="L31" s="19"/>
      <c r="M31" s="18">
        <v>0</v>
      </c>
      <c r="N31" s="19"/>
      <c r="O31" s="16" t="s">
        <v>14</v>
      </c>
    </row>
    <row r="32" spans="1:15" ht="16.149999999999999" customHeight="1" x14ac:dyDescent="0.25">
      <c r="A32" s="14" t="s">
        <v>24</v>
      </c>
      <c r="B32" s="14"/>
      <c r="C32" s="14"/>
      <c r="D32" s="14"/>
      <c r="E32" s="15">
        <v>13</v>
      </c>
      <c r="F32" s="15"/>
      <c r="G32" s="18">
        <v>229448323</v>
      </c>
      <c r="H32" s="19"/>
      <c r="I32" s="16">
        <v>175456383</v>
      </c>
      <c r="J32" s="19"/>
      <c r="K32" s="16">
        <v>183991782</v>
      </c>
      <c r="L32" s="19"/>
      <c r="M32" s="18">
        <v>35230158</v>
      </c>
      <c r="N32" s="19"/>
      <c r="O32" s="16" t="s">
        <v>14</v>
      </c>
    </row>
    <row r="33" spans="1:15" ht="16.149999999999999" customHeight="1" x14ac:dyDescent="0.25">
      <c r="A33" s="14" t="s">
        <v>25</v>
      </c>
      <c r="B33" s="14"/>
      <c r="C33" s="14"/>
      <c r="D33" s="14"/>
      <c r="E33" s="15">
        <v>14</v>
      </c>
      <c r="F33" s="15"/>
      <c r="G33" s="18">
        <v>0</v>
      </c>
      <c r="H33" s="19"/>
      <c r="I33" s="16">
        <v>0</v>
      </c>
      <c r="J33" s="19"/>
      <c r="K33" s="16">
        <v>0</v>
      </c>
      <c r="L33" s="19"/>
      <c r="M33" s="18">
        <v>2877691005</v>
      </c>
      <c r="N33" s="19"/>
      <c r="O33" s="16">
        <v>2877691005</v>
      </c>
    </row>
    <row r="34" spans="1:15" ht="16.149999999999999" customHeight="1" x14ac:dyDescent="0.25">
      <c r="A34" s="14" t="s">
        <v>249</v>
      </c>
      <c r="B34" s="14"/>
      <c r="C34" s="14"/>
      <c r="D34" s="14"/>
      <c r="E34" s="15">
        <v>15</v>
      </c>
      <c r="F34" s="15"/>
      <c r="G34" s="18">
        <v>186856447</v>
      </c>
      <c r="H34" s="19"/>
      <c r="I34" s="16">
        <v>211349291</v>
      </c>
      <c r="J34" s="19"/>
      <c r="K34" s="16">
        <v>228971307</v>
      </c>
      <c r="L34" s="19"/>
      <c r="M34" s="18">
        <v>0</v>
      </c>
      <c r="N34" s="19"/>
      <c r="O34" s="16" t="s">
        <v>14</v>
      </c>
    </row>
    <row r="35" spans="1:15" ht="16.149999999999999" customHeight="1" x14ac:dyDescent="0.25">
      <c r="A35" s="7" t="s">
        <v>250</v>
      </c>
      <c r="B35" s="14"/>
      <c r="C35" s="14"/>
      <c r="D35" s="14"/>
      <c r="E35" s="15">
        <v>16</v>
      </c>
      <c r="F35" s="15"/>
      <c r="G35" s="18">
        <v>1207216665</v>
      </c>
      <c r="H35" s="19"/>
      <c r="I35" s="16">
        <v>1441519438</v>
      </c>
      <c r="J35" s="19"/>
      <c r="K35" s="16">
        <v>929468128</v>
      </c>
      <c r="L35" s="19"/>
      <c r="M35" s="18">
        <v>157585</v>
      </c>
      <c r="N35" s="19"/>
      <c r="O35" s="16">
        <v>423039</v>
      </c>
    </row>
    <row r="36" spans="1:15" ht="16.149999999999999" customHeight="1" x14ac:dyDescent="0.25">
      <c r="A36" s="180" t="s">
        <v>251</v>
      </c>
      <c r="B36" s="180"/>
      <c r="C36" s="180"/>
      <c r="D36" s="180"/>
      <c r="E36" s="15" t="s">
        <v>228</v>
      </c>
      <c r="F36" s="15"/>
      <c r="G36" s="18">
        <v>12281005</v>
      </c>
      <c r="H36" s="19"/>
      <c r="I36" s="16">
        <v>14040538</v>
      </c>
      <c r="J36" s="19"/>
      <c r="K36" s="16">
        <v>15723035</v>
      </c>
      <c r="L36" s="19"/>
      <c r="M36" s="18">
        <v>1080536</v>
      </c>
      <c r="N36" s="19"/>
      <c r="O36" s="16">
        <v>523413</v>
      </c>
    </row>
    <row r="37" spans="1:15" ht="16.149999999999999" customHeight="1" x14ac:dyDescent="0.25">
      <c r="A37" s="180" t="s">
        <v>252</v>
      </c>
      <c r="B37" s="180"/>
      <c r="C37" s="180"/>
      <c r="D37" s="180"/>
      <c r="E37" s="15"/>
      <c r="F37" s="15"/>
      <c r="G37" s="18">
        <v>684760</v>
      </c>
      <c r="H37" s="19"/>
      <c r="I37" s="16">
        <v>0</v>
      </c>
      <c r="J37" s="19"/>
      <c r="K37" s="16">
        <v>0</v>
      </c>
      <c r="L37" s="19"/>
      <c r="M37" s="18">
        <v>0</v>
      </c>
      <c r="N37" s="19"/>
      <c r="O37" s="16">
        <v>0</v>
      </c>
    </row>
    <row r="38" spans="1:15" ht="16.149999999999999" customHeight="1" x14ac:dyDescent="0.25">
      <c r="A38" s="180" t="s">
        <v>26</v>
      </c>
      <c r="B38" s="180"/>
      <c r="C38" s="180"/>
      <c r="D38" s="180"/>
      <c r="E38" s="15">
        <v>17</v>
      </c>
      <c r="F38" s="15"/>
      <c r="G38" s="18">
        <v>6314597020</v>
      </c>
      <c r="H38" s="19"/>
      <c r="I38" s="16">
        <v>6815346537</v>
      </c>
      <c r="J38" s="19"/>
      <c r="K38" s="16">
        <v>5727444556</v>
      </c>
      <c r="L38" s="19"/>
      <c r="M38" s="16">
        <v>0</v>
      </c>
      <c r="N38" s="19"/>
      <c r="O38" s="16" t="s">
        <v>14</v>
      </c>
    </row>
    <row r="39" spans="1:15" ht="16.149999999999999" customHeight="1" x14ac:dyDescent="0.25">
      <c r="A39" s="180" t="s">
        <v>240</v>
      </c>
      <c r="B39" s="180"/>
      <c r="C39" s="180"/>
      <c r="D39" s="180"/>
      <c r="E39" s="15">
        <v>18</v>
      </c>
      <c r="F39" s="15"/>
      <c r="G39" s="18">
        <v>151609069</v>
      </c>
      <c r="H39" s="19"/>
      <c r="I39" s="16">
        <v>173395774</v>
      </c>
      <c r="J39" s="19"/>
      <c r="K39" s="16">
        <v>190051560</v>
      </c>
      <c r="L39" s="19"/>
      <c r="M39" s="16">
        <v>0</v>
      </c>
      <c r="N39" s="19"/>
      <c r="O39" s="16" t="s">
        <v>14</v>
      </c>
    </row>
    <row r="40" spans="1:15" ht="16.149999999999999" customHeight="1" x14ac:dyDescent="0.25">
      <c r="A40" s="180" t="s">
        <v>27</v>
      </c>
      <c r="B40" s="180"/>
      <c r="C40" s="180"/>
      <c r="D40" s="180"/>
      <c r="E40" s="15">
        <v>19</v>
      </c>
      <c r="F40" s="15"/>
      <c r="G40" s="18">
        <v>126407292</v>
      </c>
      <c r="H40" s="19"/>
      <c r="I40" s="16">
        <v>140452547</v>
      </c>
      <c r="J40" s="19"/>
      <c r="K40" s="16">
        <v>147817100</v>
      </c>
      <c r="L40" s="19"/>
      <c r="M40" s="16">
        <v>0</v>
      </c>
      <c r="N40" s="19"/>
      <c r="O40" s="16" t="s">
        <v>14</v>
      </c>
    </row>
    <row r="41" spans="1:15" ht="16.149999999999999" customHeight="1" x14ac:dyDescent="0.25">
      <c r="A41" s="14" t="s">
        <v>28</v>
      </c>
      <c r="B41" s="14"/>
      <c r="C41" s="14"/>
      <c r="D41" s="14"/>
      <c r="E41" s="15">
        <v>20</v>
      </c>
      <c r="F41" s="15"/>
      <c r="G41" s="18">
        <v>6276122</v>
      </c>
      <c r="H41" s="18"/>
      <c r="I41" s="16">
        <v>0</v>
      </c>
      <c r="J41" s="18"/>
      <c r="K41" s="16">
        <v>0</v>
      </c>
      <c r="L41" s="18"/>
      <c r="M41" s="16">
        <v>0</v>
      </c>
      <c r="N41" s="18"/>
      <c r="O41" s="16"/>
    </row>
    <row r="42" spans="1:15" ht="16.149999999999999" customHeight="1" x14ac:dyDescent="0.25">
      <c r="A42" s="14" t="s">
        <v>29</v>
      </c>
      <c r="B42" s="14"/>
      <c r="C42" s="14"/>
      <c r="D42" s="14"/>
      <c r="E42" s="15"/>
      <c r="F42" s="15"/>
      <c r="G42" s="20">
        <v>25334880</v>
      </c>
      <c r="H42" s="19"/>
      <c r="I42" s="115">
        <v>44408635</v>
      </c>
      <c r="J42" s="19"/>
      <c r="K42" s="115">
        <v>26791940</v>
      </c>
      <c r="L42" s="19"/>
      <c r="M42" s="20">
        <v>27024473</v>
      </c>
      <c r="N42" s="19"/>
      <c r="O42" s="115">
        <v>15643477</v>
      </c>
    </row>
    <row r="43" spans="1:15" ht="16.149999999999999" customHeight="1" x14ac:dyDescent="0.25">
      <c r="A43" s="14"/>
      <c r="B43" s="14"/>
      <c r="C43" s="14"/>
      <c r="D43" s="14"/>
      <c r="E43" s="15"/>
      <c r="F43" s="15"/>
      <c r="G43" s="16"/>
      <c r="H43" s="8"/>
      <c r="I43" s="16"/>
      <c r="J43" s="8"/>
      <c r="K43" s="16"/>
      <c r="L43" s="8"/>
      <c r="M43" s="16"/>
      <c r="N43" s="8"/>
      <c r="O43" s="16"/>
    </row>
    <row r="44" spans="1:15" ht="16.149999999999999" customHeight="1" x14ac:dyDescent="0.25">
      <c r="A44" s="13" t="s">
        <v>30</v>
      </c>
      <c r="B44" s="13"/>
      <c r="C44" s="13"/>
      <c r="D44" s="14"/>
      <c r="E44" s="15"/>
      <c r="F44" s="15"/>
      <c r="G44" s="17">
        <f>SUM(G30:G43)</f>
        <v>8734237181</v>
      </c>
      <c r="H44" s="8"/>
      <c r="I44" s="17">
        <f>SUM(I30:I43)</f>
        <v>9555267002</v>
      </c>
      <c r="J44" s="8"/>
      <c r="K44" s="17">
        <f>SUM(K30:K43)</f>
        <v>7985163205</v>
      </c>
      <c r="L44" s="8"/>
      <c r="M44" s="17">
        <f>SUM(M30:M43)</f>
        <v>2941183757</v>
      </c>
      <c r="N44" s="8"/>
      <c r="O44" s="17">
        <f>SUM(O30:O43)</f>
        <v>2894280934</v>
      </c>
    </row>
    <row r="45" spans="1:15" ht="16.149999999999999" customHeight="1" x14ac:dyDescent="0.25">
      <c r="A45" s="14"/>
      <c r="B45" s="14"/>
      <c r="C45" s="14"/>
      <c r="D45" s="14"/>
      <c r="E45" s="15"/>
      <c r="F45" s="15"/>
      <c r="G45" s="16"/>
      <c r="H45" s="8"/>
      <c r="I45" s="16"/>
      <c r="J45" s="8"/>
      <c r="K45" s="16"/>
      <c r="L45" s="8"/>
      <c r="M45" s="16"/>
      <c r="N45" s="8"/>
      <c r="O45" s="16"/>
    </row>
    <row r="46" spans="1:15" ht="16.149999999999999" customHeight="1" thickBot="1" x14ac:dyDescent="0.3">
      <c r="A46" s="13" t="s">
        <v>31</v>
      </c>
      <c r="B46" s="13"/>
      <c r="C46" s="13"/>
      <c r="D46" s="14"/>
      <c r="E46" s="15"/>
      <c r="F46" s="15"/>
      <c r="G46" s="22">
        <f>+G44+G26</f>
        <v>13617470544</v>
      </c>
      <c r="H46" s="8"/>
      <c r="I46" s="22">
        <f>+I44+I26</f>
        <v>14793844440</v>
      </c>
      <c r="J46" s="8"/>
      <c r="K46" s="22">
        <f>+K44+K26</f>
        <v>13236561193</v>
      </c>
      <c r="L46" s="8"/>
      <c r="M46" s="22">
        <f>+M44+M26</f>
        <v>4049626318</v>
      </c>
      <c r="N46" s="8"/>
      <c r="O46" s="22">
        <f>+O44+O26</f>
        <v>3997771255</v>
      </c>
    </row>
    <row r="47" spans="1:15" ht="16.149999999999999" customHeight="1" thickTop="1" x14ac:dyDescent="0.25">
      <c r="A47" s="13"/>
      <c r="B47" s="13"/>
      <c r="C47" s="13"/>
      <c r="D47" s="14"/>
      <c r="E47" s="15"/>
      <c r="F47" s="15"/>
      <c r="G47" s="16"/>
      <c r="H47" s="8"/>
      <c r="I47" s="16"/>
      <c r="J47" s="8"/>
      <c r="K47" s="16"/>
      <c r="L47" s="8"/>
      <c r="M47" s="16"/>
      <c r="N47" s="8"/>
      <c r="O47" s="16"/>
    </row>
    <row r="48" spans="1:15" ht="16.149999999999999" customHeight="1" x14ac:dyDescent="0.25">
      <c r="A48" s="13"/>
      <c r="B48" s="13"/>
      <c r="C48" s="13"/>
      <c r="D48" s="14"/>
      <c r="E48" s="15"/>
      <c r="F48" s="15"/>
      <c r="G48" s="16"/>
      <c r="H48" s="8"/>
      <c r="I48" s="16"/>
      <c r="J48" s="8"/>
      <c r="K48" s="16"/>
      <c r="L48" s="8"/>
      <c r="M48" s="16"/>
      <c r="N48" s="8"/>
      <c r="O48" s="16"/>
    </row>
    <row r="49" spans="1:15" ht="16.149999999999999" customHeight="1" x14ac:dyDescent="0.25">
      <c r="A49" s="13"/>
      <c r="B49" s="13"/>
      <c r="C49" s="13"/>
      <c r="D49" s="14"/>
      <c r="E49" s="15"/>
      <c r="F49" s="15"/>
      <c r="G49" s="8"/>
      <c r="H49" s="8"/>
      <c r="I49" s="8"/>
      <c r="J49" s="8"/>
      <c r="K49" s="8"/>
      <c r="L49" s="8"/>
      <c r="M49" s="8"/>
      <c r="N49" s="8"/>
      <c r="O49" s="8"/>
    </row>
    <row r="50" spans="1:15" ht="16.149999999999999" customHeight="1" x14ac:dyDescent="0.25">
      <c r="A50" s="13"/>
      <c r="B50" s="13"/>
      <c r="C50" s="13"/>
      <c r="D50" s="14"/>
      <c r="E50" s="15"/>
      <c r="F50" s="15"/>
      <c r="G50" s="8"/>
      <c r="H50" s="8"/>
      <c r="I50" s="8"/>
      <c r="J50" s="8"/>
      <c r="K50" s="8"/>
      <c r="L50" s="8"/>
      <c r="M50" s="8"/>
      <c r="N50" s="8"/>
      <c r="O50" s="8"/>
    </row>
    <row r="51" spans="1:15" ht="16.149999999999999" customHeight="1" x14ac:dyDescent="0.25">
      <c r="A51" s="13"/>
      <c r="B51" s="13"/>
      <c r="C51" s="13"/>
      <c r="D51" s="14"/>
      <c r="E51" s="15"/>
      <c r="F51" s="15"/>
      <c r="G51" s="8"/>
      <c r="H51" s="8"/>
      <c r="I51" s="8"/>
      <c r="J51" s="8"/>
      <c r="K51" s="8"/>
      <c r="L51" s="8"/>
      <c r="M51" s="8"/>
      <c r="N51" s="8"/>
      <c r="O51" s="8"/>
    </row>
    <row r="52" spans="1:15" ht="16.149999999999999" customHeight="1" x14ac:dyDescent="0.25">
      <c r="A52" s="13"/>
      <c r="B52" s="13"/>
      <c r="C52" s="13"/>
      <c r="D52" s="14"/>
      <c r="E52" s="15"/>
      <c r="F52" s="15"/>
      <c r="G52" s="8"/>
      <c r="H52" s="8"/>
      <c r="I52" s="8"/>
      <c r="J52" s="8"/>
      <c r="K52" s="8"/>
      <c r="L52" s="8"/>
      <c r="M52" s="8"/>
      <c r="N52" s="8"/>
      <c r="O52" s="8"/>
    </row>
    <row r="53" spans="1:15" ht="16.149999999999999" customHeight="1" x14ac:dyDescent="0.25">
      <c r="A53" s="13"/>
      <c r="B53" s="13"/>
      <c r="C53" s="13"/>
      <c r="D53" s="14"/>
      <c r="E53" s="15"/>
      <c r="F53" s="15"/>
      <c r="G53" s="8"/>
      <c r="H53" s="8"/>
      <c r="I53" s="8"/>
      <c r="J53" s="8"/>
      <c r="K53" s="8"/>
      <c r="L53" s="8"/>
      <c r="M53" s="8"/>
      <c r="N53" s="8"/>
      <c r="O53" s="8"/>
    </row>
    <row r="54" spans="1:15" ht="16.149999999999999" customHeight="1" x14ac:dyDescent="0.25">
      <c r="A54" s="13"/>
      <c r="B54" s="13"/>
      <c r="C54" s="13"/>
      <c r="D54" s="14"/>
      <c r="E54" s="15"/>
      <c r="F54" s="15"/>
      <c r="G54" s="8"/>
      <c r="H54" s="8"/>
      <c r="I54" s="8"/>
      <c r="J54" s="8"/>
      <c r="K54" s="8"/>
      <c r="L54" s="8"/>
      <c r="M54" s="8"/>
      <c r="N54" s="8"/>
      <c r="O54" s="8"/>
    </row>
    <row r="55" spans="1:15" ht="16.149999999999999" customHeight="1" x14ac:dyDescent="0.25">
      <c r="A55" s="13"/>
      <c r="B55" s="13"/>
      <c r="C55" s="13"/>
      <c r="D55" s="14"/>
      <c r="E55" s="15"/>
      <c r="F55" s="15"/>
      <c r="G55" s="8"/>
      <c r="H55" s="8"/>
      <c r="I55" s="8"/>
      <c r="J55" s="8"/>
      <c r="K55" s="8"/>
      <c r="L55" s="8"/>
      <c r="M55" s="8"/>
      <c r="N55" s="8"/>
      <c r="O55" s="8"/>
    </row>
    <row r="56" spans="1:15" ht="16.149999999999999" customHeight="1" x14ac:dyDescent="0.25">
      <c r="A56" s="13"/>
      <c r="B56" s="13"/>
      <c r="C56" s="13"/>
      <c r="D56" s="14"/>
      <c r="E56" s="15"/>
      <c r="F56" s="15"/>
      <c r="G56" s="8"/>
      <c r="H56" s="8"/>
      <c r="I56" s="8"/>
      <c r="J56" s="8"/>
      <c r="K56" s="8"/>
      <c r="L56" s="8"/>
      <c r="M56" s="8"/>
      <c r="N56" s="8"/>
      <c r="O56" s="8"/>
    </row>
    <row r="57" spans="1:15" ht="16.149999999999999" customHeight="1" x14ac:dyDescent="0.25">
      <c r="A57" s="13"/>
      <c r="B57" s="13"/>
      <c r="C57" s="13"/>
      <c r="D57" s="14"/>
      <c r="E57" s="15"/>
      <c r="F57" s="15"/>
      <c r="G57" s="8"/>
      <c r="H57" s="8"/>
      <c r="I57" s="8"/>
      <c r="J57" s="8"/>
      <c r="K57" s="8"/>
      <c r="L57" s="8"/>
      <c r="M57" s="8"/>
      <c r="N57" s="8"/>
      <c r="O57" s="8"/>
    </row>
    <row r="58" spans="1:15" ht="16.149999999999999" customHeight="1" x14ac:dyDescent="0.25">
      <c r="A58" s="13"/>
      <c r="B58" s="13"/>
      <c r="C58" s="13"/>
      <c r="D58" s="14"/>
      <c r="E58" s="15"/>
      <c r="F58" s="15"/>
      <c r="G58" s="8"/>
      <c r="H58" s="8"/>
      <c r="I58" s="8"/>
      <c r="J58" s="8"/>
      <c r="K58" s="8"/>
      <c r="L58" s="8"/>
      <c r="M58" s="8"/>
      <c r="N58" s="8"/>
      <c r="O58" s="8"/>
    </row>
    <row r="59" spans="1:15" ht="16.149999999999999" customHeight="1" x14ac:dyDescent="0.25">
      <c r="A59" s="13"/>
      <c r="B59" s="13"/>
      <c r="C59" s="13"/>
      <c r="D59" s="14"/>
      <c r="E59" s="15"/>
      <c r="F59" s="15"/>
      <c r="G59" s="8"/>
      <c r="H59" s="8"/>
      <c r="I59" s="8"/>
      <c r="J59" s="8"/>
      <c r="K59" s="8"/>
      <c r="L59" s="8"/>
      <c r="M59" s="8"/>
      <c r="N59" s="8"/>
      <c r="O59" s="8"/>
    </row>
    <row r="60" spans="1:15" ht="18.600000000000001" customHeight="1" x14ac:dyDescent="0.25">
      <c r="A60" s="13"/>
      <c r="B60" s="13"/>
      <c r="C60" s="13"/>
      <c r="D60" s="14"/>
      <c r="E60" s="15"/>
      <c r="F60" s="15"/>
      <c r="G60" s="8"/>
      <c r="H60" s="8"/>
      <c r="I60" s="8"/>
      <c r="J60" s="8"/>
      <c r="K60" s="8"/>
      <c r="L60" s="8"/>
      <c r="M60" s="8"/>
      <c r="N60" s="8"/>
      <c r="O60" s="8"/>
    </row>
    <row r="61" spans="1:15" ht="3.95" customHeight="1" x14ac:dyDescent="0.25">
      <c r="A61" s="13"/>
      <c r="B61" s="13"/>
      <c r="C61" s="13"/>
      <c r="D61" s="14"/>
      <c r="E61" s="15"/>
      <c r="F61" s="15"/>
      <c r="G61" s="8"/>
      <c r="H61" s="8"/>
      <c r="I61" s="8"/>
      <c r="J61" s="8"/>
      <c r="K61" s="8"/>
      <c r="L61" s="8"/>
      <c r="M61" s="8"/>
      <c r="N61" s="8"/>
      <c r="O61" s="8"/>
    </row>
    <row r="62" spans="1:15" ht="16.149999999999999" customHeight="1" x14ac:dyDescent="0.25">
      <c r="A62" s="216" t="s">
        <v>32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</row>
    <row r="63" spans="1:15" ht="16.149999999999999" customHeight="1" x14ac:dyDescent="0.25">
      <c r="A63" s="66"/>
    </row>
    <row r="64" spans="1:15" ht="16.149999999999999" customHeight="1" x14ac:dyDescent="0.25">
      <c r="A64" s="54"/>
      <c r="B64" s="13"/>
      <c r="C64" s="13"/>
      <c r="D64" s="14"/>
      <c r="E64" s="15"/>
      <c r="F64" s="15"/>
      <c r="G64" s="8"/>
      <c r="H64" s="8"/>
      <c r="I64" s="8"/>
      <c r="J64" s="8"/>
      <c r="K64" s="8"/>
      <c r="L64" s="8"/>
      <c r="M64" s="8"/>
      <c r="N64" s="8"/>
      <c r="O64" s="8"/>
    </row>
    <row r="65" spans="1:15" ht="16.149999999999999" customHeight="1" x14ac:dyDescent="0.25">
      <c r="A65" s="54"/>
      <c r="B65" s="13"/>
      <c r="C65" s="13"/>
      <c r="D65" s="14"/>
      <c r="E65" s="15"/>
      <c r="F65" s="15"/>
      <c r="G65" s="8"/>
      <c r="H65" s="8"/>
      <c r="I65" s="8"/>
      <c r="J65" s="8"/>
      <c r="K65" s="8"/>
      <c r="L65" s="8"/>
      <c r="M65" s="8"/>
      <c r="N65" s="8"/>
      <c r="O65" s="8"/>
    </row>
    <row r="66" spans="1:15" ht="22.15" customHeight="1" x14ac:dyDescent="0.25">
      <c r="A66" s="90" t="s">
        <v>33</v>
      </c>
      <c r="B66" s="91"/>
      <c r="C66" s="91"/>
      <c r="D66" s="91"/>
      <c r="E66" s="91"/>
      <c r="F66" s="92"/>
      <c r="G66" s="17"/>
      <c r="H66" s="17"/>
      <c r="I66" s="17"/>
      <c r="J66" s="17"/>
      <c r="K66" s="17"/>
      <c r="L66" s="17"/>
      <c r="M66" s="17"/>
      <c r="N66" s="17"/>
      <c r="O66" s="17"/>
    </row>
    <row r="67" spans="1:15" ht="16.149999999999999" customHeight="1" x14ac:dyDescent="0.25">
      <c r="A67" s="181" t="s">
        <v>0</v>
      </c>
      <c r="B67" s="6"/>
      <c r="C67" s="6"/>
      <c r="D67" s="6"/>
      <c r="G67" s="8"/>
      <c r="H67" s="8"/>
      <c r="I67" s="8"/>
      <c r="J67" s="8"/>
      <c r="K67" s="8"/>
      <c r="L67" s="8"/>
      <c r="M67" s="8"/>
      <c r="N67" s="8"/>
      <c r="O67" s="8"/>
    </row>
    <row r="68" spans="1:15" ht="16.149999999999999" customHeight="1" x14ac:dyDescent="0.25">
      <c r="A68" s="6" t="s">
        <v>34</v>
      </c>
      <c r="B68" s="6"/>
      <c r="C68" s="6"/>
      <c r="D68" s="6"/>
      <c r="G68" s="8"/>
      <c r="H68" s="8"/>
      <c r="I68" s="8"/>
      <c r="J68" s="8"/>
      <c r="K68" s="8"/>
      <c r="L68" s="8"/>
      <c r="M68" s="8"/>
      <c r="N68" s="8"/>
      <c r="O68" s="8"/>
    </row>
    <row r="69" spans="1:15" ht="16.149999999999999" customHeight="1" x14ac:dyDescent="0.25">
      <c r="A69" s="86" t="str">
        <f>A3</f>
        <v>As at 31 December 2025</v>
      </c>
      <c r="B69" s="86"/>
      <c r="C69" s="86"/>
      <c r="D69" s="86"/>
      <c r="E69" s="87"/>
      <c r="F69" s="87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16.149999999999999" customHeight="1" x14ac:dyDescent="0.25">
      <c r="G70" s="8"/>
      <c r="H70" s="8"/>
      <c r="I70" s="8"/>
      <c r="J70" s="8"/>
      <c r="K70" s="8"/>
      <c r="L70" s="8"/>
      <c r="M70" s="8"/>
      <c r="N70" s="8"/>
      <c r="O70" s="8"/>
    </row>
    <row r="71" spans="1:15" ht="16.149999999999999" customHeight="1" x14ac:dyDescent="0.25">
      <c r="G71" s="8"/>
      <c r="H71" s="8"/>
      <c r="I71" s="8"/>
      <c r="J71" s="8"/>
      <c r="K71" s="8"/>
      <c r="L71" s="8"/>
      <c r="M71" s="8"/>
      <c r="N71" s="8"/>
      <c r="O71" s="8"/>
    </row>
    <row r="72" spans="1:15" ht="12" x14ac:dyDescent="0.25">
      <c r="G72" s="212" t="s">
        <v>3</v>
      </c>
      <c r="H72" s="212"/>
      <c r="I72" s="212"/>
      <c r="J72" s="212"/>
      <c r="K72" s="212"/>
      <c r="L72" s="8"/>
      <c r="M72" s="212" t="s">
        <v>4</v>
      </c>
      <c r="N72" s="212"/>
      <c r="O72" s="212"/>
    </row>
    <row r="73" spans="1:15" ht="12" x14ac:dyDescent="0.25">
      <c r="G73" s="217"/>
      <c r="H73" s="217"/>
      <c r="I73" s="217"/>
      <c r="J73" s="217"/>
      <c r="K73" s="217"/>
      <c r="L73" s="8"/>
      <c r="M73" s="217"/>
      <c r="N73" s="217"/>
      <c r="O73" s="217"/>
    </row>
    <row r="74" spans="1:15" ht="16.149999999999999" customHeight="1" x14ac:dyDescent="0.25">
      <c r="G74" s="82"/>
      <c r="H74" s="82"/>
      <c r="I74" s="25" t="s">
        <v>5</v>
      </c>
      <c r="J74" s="82"/>
      <c r="K74" s="25" t="s">
        <v>5</v>
      </c>
      <c r="L74" s="8"/>
      <c r="M74" s="83"/>
      <c r="N74" s="83"/>
      <c r="O74" s="83"/>
    </row>
    <row r="75" spans="1:15" ht="16.149999999999999" customHeight="1" x14ac:dyDescent="0.25">
      <c r="G75" s="84" t="s">
        <v>6</v>
      </c>
      <c r="H75" s="82"/>
      <c r="I75" s="84" t="s">
        <v>6</v>
      </c>
      <c r="J75" s="82"/>
      <c r="K75" s="84" t="s">
        <v>7</v>
      </c>
      <c r="L75" s="8"/>
      <c r="M75" s="84" t="s">
        <v>6</v>
      </c>
      <c r="N75" s="82"/>
      <c r="O75" s="84" t="s">
        <v>6</v>
      </c>
    </row>
    <row r="76" spans="1:15" ht="16.149999999999999" customHeight="1" x14ac:dyDescent="0.25">
      <c r="G76" s="9">
        <v>2025</v>
      </c>
      <c r="H76" s="9"/>
      <c r="I76" s="9">
        <v>2024</v>
      </c>
      <c r="J76" s="9"/>
      <c r="K76" s="9">
        <v>2024</v>
      </c>
      <c r="L76" s="9"/>
      <c r="M76" s="9">
        <v>2025</v>
      </c>
      <c r="N76" s="9"/>
      <c r="O76" s="9">
        <v>2024</v>
      </c>
    </row>
    <row r="77" spans="1:15" ht="16.149999999999999" customHeight="1" x14ac:dyDescent="0.25">
      <c r="A77" s="10"/>
      <c r="B77" s="10"/>
      <c r="C77" s="10"/>
      <c r="D77" s="10"/>
      <c r="E77" s="88" t="s">
        <v>8</v>
      </c>
      <c r="F77" s="11"/>
      <c r="G77" s="89" t="s">
        <v>9</v>
      </c>
      <c r="H77" s="12"/>
      <c r="I77" s="89" t="s">
        <v>9</v>
      </c>
      <c r="J77" s="12"/>
      <c r="K77" s="89" t="s">
        <v>9</v>
      </c>
      <c r="L77" s="12"/>
      <c r="M77" s="89" t="s">
        <v>9</v>
      </c>
      <c r="N77" s="12"/>
      <c r="O77" s="89" t="s">
        <v>9</v>
      </c>
    </row>
    <row r="78" spans="1:15" ht="16.149999999999999" customHeight="1" x14ac:dyDescent="0.25">
      <c r="A78" s="13"/>
      <c r="B78" s="13"/>
      <c r="C78" s="13"/>
      <c r="D78" s="13"/>
      <c r="E78" s="23"/>
      <c r="F78" s="15"/>
      <c r="G78" s="16"/>
      <c r="H78" s="8"/>
      <c r="I78" s="16"/>
      <c r="J78" s="8"/>
      <c r="K78" s="16"/>
      <c r="L78" s="8"/>
      <c r="M78" s="16"/>
      <c r="N78" s="8"/>
      <c r="O78" s="16"/>
    </row>
    <row r="79" spans="1:15" ht="16.149999999999999" customHeight="1" x14ac:dyDescent="0.25">
      <c r="A79" s="13" t="s">
        <v>35</v>
      </c>
      <c r="B79" s="13"/>
      <c r="C79" s="13"/>
      <c r="D79" s="13"/>
      <c r="E79" s="24"/>
      <c r="F79" s="11"/>
      <c r="G79" s="25"/>
      <c r="H79" s="26"/>
      <c r="I79" s="25"/>
      <c r="J79" s="26"/>
      <c r="K79" s="25"/>
      <c r="L79" s="26"/>
      <c r="M79" s="25"/>
      <c r="N79" s="26"/>
      <c r="O79" s="25"/>
    </row>
    <row r="80" spans="1:15" ht="16.149999999999999" customHeight="1" x14ac:dyDescent="0.25">
      <c r="A80" s="13"/>
      <c r="B80" s="13"/>
      <c r="C80" s="13"/>
      <c r="D80" s="13"/>
      <c r="E80" s="23"/>
      <c r="F80" s="15"/>
      <c r="G80" s="16"/>
      <c r="H80" s="8"/>
      <c r="I80" s="16"/>
      <c r="J80" s="8"/>
      <c r="K80" s="16"/>
      <c r="L80" s="8"/>
      <c r="M80" s="16"/>
      <c r="N80" s="8"/>
      <c r="O80" s="16"/>
    </row>
    <row r="81" spans="1:32" ht="16.149999999999999" customHeight="1" x14ac:dyDescent="0.25">
      <c r="A81" s="13" t="s">
        <v>36</v>
      </c>
      <c r="B81" s="13"/>
      <c r="C81" s="13"/>
      <c r="D81" s="13"/>
      <c r="E81" s="15"/>
      <c r="F81" s="11"/>
      <c r="G81" s="25"/>
      <c r="H81" s="26"/>
      <c r="I81" s="25"/>
      <c r="J81" s="26"/>
      <c r="K81" s="25"/>
      <c r="L81" s="26"/>
      <c r="M81" s="25"/>
      <c r="N81" s="26"/>
      <c r="O81" s="25"/>
    </row>
    <row r="82" spans="1:32" ht="16.149999999999999" customHeight="1" x14ac:dyDescent="0.25">
      <c r="A82" s="14"/>
      <c r="B82" s="14"/>
      <c r="C82" s="14"/>
      <c r="D82" s="14"/>
      <c r="E82" s="15"/>
      <c r="F82" s="15"/>
      <c r="G82" s="16"/>
      <c r="H82" s="8"/>
      <c r="I82" s="16"/>
      <c r="J82" s="8"/>
      <c r="K82" s="16"/>
      <c r="L82" s="8"/>
      <c r="M82" s="16"/>
      <c r="N82" s="8"/>
      <c r="O82" s="16"/>
    </row>
    <row r="83" spans="1:32" ht="16.149999999999999" customHeight="1" x14ac:dyDescent="0.25">
      <c r="A83" s="14" t="s">
        <v>225</v>
      </c>
      <c r="B83" s="14"/>
      <c r="C83" s="14"/>
      <c r="D83" s="14"/>
      <c r="E83" s="15">
        <v>21</v>
      </c>
      <c r="F83" s="15"/>
      <c r="G83" s="8">
        <v>539031322</v>
      </c>
      <c r="H83" s="8"/>
      <c r="I83" s="8">
        <v>488724313</v>
      </c>
      <c r="J83" s="8"/>
      <c r="K83" s="8">
        <v>240000000</v>
      </c>
      <c r="L83" s="8"/>
      <c r="M83" s="8">
        <v>493000000</v>
      </c>
      <c r="N83" s="8"/>
      <c r="O83" s="8">
        <v>423000000</v>
      </c>
    </row>
    <row r="84" spans="1:32" ht="16.149999999999999" customHeight="1" x14ac:dyDescent="0.25">
      <c r="A84" s="14" t="s">
        <v>226</v>
      </c>
      <c r="B84" s="14"/>
      <c r="C84" s="14"/>
      <c r="D84" s="14"/>
      <c r="E84" s="15" t="s">
        <v>229</v>
      </c>
      <c r="F84" s="15"/>
      <c r="G84" s="8">
        <v>0</v>
      </c>
      <c r="H84" s="8"/>
      <c r="I84" s="8">
        <v>0</v>
      </c>
      <c r="J84" s="8"/>
      <c r="K84" s="8">
        <v>0</v>
      </c>
      <c r="L84" s="8"/>
      <c r="M84" s="8">
        <v>25067157</v>
      </c>
      <c r="N84" s="8"/>
      <c r="O84" s="8">
        <v>14751354</v>
      </c>
    </row>
    <row r="85" spans="1:32" ht="16.149999999999999" customHeight="1" x14ac:dyDescent="0.25">
      <c r="A85" s="14" t="s">
        <v>37</v>
      </c>
      <c r="B85" s="14"/>
      <c r="C85" s="14"/>
      <c r="D85" s="14"/>
      <c r="E85" s="15">
        <v>22</v>
      </c>
      <c r="F85" s="15"/>
      <c r="G85" s="8">
        <v>1296130324</v>
      </c>
      <c r="H85" s="8"/>
      <c r="I85" s="8">
        <v>1977688068</v>
      </c>
      <c r="J85" s="8"/>
      <c r="K85" s="8">
        <v>1073256906</v>
      </c>
      <c r="L85" s="8"/>
      <c r="M85" s="8">
        <v>24962041</v>
      </c>
      <c r="N85" s="8"/>
      <c r="O85" s="8">
        <v>20830610</v>
      </c>
    </row>
    <row r="86" spans="1:32" ht="16.149999999999999" customHeight="1" x14ac:dyDescent="0.25">
      <c r="A86" s="14" t="s">
        <v>38</v>
      </c>
      <c r="B86" s="14"/>
      <c r="C86" s="14"/>
      <c r="D86" s="14"/>
      <c r="E86" s="15"/>
      <c r="F86" s="15"/>
      <c r="G86" s="16"/>
      <c r="H86" s="8"/>
      <c r="I86" s="16"/>
      <c r="J86" s="8"/>
      <c r="K86" s="16"/>
      <c r="L86" s="15"/>
      <c r="M86" s="15"/>
      <c r="N86" s="16"/>
      <c r="O86" s="8"/>
    </row>
    <row r="87" spans="1:32" ht="16.149999999999999" customHeight="1" x14ac:dyDescent="0.25">
      <c r="A87" s="14"/>
      <c r="B87" s="14" t="s">
        <v>39</v>
      </c>
      <c r="C87" s="14"/>
      <c r="D87" s="14"/>
      <c r="E87" s="15">
        <v>21</v>
      </c>
      <c r="F87" s="15"/>
      <c r="G87" s="16">
        <v>337733418</v>
      </c>
      <c r="H87" s="8"/>
      <c r="I87" s="16">
        <v>792313809</v>
      </c>
      <c r="J87" s="8"/>
      <c r="K87" s="16">
        <v>960242952</v>
      </c>
      <c r="L87" s="15"/>
      <c r="M87" s="8">
        <v>0</v>
      </c>
      <c r="N87" s="16"/>
      <c r="O87" s="8" t="s">
        <v>14</v>
      </c>
    </row>
    <row r="88" spans="1:32" ht="16.149999999999999" customHeight="1" x14ac:dyDescent="0.25">
      <c r="A88" s="14" t="s">
        <v>38</v>
      </c>
      <c r="B88" s="14"/>
      <c r="C88" s="14"/>
      <c r="D88" s="14"/>
      <c r="E88" s="15"/>
      <c r="F88" s="15"/>
      <c r="G88" s="16"/>
      <c r="H88" s="8"/>
      <c r="I88" s="16"/>
      <c r="J88" s="8"/>
      <c r="K88" s="16"/>
      <c r="L88" s="15"/>
      <c r="M88" s="15"/>
      <c r="N88" s="16"/>
      <c r="O88" s="8"/>
    </row>
    <row r="89" spans="1:32" ht="16.149999999999999" customHeight="1" x14ac:dyDescent="0.25">
      <c r="A89" s="14"/>
      <c r="B89" s="14" t="s">
        <v>227</v>
      </c>
      <c r="C89" s="14"/>
      <c r="D89" s="14"/>
      <c r="E89" s="15" t="s">
        <v>229</v>
      </c>
      <c r="F89" s="15"/>
      <c r="G89" s="16">
        <v>560000000</v>
      </c>
      <c r="H89" s="8"/>
      <c r="I89" s="16">
        <v>110000000</v>
      </c>
      <c r="J89" s="8"/>
      <c r="K89" s="16">
        <v>450000000</v>
      </c>
      <c r="L89" s="15"/>
      <c r="M89" s="114">
        <v>560000000</v>
      </c>
      <c r="N89" s="16"/>
      <c r="O89" s="8">
        <v>110000000</v>
      </c>
    </row>
    <row r="90" spans="1:32" ht="16.149999999999999" customHeight="1" x14ac:dyDescent="0.25">
      <c r="A90" s="14" t="s">
        <v>40</v>
      </c>
      <c r="B90" s="14"/>
      <c r="C90" s="14"/>
      <c r="D90" s="14"/>
      <c r="E90" s="15">
        <v>23</v>
      </c>
      <c r="F90" s="15"/>
      <c r="G90" s="8">
        <v>3559598</v>
      </c>
      <c r="H90" s="8"/>
      <c r="I90" s="8">
        <v>5666416</v>
      </c>
      <c r="J90" s="8"/>
      <c r="K90" s="8">
        <v>4205144</v>
      </c>
      <c r="L90" s="8"/>
      <c r="M90" s="8">
        <v>457272</v>
      </c>
      <c r="N90" s="8"/>
      <c r="O90" s="8">
        <v>357857</v>
      </c>
    </row>
    <row r="91" spans="1:32" ht="16.149999999999999" customHeight="1" x14ac:dyDescent="0.25">
      <c r="A91" s="14" t="s">
        <v>41</v>
      </c>
      <c r="B91" s="14"/>
      <c r="C91" s="14"/>
      <c r="D91" s="14"/>
      <c r="E91" s="15"/>
      <c r="F91" s="15"/>
      <c r="G91" s="16">
        <v>1463601</v>
      </c>
      <c r="H91" s="8"/>
      <c r="I91" s="16">
        <v>1680445</v>
      </c>
      <c r="J91" s="8"/>
      <c r="K91" s="16">
        <v>1733862</v>
      </c>
      <c r="L91" s="15"/>
      <c r="M91" s="8">
        <v>0</v>
      </c>
      <c r="N91" s="16"/>
      <c r="O91" s="8" t="s">
        <v>14</v>
      </c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</row>
    <row r="92" spans="1:32" ht="16.149999999999999" customHeight="1" x14ac:dyDescent="0.25">
      <c r="A92" s="14" t="s">
        <v>42</v>
      </c>
      <c r="B92" s="14"/>
      <c r="C92" s="14"/>
      <c r="D92" s="14"/>
      <c r="E92" s="15"/>
      <c r="F92" s="15"/>
      <c r="G92" s="16">
        <v>321504093</v>
      </c>
      <c r="H92" s="8"/>
      <c r="I92" s="16">
        <v>244355749</v>
      </c>
      <c r="J92" s="8"/>
      <c r="K92" s="16">
        <v>431625559</v>
      </c>
      <c r="L92" s="15"/>
      <c r="M92" s="8">
        <v>0</v>
      </c>
      <c r="N92" s="16"/>
      <c r="O92" s="8" t="s">
        <v>14</v>
      </c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</row>
    <row r="93" spans="1:32" ht="16.149999999999999" customHeight="1" x14ac:dyDescent="0.25">
      <c r="A93" s="14" t="s">
        <v>43</v>
      </c>
      <c r="B93" s="14"/>
      <c r="C93" s="14"/>
      <c r="D93" s="14"/>
      <c r="E93" s="15"/>
      <c r="F93" s="15"/>
      <c r="G93" s="16"/>
      <c r="H93" s="8"/>
      <c r="I93" s="16"/>
      <c r="J93" s="8"/>
      <c r="K93" s="16"/>
      <c r="L93" s="15"/>
      <c r="M93" s="8"/>
      <c r="N93" s="16"/>
      <c r="O93" s="8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</row>
    <row r="94" spans="1:32" ht="16.149999999999999" customHeight="1" x14ac:dyDescent="0.25">
      <c r="A94" s="14"/>
      <c r="B94" s="14" t="s">
        <v>181</v>
      </c>
      <c r="C94" s="14"/>
      <c r="D94" s="14"/>
      <c r="E94" s="15">
        <v>14</v>
      </c>
      <c r="F94" s="15"/>
      <c r="G94" s="16">
        <v>108373560</v>
      </c>
      <c r="H94" s="8"/>
      <c r="I94" s="16">
        <v>367262622</v>
      </c>
      <c r="J94" s="8"/>
      <c r="K94" s="16">
        <v>386519838</v>
      </c>
      <c r="L94" s="15"/>
      <c r="M94" s="8">
        <v>0</v>
      </c>
      <c r="N94" s="16"/>
      <c r="O94" s="8" t="s">
        <v>14</v>
      </c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</row>
    <row r="95" spans="1:32" ht="16.149999999999999" customHeight="1" x14ac:dyDescent="0.25">
      <c r="A95" s="14" t="s">
        <v>261</v>
      </c>
      <c r="B95" s="14"/>
      <c r="C95" s="14"/>
      <c r="D95" s="14"/>
      <c r="E95" s="15"/>
      <c r="F95" s="15"/>
      <c r="G95" s="16">
        <v>105396514</v>
      </c>
      <c r="H95" s="8"/>
      <c r="I95" s="16">
        <v>9852599</v>
      </c>
      <c r="J95" s="8"/>
      <c r="K95" s="16">
        <v>111516999</v>
      </c>
      <c r="L95" s="15"/>
      <c r="M95" s="8">
        <v>0</v>
      </c>
      <c r="N95" s="16"/>
      <c r="O95" s="8" t="s">
        <v>14</v>
      </c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</row>
    <row r="96" spans="1:32" s="101" customFormat="1" ht="16.149999999999999" customHeight="1" x14ac:dyDescent="0.25">
      <c r="A96" s="14" t="s">
        <v>183</v>
      </c>
      <c r="B96" s="14"/>
      <c r="C96" s="14"/>
      <c r="D96" s="14"/>
      <c r="E96" s="15"/>
      <c r="F96" s="15"/>
      <c r="G96" s="17">
        <v>32</v>
      </c>
      <c r="H96" s="8"/>
      <c r="I96" s="17">
        <v>0</v>
      </c>
      <c r="J96" s="8"/>
      <c r="K96" s="17">
        <v>0</v>
      </c>
      <c r="L96" s="8"/>
      <c r="M96" s="17">
        <v>32</v>
      </c>
      <c r="N96" s="8"/>
      <c r="O96" s="17" t="s">
        <v>14</v>
      </c>
      <c r="P96" s="108"/>
      <c r="Q96" s="108"/>
      <c r="R96" s="109"/>
      <c r="S96" s="110"/>
      <c r="T96" s="110"/>
      <c r="U96" s="206"/>
      <c r="V96" s="207"/>
      <c r="W96" s="110"/>
      <c r="X96" s="110"/>
      <c r="Y96" s="111"/>
      <c r="Z96" s="111"/>
      <c r="AA96" s="110"/>
      <c r="AB96" s="112"/>
      <c r="AC96" s="112"/>
      <c r="AD96" s="110"/>
      <c r="AE96" s="113"/>
      <c r="AF96" s="104"/>
    </row>
    <row r="97" spans="1:32" ht="16.149999999999999" customHeight="1" x14ac:dyDescent="0.25">
      <c r="A97" s="14"/>
      <c r="B97" s="14"/>
      <c r="C97" s="14"/>
      <c r="D97" s="14"/>
      <c r="E97" s="15"/>
      <c r="F97" s="15"/>
      <c r="G97" s="8"/>
      <c r="H97" s="8"/>
      <c r="I97" s="8"/>
      <c r="J97" s="8"/>
      <c r="K97" s="8"/>
      <c r="L97" s="8"/>
      <c r="M97" s="8"/>
      <c r="N97" s="8"/>
      <c r="O97" s="8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</row>
    <row r="98" spans="1:32" ht="16.149999999999999" customHeight="1" x14ac:dyDescent="0.25">
      <c r="A98" s="13" t="s">
        <v>44</v>
      </c>
      <c r="B98" s="13"/>
      <c r="C98" s="13"/>
      <c r="D98" s="14"/>
      <c r="E98" s="15"/>
      <c r="F98" s="15"/>
      <c r="G98" s="17">
        <f>SUM(G83:G97)</f>
        <v>3273192462</v>
      </c>
      <c r="H98" s="8"/>
      <c r="I98" s="17">
        <f>SUM(I83:I97)</f>
        <v>3997544021</v>
      </c>
      <c r="J98" s="8"/>
      <c r="K98" s="17">
        <f>SUM(K83:K97)</f>
        <v>3659101260</v>
      </c>
      <c r="L98" s="8"/>
      <c r="M98" s="17">
        <f>SUM(M83:M97)</f>
        <v>1103486502</v>
      </c>
      <c r="N98" s="8"/>
      <c r="O98" s="17">
        <f>SUM(O83:O97)</f>
        <v>568939821</v>
      </c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</row>
    <row r="99" spans="1:32" ht="16.149999999999999" customHeight="1" x14ac:dyDescent="0.25">
      <c r="A99" s="14"/>
      <c r="B99" s="14"/>
      <c r="C99" s="14"/>
      <c r="D99" s="14"/>
      <c r="E99" s="15"/>
      <c r="F99" s="15"/>
      <c r="G99" s="16"/>
      <c r="H99" s="8"/>
      <c r="I99" s="16"/>
      <c r="J99" s="8"/>
      <c r="K99" s="16"/>
      <c r="L99" s="8"/>
      <c r="M99" s="16"/>
      <c r="N99" s="8"/>
      <c r="O99" s="16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</row>
    <row r="100" spans="1:32" ht="16.149999999999999" customHeight="1" x14ac:dyDescent="0.25">
      <c r="A100" s="13" t="s">
        <v>45</v>
      </c>
      <c r="B100" s="13"/>
      <c r="C100" s="13"/>
      <c r="D100" s="14"/>
      <c r="E100" s="15"/>
      <c r="F100" s="15"/>
      <c r="G100" s="16"/>
      <c r="H100" s="8"/>
      <c r="I100" s="16"/>
      <c r="J100" s="8"/>
      <c r="K100" s="16"/>
      <c r="L100" s="8"/>
      <c r="M100" s="16"/>
      <c r="N100" s="8"/>
      <c r="O100" s="16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</row>
    <row r="101" spans="1:32" ht="16.149999999999999" customHeight="1" x14ac:dyDescent="0.25">
      <c r="A101" s="14"/>
      <c r="B101" s="14"/>
      <c r="C101" s="14"/>
      <c r="D101" s="14"/>
      <c r="E101" s="15"/>
      <c r="F101" s="15"/>
      <c r="G101" s="16"/>
      <c r="H101" s="8"/>
      <c r="I101" s="16"/>
      <c r="J101" s="8"/>
      <c r="K101" s="16"/>
      <c r="L101" s="8"/>
      <c r="M101" s="16"/>
      <c r="N101" s="8"/>
      <c r="O101" s="16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</row>
    <row r="102" spans="1:32" ht="16.149999999999999" customHeight="1" x14ac:dyDescent="0.25">
      <c r="A102" s="7" t="s">
        <v>46</v>
      </c>
      <c r="B102" s="13"/>
      <c r="C102" s="13"/>
      <c r="D102" s="14"/>
      <c r="E102" s="15">
        <v>21</v>
      </c>
      <c r="F102" s="15"/>
      <c r="G102" s="8">
        <v>2965456516</v>
      </c>
      <c r="H102" s="8"/>
      <c r="I102" s="8">
        <v>2682045619</v>
      </c>
      <c r="J102" s="8"/>
      <c r="K102" s="8">
        <v>2100128260</v>
      </c>
      <c r="L102" s="8"/>
      <c r="M102" s="8">
        <v>0</v>
      </c>
      <c r="N102" s="8"/>
      <c r="O102" s="8" t="s">
        <v>14</v>
      </c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</row>
    <row r="103" spans="1:32" ht="16.149999999999999" customHeight="1" x14ac:dyDescent="0.25">
      <c r="A103" s="7" t="s">
        <v>47</v>
      </c>
      <c r="B103" s="13"/>
      <c r="C103" s="13"/>
      <c r="D103" s="14"/>
      <c r="E103" s="15" t="s">
        <v>229</v>
      </c>
      <c r="F103" s="15"/>
      <c r="G103" s="8">
        <v>0</v>
      </c>
      <c r="H103" s="8"/>
      <c r="I103" s="8">
        <v>450000000</v>
      </c>
      <c r="J103" s="8"/>
      <c r="K103" s="8">
        <v>110000000</v>
      </c>
      <c r="L103" s="8"/>
      <c r="M103" s="8">
        <v>0</v>
      </c>
      <c r="N103" s="8"/>
      <c r="O103" s="8">
        <v>450000000</v>
      </c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</row>
    <row r="104" spans="1:32" s="101" customFormat="1" ht="16.5" customHeight="1" x14ac:dyDescent="0.25">
      <c r="A104" s="7" t="s">
        <v>184</v>
      </c>
      <c r="B104" s="105"/>
      <c r="C104" s="105"/>
      <c r="D104" s="102"/>
      <c r="E104" s="103">
        <v>23</v>
      </c>
      <c r="F104" s="103"/>
      <c r="G104" s="8">
        <v>612283084</v>
      </c>
      <c r="H104" s="8"/>
      <c r="I104" s="8">
        <v>582853054</v>
      </c>
      <c r="J104" s="8"/>
      <c r="K104" s="8">
        <v>590936686</v>
      </c>
      <c r="L104" s="8"/>
      <c r="M104" s="8">
        <v>634587</v>
      </c>
      <c r="N104" s="8"/>
      <c r="O104" s="8">
        <v>179652</v>
      </c>
      <c r="P104" s="110"/>
      <c r="Q104" s="110"/>
      <c r="R104" s="110"/>
      <c r="S104" s="110"/>
      <c r="T104" s="110"/>
      <c r="U104" s="208"/>
      <c r="V104" s="209"/>
      <c r="W104" s="110"/>
      <c r="X104" s="110"/>
      <c r="Y104" s="111"/>
      <c r="Z104" s="111"/>
      <c r="AA104" s="110"/>
      <c r="AB104" s="112"/>
      <c r="AC104" s="112"/>
      <c r="AD104" s="110"/>
      <c r="AE104" s="113"/>
      <c r="AF104" s="104"/>
    </row>
    <row r="105" spans="1:32" ht="16.5" customHeight="1" x14ac:dyDescent="0.25">
      <c r="A105" s="14" t="s">
        <v>48</v>
      </c>
      <c r="B105" s="13"/>
      <c r="C105" s="13"/>
      <c r="D105" s="14"/>
      <c r="E105" s="15"/>
      <c r="F105" s="15"/>
      <c r="G105" s="8">
        <v>17420092</v>
      </c>
      <c r="H105" s="8"/>
      <c r="I105" s="8">
        <v>19957362</v>
      </c>
      <c r="J105" s="8"/>
      <c r="K105" s="8">
        <v>21670603</v>
      </c>
      <c r="L105" s="8"/>
      <c r="M105" s="8">
        <v>0</v>
      </c>
      <c r="N105" s="8"/>
      <c r="O105" s="8" t="s">
        <v>14</v>
      </c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</row>
    <row r="106" spans="1:32" ht="16.149999999999999" customHeight="1" x14ac:dyDescent="0.25">
      <c r="A106" s="7" t="s">
        <v>248</v>
      </c>
      <c r="G106" s="8">
        <v>4818356</v>
      </c>
      <c r="H106" s="8"/>
      <c r="I106" s="8">
        <v>189547255</v>
      </c>
      <c r="J106" s="8"/>
      <c r="K106" s="8">
        <v>202057680</v>
      </c>
      <c r="L106" s="8"/>
      <c r="M106" s="8">
        <v>0</v>
      </c>
      <c r="N106" s="8"/>
      <c r="O106" s="8">
        <v>0</v>
      </c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</row>
    <row r="107" spans="1:32" ht="16.149999999999999" customHeight="1" x14ac:dyDescent="0.25">
      <c r="A107" s="180" t="s">
        <v>245</v>
      </c>
      <c r="B107" s="13"/>
      <c r="C107" s="13"/>
      <c r="D107" s="14"/>
      <c r="E107" s="15"/>
      <c r="F107" s="15"/>
      <c r="G107" s="8">
        <v>121005428</v>
      </c>
      <c r="H107" s="8"/>
      <c r="I107" s="8">
        <v>246008398</v>
      </c>
      <c r="J107" s="8"/>
      <c r="K107" s="8">
        <v>0</v>
      </c>
      <c r="L107" s="8"/>
      <c r="M107" s="8">
        <v>0</v>
      </c>
      <c r="N107" s="8"/>
      <c r="O107" s="8" t="s">
        <v>14</v>
      </c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</row>
    <row r="108" spans="1:32" ht="16.149999999999999" customHeight="1" x14ac:dyDescent="0.25">
      <c r="A108" s="7" t="s">
        <v>49</v>
      </c>
      <c r="B108" s="13"/>
      <c r="C108" s="13"/>
      <c r="D108" s="14"/>
      <c r="E108" s="15">
        <v>20</v>
      </c>
      <c r="F108" s="15"/>
      <c r="G108" s="8">
        <v>326397321</v>
      </c>
      <c r="H108" s="8"/>
      <c r="I108" s="8">
        <v>381219884</v>
      </c>
      <c r="J108" s="8"/>
      <c r="K108" s="8">
        <v>421681492</v>
      </c>
      <c r="L108" s="8"/>
      <c r="M108" s="8">
        <v>0</v>
      </c>
      <c r="N108" s="8"/>
      <c r="O108" s="8" t="s">
        <v>14</v>
      </c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</row>
    <row r="109" spans="1:32" ht="16.149999999999999" customHeight="1" x14ac:dyDescent="0.25">
      <c r="A109" s="14" t="s">
        <v>50</v>
      </c>
      <c r="B109" s="13"/>
      <c r="C109" s="13"/>
      <c r="D109" s="14"/>
      <c r="E109" s="15"/>
      <c r="F109" s="15"/>
      <c r="G109" s="17">
        <v>16025208</v>
      </c>
      <c r="H109" s="8"/>
      <c r="I109" s="17">
        <v>15489297</v>
      </c>
      <c r="J109" s="8"/>
      <c r="K109" s="17">
        <v>14884468</v>
      </c>
      <c r="L109" s="8"/>
      <c r="M109" s="17">
        <v>10392212</v>
      </c>
      <c r="N109" s="8"/>
      <c r="O109" s="17">
        <v>9471297</v>
      </c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</row>
    <row r="110" spans="1:32" ht="16.149999999999999" customHeight="1" x14ac:dyDescent="0.25">
      <c r="A110" s="14"/>
      <c r="B110" s="13"/>
      <c r="C110" s="13"/>
      <c r="D110" s="14"/>
      <c r="E110" s="15"/>
      <c r="F110" s="15"/>
      <c r="G110" s="16"/>
      <c r="H110" s="8"/>
      <c r="I110" s="16"/>
      <c r="J110" s="8"/>
      <c r="K110" s="16"/>
      <c r="L110" s="8"/>
      <c r="M110" s="16"/>
      <c r="N110" s="8"/>
      <c r="O110" s="16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</row>
    <row r="111" spans="1:32" ht="16.149999999999999" customHeight="1" x14ac:dyDescent="0.25">
      <c r="A111" s="13" t="s">
        <v>51</v>
      </c>
      <c r="B111" s="13"/>
      <c r="C111" s="13"/>
      <c r="D111" s="14"/>
      <c r="E111" s="15"/>
      <c r="F111" s="15"/>
      <c r="G111" s="17">
        <f>SUM(G102:G110)</f>
        <v>4063406005</v>
      </c>
      <c r="H111" s="8"/>
      <c r="I111" s="17">
        <f>SUM(I102:I110)</f>
        <v>4567120869</v>
      </c>
      <c r="J111" s="8"/>
      <c r="K111" s="17">
        <f>SUM(K102:K110)</f>
        <v>3461359189</v>
      </c>
      <c r="L111" s="8"/>
      <c r="M111" s="17">
        <f>SUM(M102:M110)</f>
        <v>11026799</v>
      </c>
      <c r="N111" s="8"/>
      <c r="O111" s="17">
        <f>SUM(O102:O110)</f>
        <v>459650949</v>
      </c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</row>
    <row r="112" spans="1:32" ht="16.149999999999999" customHeight="1" x14ac:dyDescent="0.25">
      <c r="A112" s="14"/>
      <c r="B112" s="14"/>
      <c r="C112" s="14"/>
      <c r="D112" s="14"/>
      <c r="E112" s="15"/>
      <c r="F112" s="15"/>
      <c r="G112" s="16"/>
      <c r="H112" s="8"/>
      <c r="I112" s="16"/>
      <c r="J112" s="8"/>
      <c r="K112" s="16"/>
      <c r="L112" s="8"/>
      <c r="M112" s="16"/>
      <c r="N112" s="8"/>
      <c r="O112" s="16"/>
    </row>
    <row r="113" spans="1:15" ht="16.149999999999999" customHeight="1" x14ac:dyDescent="0.25">
      <c r="A113" s="13" t="s">
        <v>52</v>
      </c>
      <c r="B113" s="13"/>
      <c r="C113" s="13"/>
      <c r="D113" s="14"/>
      <c r="E113" s="15"/>
      <c r="F113" s="15"/>
      <c r="G113" s="17">
        <f>+G98+G111</f>
        <v>7336598467</v>
      </c>
      <c r="H113" s="8"/>
      <c r="I113" s="17">
        <f>+I98+I111</f>
        <v>8564664890</v>
      </c>
      <c r="J113" s="8"/>
      <c r="K113" s="17">
        <f>+K98+K111</f>
        <v>7120460449</v>
      </c>
      <c r="L113" s="8"/>
      <c r="M113" s="17">
        <f>+M98+M111</f>
        <v>1114513301</v>
      </c>
      <c r="N113" s="8"/>
      <c r="O113" s="17">
        <f>+O98+O111</f>
        <v>1028590770</v>
      </c>
    </row>
    <row r="114" spans="1:15" ht="16.149999999999999" customHeight="1" x14ac:dyDescent="0.25">
      <c r="A114" s="13"/>
      <c r="B114" s="13"/>
      <c r="C114" s="13"/>
      <c r="D114" s="14"/>
      <c r="E114" s="15"/>
      <c r="F114" s="15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16.149999999999999" customHeight="1" x14ac:dyDescent="0.25">
      <c r="A115" s="13"/>
      <c r="B115" s="13"/>
      <c r="C115" s="13"/>
      <c r="D115" s="14"/>
      <c r="E115" s="15"/>
      <c r="F115" s="15"/>
      <c r="G115" s="8"/>
      <c r="H115" s="8"/>
      <c r="I115" s="8"/>
      <c r="J115" s="8"/>
      <c r="K115" s="8"/>
      <c r="L115" s="8"/>
      <c r="M115" s="8"/>
      <c r="N115" s="8"/>
      <c r="O115" s="8"/>
    </row>
    <row r="116" spans="1:15" ht="16.149999999999999" customHeight="1" x14ac:dyDescent="0.25">
      <c r="A116" s="13"/>
      <c r="B116" s="13"/>
      <c r="C116" s="13"/>
      <c r="D116" s="14"/>
      <c r="E116" s="15"/>
      <c r="F116" s="15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16.149999999999999" customHeight="1" x14ac:dyDescent="0.25">
      <c r="A117" s="13"/>
      <c r="B117" s="13"/>
      <c r="C117" s="13"/>
      <c r="D117" s="14"/>
      <c r="E117" s="15"/>
      <c r="F117" s="15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16.149999999999999" customHeight="1" x14ac:dyDescent="0.25">
      <c r="A118" s="13"/>
      <c r="B118" s="13"/>
      <c r="C118" s="13"/>
      <c r="D118" s="14"/>
      <c r="E118" s="15"/>
      <c r="F118" s="15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16.149999999999999" customHeight="1" x14ac:dyDescent="0.25">
      <c r="A119" s="13"/>
      <c r="B119" s="13"/>
      <c r="C119" s="13"/>
      <c r="D119" s="14"/>
      <c r="E119" s="15"/>
      <c r="F119" s="15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16.149999999999999" customHeight="1" x14ac:dyDescent="0.25">
      <c r="A120" s="13"/>
      <c r="B120" s="13"/>
      <c r="C120" s="13"/>
      <c r="D120" s="14"/>
      <c r="E120" s="15"/>
      <c r="F120" s="15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16.149999999999999" customHeight="1" x14ac:dyDescent="0.25">
      <c r="A121" s="13"/>
      <c r="B121" s="13"/>
      <c r="C121" s="13"/>
      <c r="D121" s="14"/>
      <c r="E121" s="15"/>
      <c r="F121" s="15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16.149999999999999" customHeight="1" x14ac:dyDescent="0.25">
      <c r="A122" s="13"/>
      <c r="B122" s="13"/>
      <c r="C122" s="13"/>
      <c r="D122" s="14"/>
      <c r="E122" s="15"/>
      <c r="F122" s="15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16.149999999999999" customHeight="1" x14ac:dyDescent="0.25">
      <c r="A123" s="13"/>
      <c r="B123" s="13"/>
      <c r="C123" s="13"/>
      <c r="D123" s="14"/>
      <c r="E123" s="15"/>
      <c r="F123" s="15"/>
      <c r="G123" s="8"/>
      <c r="H123" s="8"/>
      <c r="I123" s="8"/>
      <c r="J123" s="8"/>
      <c r="K123" s="8"/>
      <c r="L123" s="8"/>
      <c r="M123" s="8"/>
      <c r="N123" s="8"/>
      <c r="O123" s="8"/>
    </row>
    <row r="124" spans="1:15" ht="16.149999999999999" customHeight="1" x14ac:dyDescent="0.25">
      <c r="A124" s="13"/>
      <c r="B124" s="13"/>
      <c r="C124" s="13"/>
      <c r="D124" s="14"/>
      <c r="E124" s="15"/>
      <c r="F124" s="15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16.149999999999999" customHeight="1" x14ac:dyDescent="0.25">
      <c r="A125" s="13"/>
      <c r="B125" s="13"/>
      <c r="C125" s="13"/>
      <c r="D125" s="14"/>
      <c r="E125" s="15"/>
      <c r="F125" s="15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16.149999999999999" customHeight="1" x14ac:dyDescent="0.25">
      <c r="A126" s="13"/>
      <c r="B126" s="13"/>
      <c r="C126" s="13"/>
      <c r="D126" s="14"/>
      <c r="E126" s="15"/>
      <c r="F126" s="15"/>
      <c r="G126" s="8"/>
      <c r="H126" s="8"/>
      <c r="I126" s="8"/>
      <c r="J126" s="8"/>
      <c r="K126" s="8"/>
      <c r="L126" s="8"/>
      <c r="M126" s="8"/>
      <c r="N126" s="8"/>
      <c r="O126" s="8"/>
    </row>
    <row r="127" spans="1:15" ht="16.149999999999999" customHeight="1" x14ac:dyDescent="0.25">
      <c r="A127" s="13"/>
      <c r="B127" s="13"/>
      <c r="C127" s="13"/>
      <c r="D127" s="14"/>
      <c r="E127" s="15"/>
      <c r="F127" s="15"/>
      <c r="G127" s="8"/>
      <c r="H127" s="8"/>
      <c r="I127" s="8"/>
      <c r="J127" s="8"/>
      <c r="K127" s="8"/>
      <c r="L127" s="8"/>
      <c r="M127" s="8"/>
      <c r="N127" s="8"/>
      <c r="O127" s="8"/>
    </row>
    <row r="128" spans="1:15" ht="16.149999999999999" customHeight="1" x14ac:dyDescent="0.25">
      <c r="A128" s="13"/>
      <c r="B128" s="13"/>
      <c r="C128" s="13"/>
      <c r="D128" s="14"/>
      <c r="E128" s="15"/>
      <c r="F128" s="15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16.149999999999999" customHeight="1" x14ac:dyDescent="0.25">
      <c r="A129" s="13"/>
      <c r="B129" s="13"/>
      <c r="C129" s="13"/>
      <c r="D129" s="14"/>
      <c r="E129" s="15"/>
      <c r="F129" s="15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16.149999999999999" customHeight="1" x14ac:dyDescent="0.25">
      <c r="A130" s="13"/>
      <c r="B130" s="13"/>
      <c r="C130" s="13"/>
      <c r="D130" s="14"/>
      <c r="E130" s="15"/>
      <c r="F130" s="15"/>
      <c r="G130" s="8"/>
      <c r="H130" s="8"/>
      <c r="I130" s="8"/>
      <c r="J130" s="8"/>
      <c r="K130" s="8"/>
      <c r="L130" s="8"/>
      <c r="M130" s="8"/>
      <c r="N130" s="8"/>
      <c r="O130" s="8"/>
    </row>
    <row r="131" spans="1:15" ht="13.5" customHeight="1" x14ac:dyDescent="0.25">
      <c r="A131" s="13"/>
      <c r="B131" s="13"/>
      <c r="C131" s="13"/>
      <c r="D131" s="14"/>
      <c r="E131" s="15"/>
      <c r="F131" s="15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22.15" customHeight="1" x14ac:dyDescent="0.25">
      <c r="A132" s="90" t="s">
        <v>33</v>
      </c>
      <c r="B132" s="91"/>
      <c r="C132" s="91"/>
      <c r="D132" s="91"/>
      <c r="E132" s="87"/>
      <c r="F132" s="8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 ht="16.149999999999999" customHeight="1" x14ac:dyDescent="0.25">
      <c r="A133" s="181" t="s">
        <v>0</v>
      </c>
      <c r="B133" s="6"/>
      <c r="C133" s="6"/>
      <c r="D133" s="6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16.149999999999999" customHeight="1" x14ac:dyDescent="0.25">
      <c r="A134" s="6" t="s">
        <v>34</v>
      </c>
      <c r="B134" s="6"/>
      <c r="C134" s="6"/>
      <c r="D134" s="6"/>
      <c r="G134" s="8"/>
      <c r="H134" s="8"/>
      <c r="I134" s="8"/>
      <c r="J134" s="8"/>
      <c r="K134" s="8"/>
      <c r="L134" s="8"/>
      <c r="M134" s="8"/>
      <c r="N134" s="8"/>
      <c r="O134" s="8"/>
    </row>
    <row r="135" spans="1:15" ht="16.149999999999999" customHeight="1" x14ac:dyDescent="0.25">
      <c r="A135" s="86" t="str">
        <f>A3</f>
        <v>As at 31 December 2025</v>
      </c>
      <c r="B135" s="86"/>
      <c r="C135" s="86"/>
      <c r="D135" s="86"/>
      <c r="E135" s="87"/>
      <c r="F135" s="8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6.149999999999999" customHeight="1" x14ac:dyDescent="0.25">
      <c r="G136" s="8"/>
      <c r="H136" s="8"/>
      <c r="I136" s="8"/>
      <c r="J136" s="8"/>
      <c r="K136" s="8"/>
      <c r="L136" s="8"/>
      <c r="M136" s="8"/>
      <c r="N136" s="8"/>
      <c r="O136" s="8"/>
    </row>
    <row r="137" spans="1:15" ht="16.149999999999999" customHeight="1" x14ac:dyDescent="0.25"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6.149999999999999" customHeight="1" x14ac:dyDescent="0.25">
      <c r="G138" s="212" t="s">
        <v>3</v>
      </c>
      <c r="H138" s="212"/>
      <c r="I138" s="212"/>
      <c r="J138" s="212"/>
      <c r="K138" s="212"/>
      <c r="L138" s="8"/>
      <c r="M138" s="212" t="s">
        <v>4</v>
      </c>
      <c r="N138" s="213"/>
      <c r="O138" s="213"/>
    </row>
    <row r="139" spans="1:15" ht="16.149999999999999" customHeight="1" x14ac:dyDescent="0.25">
      <c r="G139" s="215"/>
      <c r="H139" s="215"/>
      <c r="I139" s="215"/>
      <c r="J139" s="215"/>
      <c r="K139" s="215"/>
      <c r="L139" s="8"/>
      <c r="M139" s="214"/>
      <c r="N139" s="214"/>
      <c r="O139" s="214"/>
    </row>
    <row r="140" spans="1:15" ht="16.149999999999999" customHeight="1" x14ac:dyDescent="0.25">
      <c r="G140" s="82"/>
      <c r="H140" s="82"/>
      <c r="I140" s="25" t="s">
        <v>5</v>
      </c>
      <c r="J140" s="82"/>
      <c r="K140" s="25" t="s">
        <v>5</v>
      </c>
      <c r="L140" s="8"/>
      <c r="M140" s="83"/>
      <c r="N140" s="83"/>
      <c r="O140" s="83"/>
    </row>
    <row r="141" spans="1:15" ht="16.149999999999999" customHeight="1" x14ac:dyDescent="0.25">
      <c r="G141" s="84" t="s">
        <v>6</v>
      </c>
      <c r="H141" s="82"/>
      <c r="I141" s="84" t="s">
        <v>6</v>
      </c>
      <c r="J141" s="82"/>
      <c r="K141" s="84" t="s">
        <v>7</v>
      </c>
      <c r="L141" s="8"/>
      <c r="M141" s="84" t="s">
        <v>6</v>
      </c>
      <c r="N141" s="82"/>
      <c r="O141" s="84" t="s">
        <v>6</v>
      </c>
    </row>
    <row r="142" spans="1:15" ht="16.149999999999999" customHeight="1" x14ac:dyDescent="0.25">
      <c r="G142" s="9">
        <v>2025</v>
      </c>
      <c r="H142" s="9"/>
      <c r="I142" s="9">
        <v>2024</v>
      </c>
      <c r="J142" s="9"/>
      <c r="K142" s="9">
        <v>2024</v>
      </c>
      <c r="L142" s="9"/>
      <c r="M142" s="9">
        <v>2025</v>
      </c>
      <c r="N142" s="9"/>
      <c r="O142" s="9">
        <v>2024</v>
      </c>
    </row>
    <row r="143" spans="1:15" ht="16.149999999999999" customHeight="1" x14ac:dyDescent="0.25">
      <c r="A143" s="10"/>
      <c r="B143" s="10"/>
      <c r="C143" s="10"/>
      <c r="D143" s="10"/>
      <c r="E143" s="88" t="s">
        <v>8</v>
      </c>
      <c r="F143" s="11"/>
      <c r="G143" s="89" t="s">
        <v>9</v>
      </c>
      <c r="H143" s="12"/>
      <c r="I143" s="89" t="s">
        <v>9</v>
      </c>
      <c r="J143" s="12"/>
      <c r="K143" s="89" t="s">
        <v>9</v>
      </c>
      <c r="L143" s="12"/>
      <c r="M143" s="89" t="s">
        <v>9</v>
      </c>
      <c r="N143" s="12"/>
      <c r="O143" s="89" t="s">
        <v>9</v>
      </c>
    </row>
    <row r="144" spans="1:15" ht="16.149999999999999" customHeight="1" x14ac:dyDescent="0.25">
      <c r="A144" s="13"/>
      <c r="B144" s="13"/>
      <c r="C144" s="13"/>
      <c r="D144" s="14"/>
      <c r="F144" s="15"/>
      <c r="G144" s="16"/>
      <c r="H144" s="8"/>
      <c r="I144" s="16"/>
      <c r="J144" s="8"/>
      <c r="K144" s="16"/>
      <c r="L144" s="8"/>
      <c r="M144" s="16"/>
      <c r="N144" s="8"/>
      <c r="O144" s="16"/>
    </row>
    <row r="145" spans="1:15" ht="16.149999999999999" customHeight="1" x14ac:dyDescent="0.25">
      <c r="A145" s="13" t="s">
        <v>53</v>
      </c>
      <c r="B145" s="13"/>
      <c r="C145" s="13"/>
      <c r="D145" s="14"/>
      <c r="F145" s="15"/>
      <c r="G145" s="16"/>
      <c r="H145" s="8"/>
      <c r="I145" s="16"/>
      <c r="J145" s="8"/>
      <c r="K145" s="16"/>
      <c r="L145" s="8"/>
      <c r="M145" s="16"/>
      <c r="N145" s="8"/>
      <c r="O145" s="16"/>
    </row>
    <row r="146" spans="1:15" ht="16.149999999999999" customHeight="1" x14ac:dyDescent="0.25">
      <c r="A146" s="13"/>
      <c r="B146" s="13"/>
      <c r="C146" s="13"/>
      <c r="D146" s="14"/>
      <c r="E146" s="23"/>
      <c r="F146" s="15"/>
      <c r="G146" s="16"/>
      <c r="H146" s="8"/>
      <c r="I146" s="16"/>
      <c r="J146" s="8"/>
      <c r="K146" s="16"/>
      <c r="L146" s="8"/>
      <c r="M146" s="16"/>
      <c r="N146" s="8"/>
      <c r="O146" s="16"/>
    </row>
    <row r="147" spans="1:15" ht="16.149999999999999" customHeight="1" x14ac:dyDescent="0.25">
      <c r="A147" s="13" t="s">
        <v>54</v>
      </c>
      <c r="B147" s="13"/>
      <c r="C147" s="13"/>
      <c r="D147" s="14"/>
      <c r="E147" s="15"/>
      <c r="F147" s="15"/>
      <c r="G147" s="16"/>
      <c r="H147" s="8"/>
      <c r="I147" s="16"/>
      <c r="J147" s="8"/>
      <c r="K147" s="16"/>
      <c r="L147" s="8"/>
      <c r="M147" s="16"/>
      <c r="N147" s="8"/>
      <c r="O147" s="16"/>
    </row>
    <row r="148" spans="1:15" ht="16.149999999999999" customHeight="1" x14ac:dyDescent="0.25">
      <c r="A148" s="14"/>
      <c r="B148" s="14"/>
      <c r="C148" s="14"/>
      <c r="D148" s="14"/>
      <c r="E148" s="15"/>
      <c r="F148" s="15"/>
      <c r="G148" s="16"/>
      <c r="H148" s="8"/>
      <c r="I148" s="16"/>
      <c r="J148" s="8"/>
      <c r="K148" s="16"/>
      <c r="L148" s="8"/>
      <c r="M148" s="16"/>
      <c r="N148" s="8"/>
      <c r="O148" s="16"/>
    </row>
    <row r="149" spans="1:15" ht="16.149999999999999" customHeight="1" x14ac:dyDescent="0.25">
      <c r="A149" s="14" t="s">
        <v>55</v>
      </c>
      <c r="B149" s="14"/>
      <c r="C149" s="14"/>
      <c r="D149" s="14"/>
      <c r="E149" s="15"/>
      <c r="F149" s="15"/>
      <c r="G149" s="16"/>
      <c r="H149" s="8"/>
      <c r="I149" s="16"/>
      <c r="J149" s="8"/>
      <c r="K149" s="16"/>
      <c r="L149" s="8"/>
      <c r="M149" s="16"/>
      <c r="N149" s="8"/>
      <c r="O149" s="16"/>
    </row>
    <row r="150" spans="1:15" ht="16.149999999999999" customHeight="1" x14ac:dyDescent="0.25">
      <c r="A150" s="14"/>
      <c r="B150" s="14" t="s">
        <v>56</v>
      </c>
      <c r="C150" s="14"/>
      <c r="D150" s="14"/>
      <c r="F150" s="15"/>
      <c r="G150" s="16"/>
      <c r="H150" s="8"/>
      <c r="I150" s="16"/>
      <c r="J150" s="8"/>
      <c r="K150" s="16"/>
      <c r="L150" s="8"/>
      <c r="M150" s="16"/>
      <c r="N150" s="8"/>
      <c r="O150" s="16"/>
    </row>
    <row r="151" spans="1:15" ht="16.149999999999999" customHeight="1" x14ac:dyDescent="0.25">
      <c r="A151" s="180"/>
      <c r="B151" s="180"/>
      <c r="C151" s="180" t="s">
        <v>57</v>
      </c>
      <c r="D151" s="180"/>
      <c r="E151" s="15"/>
      <c r="F151" s="15"/>
      <c r="G151" s="16"/>
      <c r="H151" s="8"/>
      <c r="I151" s="16"/>
      <c r="J151" s="8"/>
      <c r="K151" s="16"/>
      <c r="L151" s="8"/>
      <c r="M151" s="16"/>
      <c r="N151" s="8"/>
      <c r="O151" s="16"/>
    </row>
    <row r="152" spans="1:15" ht="16.149999999999999" customHeight="1" thickBot="1" x14ac:dyDescent="0.3">
      <c r="A152" s="180"/>
      <c r="B152" s="180"/>
      <c r="C152" s="180"/>
      <c r="D152" s="180" t="s">
        <v>58</v>
      </c>
      <c r="E152" s="15">
        <v>24</v>
      </c>
      <c r="F152" s="15"/>
      <c r="G152" s="22">
        <v>532950000</v>
      </c>
      <c r="H152" s="8"/>
      <c r="I152" s="22">
        <v>532950000</v>
      </c>
      <c r="J152" s="8"/>
      <c r="K152" s="22">
        <v>467500000</v>
      </c>
      <c r="L152" s="8"/>
      <c r="M152" s="22">
        <v>532950000</v>
      </c>
      <c r="N152" s="8"/>
      <c r="O152" s="22">
        <v>532950000</v>
      </c>
    </row>
    <row r="153" spans="1:15" ht="16.149999999999999" customHeight="1" thickTop="1" x14ac:dyDescent="0.25">
      <c r="A153" s="210"/>
      <c r="B153" s="211"/>
      <c r="C153" s="211"/>
      <c r="D153" s="211"/>
      <c r="E153" s="15"/>
      <c r="F153" s="15"/>
      <c r="G153" s="16"/>
      <c r="H153" s="8"/>
      <c r="I153" s="16"/>
      <c r="J153" s="8"/>
      <c r="K153" s="16"/>
      <c r="L153" s="8"/>
      <c r="M153" s="16"/>
      <c r="N153" s="8"/>
      <c r="O153" s="16"/>
    </row>
    <row r="154" spans="1:15" ht="16.149999999999999" customHeight="1" x14ac:dyDescent="0.25">
      <c r="A154" s="180"/>
      <c r="B154" s="180" t="s">
        <v>59</v>
      </c>
      <c r="C154" s="180"/>
      <c r="D154" s="180"/>
      <c r="E154" s="15"/>
      <c r="F154" s="15"/>
      <c r="G154" s="16"/>
      <c r="H154" s="8"/>
      <c r="I154" s="16"/>
      <c r="J154" s="8"/>
      <c r="K154" s="16"/>
      <c r="L154" s="8"/>
      <c r="M154" s="16"/>
      <c r="N154" s="8"/>
      <c r="O154" s="16"/>
    </row>
    <row r="155" spans="1:15" ht="16.149999999999999" customHeight="1" x14ac:dyDescent="0.25">
      <c r="A155" s="180"/>
      <c r="B155" s="180"/>
      <c r="C155" s="180" t="s">
        <v>60</v>
      </c>
      <c r="E155" s="15"/>
      <c r="F155" s="15"/>
      <c r="G155" s="16"/>
      <c r="H155" s="8"/>
      <c r="I155" s="16"/>
      <c r="J155" s="8"/>
      <c r="K155" s="16"/>
      <c r="L155" s="8"/>
      <c r="M155" s="16"/>
      <c r="N155" s="8"/>
      <c r="O155" s="16"/>
    </row>
    <row r="156" spans="1:15" ht="16.149999999999999" customHeight="1" x14ac:dyDescent="0.25">
      <c r="A156" s="180"/>
      <c r="B156" s="180"/>
      <c r="C156" s="180"/>
      <c r="D156" s="180" t="s">
        <v>61</v>
      </c>
      <c r="E156" s="15"/>
      <c r="F156" s="15"/>
      <c r="G156" s="16">
        <v>532949133</v>
      </c>
      <c r="H156" s="8"/>
      <c r="I156" s="16">
        <v>532949133</v>
      </c>
      <c r="J156" s="8"/>
      <c r="K156" s="16">
        <v>467500000</v>
      </c>
      <c r="L156" s="8"/>
      <c r="M156" s="16">
        <v>532949133</v>
      </c>
      <c r="N156" s="8"/>
      <c r="O156" s="16">
        <v>532949133</v>
      </c>
    </row>
    <row r="157" spans="1:15" ht="16.149999999999999" customHeight="1" x14ac:dyDescent="0.25">
      <c r="A157" s="14" t="s">
        <v>62</v>
      </c>
      <c r="B157" s="13"/>
      <c r="C157" s="13"/>
      <c r="D157" s="14"/>
      <c r="E157" s="15"/>
      <c r="F157" s="15"/>
      <c r="G157" s="16">
        <v>1117734742</v>
      </c>
      <c r="H157" s="8"/>
      <c r="I157" s="16">
        <v>1117734742</v>
      </c>
      <c r="J157" s="8"/>
      <c r="K157" s="16">
        <v>1117734742</v>
      </c>
      <c r="L157" s="8"/>
      <c r="M157" s="16">
        <v>1117734742</v>
      </c>
      <c r="N157" s="8"/>
      <c r="O157" s="16">
        <v>1117734742</v>
      </c>
    </row>
    <row r="158" spans="1:15" ht="16.149999999999999" customHeight="1" x14ac:dyDescent="0.25">
      <c r="A158" s="7" t="s">
        <v>63</v>
      </c>
      <c r="B158" s="14"/>
      <c r="C158" s="13"/>
      <c r="E158" s="15"/>
      <c r="F158" s="15"/>
      <c r="G158" s="16">
        <v>1544827661</v>
      </c>
      <c r="H158" s="8"/>
      <c r="I158" s="16">
        <v>1544827661</v>
      </c>
      <c r="J158" s="8"/>
      <c r="K158" s="16">
        <v>1404046227</v>
      </c>
      <c r="L158" s="8"/>
      <c r="M158" s="16">
        <v>0</v>
      </c>
      <c r="N158" s="8"/>
      <c r="O158" s="16">
        <v>0</v>
      </c>
    </row>
    <row r="159" spans="1:15" ht="16.149999999999999" customHeight="1" x14ac:dyDescent="0.25">
      <c r="A159" s="14" t="s">
        <v>64</v>
      </c>
      <c r="B159" s="13"/>
      <c r="C159" s="13"/>
      <c r="D159" s="14"/>
      <c r="E159" s="15"/>
      <c r="F159" s="15"/>
      <c r="G159" s="16"/>
      <c r="H159" s="8"/>
      <c r="I159" s="16"/>
      <c r="J159" s="8"/>
      <c r="K159" s="16"/>
      <c r="L159" s="8"/>
      <c r="M159" s="16"/>
      <c r="N159" s="8"/>
      <c r="O159" s="16"/>
    </row>
    <row r="160" spans="1:15" ht="16.149999999999999" customHeight="1" x14ac:dyDescent="0.25">
      <c r="A160" s="14"/>
      <c r="B160" s="14" t="s">
        <v>65</v>
      </c>
      <c r="C160" s="14"/>
      <c r="E160" s="15">
        <v>25</v>
      </c>
      <c r="F160" s="15"/>
      <c r="G160" s="16">
        <v>53295000</v>
      </c>
      <c r="H160" s="8"/>
      <c r="I160" s="16">
        <v>53295000</v>
      </c>
      <c r="J160" s="15"/>
      <c r="K160" s="16">
        <v>46750000</v>
      </c>
      <c r="L160" s="15"/>
      <c r="M160" s="16">
        <v>53295000</v>
      </c>
      <c r="N160" s="8"/>
      <c r="O160" s="16">
        <v>53295000</v>
      </c>
    </row>
    <row r="161" spans="1:15" ht="16.149999999999999" customHeight="1" x14ac:dyDescent="0.25">
      <c r="A161" s="14"/>
      <c r="B161" s="14" t="s">
        <v>66</v>
      </c>
      <c r="C161" s="14"/>
      <c r="E161" s="15"/>
      <c r="F161" s="15"/>
      <c r="G161" s="16">
        <v>2998229087</v>
      </c>
      <c r="H161" s="8"/>
      <c r="I161" s="16">
        <v>2591673544</v>
      </c>
      <c r="J161" s="15"/>
      <c r="K161" s="16">
        <v>2599466921</v>
      </c>
      <c r="L161" s="15"/>
      <c r="M161" s="16">
        <v>1231134142</v>
      </c>
      <c r="N161" s="8"/>
      <c r="O161" s="16">
        <v>1265201610</v>
      </c>
    </row>
    <row r="162" spans="1:15" ht="16.149999999999999" customHeight="1" x14ac:dyDescent="0.25">
      <c r="A162" s="14" t="s">
        <v>67</v>
      </c>
      <c r="B162" s="14"/>
      <c r="C162" s="14"/>
      <c r="E162" s="15"/>
      <c r="F162" s="15"/>
      <c r="G162" s="17">
        <v>-1181570923</v>
      </c>
      <c r="H162" s="8"/>
      <c r="I162" s="17">
        <v>-611140121</v>
      </c>
      <c r="J162" s="15"/>
      <c r="K162" s="17">
        <v>-336539092</v>
      </c>
      <c r="L162" s="15"/>
      <c r="M162" s="17">
        <v>0</v>
      </c>
      <c r="N162" s="8"/>
      <c r="O162" s="17">
        <v>0</v>
      </c>
    </row>
    <row r="163" spans="1:15" ht="16.149999999999999" customHeight="1" x14ac:dyDescent="0.25">
      <c r="A163" s="14"/>
      <c r="B163" s="14"/>
      <c r="C163" s="14"/>
      <c r="D163" s="14"/>
      <c r="E163" s="15"/>
      <c r="F163" s="15"/>
      <c r="G163" s="16"/>
      <c r="H163" s="8"/>
      <c r="I163" s="16"/>
      <c r="J163" s="8"/>
      <c r="K163" s="16"/>
      <c r="L163" s="8"/>
      <c r="M163" s="16"/>
      <c r="N163" s="8"/>
      <c r="O163" s="16"/>
    </row>
    <row r="164" spans="1:15" ht="16.149999999999999" customHeight="1" x14ac:dyDescent="0.25">
      <c r="A164" s="6" t="s">
        <v>68</v>
      </c>
      <c r="B164" s="6"/>
      <c r="E164" s="15"/>
      <c r="F164" s="15"/>
      <c r="G164" s="16">
        <f>SUM(G157:G162)</f>
        <v>4532515567</v>
      </c>
      <c r="H164" s="8"/>
      <c r="I164" s="16">
        <f>SUM(I157:I162)</f>
        <v>4696390826</v>
      </c>
      <c r="J164" s="8"/>
      <c r="K164" s="16">
        <f>SUM(K157:K162)</f>
        <v>4831458798</v>
      </c>
      <c r="L164" s="8"/>
      <c r="M164" s="16">
        <f>SUM(M157:M162)</f>
        <v>2402163884</v>
      </c>
      <c r="N164" s="8"/>
      <c r="O164" s="16">
        <f>SUM(O157:O162)</f>
        <v>2436231352</v>
      </c>
    </row>
    <row r="165" spans="1:15" ht="16.149999999999999" customHeight="1" x14ac:dyDescent="0.25">
      <c r="A165" s="7" t="s">
        <v>69</v>
      </c>
      <c r="E165" s="15"/>
      <c r="F165" s="15"/>
      <c r="G165" s="17">
        <v>1215407377</v>
      </c>
      <c r="H165" s="8"/>
      <c r="I165" s="17">
        <v>999839591</v>
      </c>
      <c r="J165" s="8"/>
      <c r="K165" s="17">
        <v>817141946</v>
      </c>
      <c r="L165" s="8"/>
      <c r="M165" s="17">
        <v>0</v>
      </c>
      <c r="N165" s="8"/>
      <c r="O165" s="17">
        <v>0</v>
      </c>
    </row>
    <row r="166" spans="1:15" ht="16.149999999999999" customHeight="1" x14ac:dyDescent="0.25">
      <c r="A166" s="14"/>
      <c r="B166" s="14"/>
      <c r="C166" s="14"/>
      <c r="D166" s="14"/>
      <c r="E166" s="15"/>
      <c r="F166" s="15"/>
      <c r="G166" s="16"/>
      <c r="H166" s="8"/>
      <c r="I166" s="16"/>
      <c r="J166" s="8"/>
      <c r="K166" s="16"/>
      <c r="L166" s="8"/>
      <c r="M166" s="16"/>
      <c r="N166" s="8"/>
      <c r="O166" s="16"/>
    </row>
    <row r="167" spans="1:15" ht="16.149999999999999" customHeight="1" x14ac:dyDescent="0.25">
      <c r="A167" s="6" t="s">
        <v>70</v>
      </c>
      <c r="E167" s="15"/>
      <c r="F167" s="15"/>
      <c r="G167" s="17">
        <f>SUM(G164:G165)</f>
        <v>5747922944</v>
      </c>
      <c r="H167" s="8"/>
      <c r="I167" s="17">
        <f>SUM(I164:I165)</f>
        <v>5696230417</v>
      </c>
      <c r="J167" s="8"/>
      <c r="K167" s="17">
        <f>SUM(K164:K165)</f>
        <v>5648600744</v>
      </c>
      <c r="L167" s="8"/>
      <c r="M167" s="17">
        <f>SUM(M164:M165)</f>
        <v>2402163884</v>
      </c>
      <c r="N167" s="8"/>
      <c r="O167" s="17">
        <f>SUM(O164:O165)</f>
        <v>2436231352</v>
      </c>
    </row>
    <row r="168" spans="1:15" ht="16.149999999999999" customHeight="1" x14ac:dyDescent="0.25">
      <c r="A168" s="14"/>
      <c r="B168" s="14"/>
      <c r="C168" s="14"/>
      <c r="D168" s="14"/>
      <c r="E168" s="15"/>
      <c r="F168" s="15"/>
      <c r="G168" s="16"/>
      <c r="H168" s="8"/>
      <c r="I168" s="16"/>
      <c r="J168" s="8"/>
      <c r="K168" s="16"/>
      <c r="L168" s="8"/>
      <c r="M168" s="16"/>
      <c r="N168" s="8"/>
      <c r="O168" s="16"/>
    </row>
    <row r="169" spans="1:15" ht="16.149999999999999" customHeight="1" thickBot="1" x14ac:dyDescent="0.3">
      <c r="A169" s="6" t="s">
        <v>71</v>
      </c>
      <c r="B169" s="6"/>
      <c r="C169" s="6"/>
      <c r="D169" s="6"/>
      <c r="E169" s="11"/>
      <c r="F169" s="11"/>
      <c r="G169" s="22">
        <f>+G167+G113</f>
        <v>13084521411</v>
      </c>
      <c r="H169" s="28"/>
      <c r="I169" s="22">
        <f>+I167+I113</f>
        <v>14260895307</v>
      </c>
      <c r="J169" s="28"/>
      <c r="K169" s="22">
        <f>+K167+K113</f>
        <v>12769061193</v>
      </c>
      <c r="L169" s="28"/>
      <c r="M169" s="22">
        <f>+M167+M113</f>
        <v>3516677185</v>
      </c>
      <c r="N169" s="28"/>
      <c r="O169" s="22">
        <f>+O167+O113</f>
        <v>3464822122</v>
      </c>
    </row>
    <row r="170" spans="1:15" ht="16.149999999999999" customHeight="1" thickTop="1" x14ac:dyDescent="0.25">
      <c r="A170" s="6"/>
      <c r="B170" s="6"/>
      <c r="C170" s="6"/>
      <c r="D170" s="6"/>
      <c r="E170" s="11"/>
      <c r="F170" s="11"/>
      <c r="G170" s="8"/>
      <c r="H170" s="28"/>
      <c r="I170" s="8"/>
      <c r="J170" s="28"/>
      <c r="K170" s="8"/>
      <c r="L170" s="28"/>
      <c r="M170" s="8"/>
      <c r="N170" s="28"/>
      <c r="O170" s="8"/>
    </row>
    <row r="171" spans="1:15" ht="16.149999999999999" customHeight="1" x14ac:dyDescent="0.25">
      <c r="A171" s="6"/>
      <c r="B171" s="6"/>
      <c r="C171" s="6"/>
      <c r="D171" s="6"/>
      <c r="E171" s="11"/>
      <c r="F171" s="11"/>
      <c r="G171" s="8"/>
      <c r="H171" s="28"/>
      <c r="I171" s="8"/>
      <c r="J171" s="28"/>
      <c r="K171" s="8"/>
      <c r="L171" s="28"/>
      <c r="M171" s="8"/>
      <c r="N171" s="28"/>
      <c r="O171" s="8"/>
    </row>
    <row r="172" spans="1:15" ht="16.149999999999999" customHeight="1" x14ac:dyDescent="0.25">
      <c r="A172" s="6"/>
      <c r="B172" s="6"/>
      <c r="C172" s="6"/>
      <c r="D172" s="6"/>
      <c r="E172" s="11"/>
      <c r="F172" s="11"/>
      <c r="G172" s="8"/>
      <c r="H172" s="28"/>
      <c r="I172" s="8"/>
      <c r="J172" s="28"/>
      <c r="K172" s="8"/>
      <c r="L172" s="28"/>
      <c r="M172" s="8"/>
      <c r="N172" s="28"/>
      <c r="O172" s="8"/>
    </row>
    <row r="173" spans="1:15" ht="16.149999999999999" customHeight="1" x14ac:dyDescent="0.25">
      <c r="A173" s="6"/>
      <c r="B173" s="6"/>
      <c r="C173" s="6"/>
      <c r="D173" s="6"/>
      <c r="E173" s="11"/>
      <c r="F173" s="11"/>
      <c r="G173" s="8"/>
      <c r="H173" s="28"/>
      <c r="I173" s="8"/>
      <c r="J173" s="28"/>
      <c r="K173" s="8"/>
      <c r="L173" s="28"/>
      <c r="M173" s="8"/>
      <c r="N173" s="28"/>
      <c r="O173" s="8"/>
    </row>
    <row r="174" spans="1:15" ht="16.149999999999999" customHeight="1" x14ac:dyDescent="0.25">
      <c r="A174" s="6"/>
      <c r="B174" s="6"/>
      <c r="C174" s="6"/>
      <c r="D174" s="6"/>
      <c r="E174" s="11"/>
      <c r="F174" s="11"/>
      <c r="G174" s="8"/>
      <c r="H174" s="28"/>
      <c r="I174" s="8"/>
      <c r="J174" s="28"/>
      <c r="K174" s="8"/>
      <c r="L174" s="28"/>
      <c r="M174" s="8"/>
      <c r="N174" s="28"/>
      <c r="O174" s="8"/>
    </row>
    <row r="175" spans="1:15" ht="16.149999999999999" customHeight="1" x14ac:dyDescent="0.25">
      <c r="A175" s="6"/>
      <c r="B175" s="6"/>
      <c r="C175" s="6"/>
      <c r="D175" s="6"/>
      <c r="E175" s="11"/>
      <c r="F175" s="11"/>
      <c r="G175" s="8"/>
      <c r="H175" s="28"/>
      <c r="I175" s="8"/>
      <c r="J175" s="28"/>
      <c r="K175" s="8"/>
      <c r="L175" s="28"/>
      <c r="M175" s="8"/>
      <c r="N175" s="28"/>
      <c r="O175" s="8"/>
    </row>
    <row r="176" spans="1:15" ht="16.149999999999999" customHeight="1" x14ac:dyDescent="0.25">
      <c r="A176" s="6"/>
      <c r="B176" s="6"/>
      <c r="C176" s="6"/>
      <c r="D176" s="6"/>
      <c r="E176" s="11"/>
      <c r="F176" s="11"/>
      <c r="G176" s="8"/>
      <c r="H176" s="28"/>
      <c r="I176" s="8"/>
      <c r="J176" s="28"/>
      <c r="K176" s="8"/>
      <c r="L176" s="28"/>
      <c r="M176" s="8"/>
      <c r="N176" s="28"/>
      <c r="O176" s="8"/>
    </row>
    <row r="177" spans="1:15" ht="16.149999999999999" customHeight="1" x14ac:dyDescent="0.25">
      <c r="A177" s="6"/>
      <c r="B177" s="6"/>
      <c r="C177" s="6"/>
      <c r="D177" s="6"/>
      <c r="E177" s="11"/>
      <c r="F177" s="11"/>
      <c r="G177" s="8"/>
      <c r="H177" s="28"/>
      <c r="I177" s="8"/>
      <c r="J177" s="28"/>
      <c r="K177" s="8"/>
      <c r="L177" s="28"/>
      <c r="M177" s="8"/>
      <c r="N177" s="28"/>
      <c r="O177" s="8"/>
    </row>
    <row r="178" spans="1:15" ht="16.149999999999999" customHeight="1" x14ac:dyDescent="0.25">
      <c r="A178" s="6"/>
      <c r="B178" s="6"/>
      <c r="C178" s="6"/>
      <c r="D178" s="6"/>
      <c r="E178" s="11"/>
      <c r="F178" s="11"/>
      <c r="G178" s="8"/>
      <c r="H178" s="28"/>
      <c r="I178" s="8"/>
      <c r="J178" s="28"/>
      <c r="K178" s="8"/>
      <c r="L178" s="28"/>
      <c r="M178" s="8"/>
      <c r="N178" s="28"/>
      <c r="O178" s="8"/>
    </row>
    <row r="179" spans="1:15" ht="16.149999999999999" customHeight="1" x14ac:dyDescent="0.25">
      <c r="A179" s="6"/>
      <c r="B179" s="6"/>
      <c r="C179" s="6"/>
      <c r="D179" s="6"/>
      <c r="E179" s="11"/>
      <c r="F179" s="11"/>
      <c r="G179" s="8"/>
      <c r="H179" s="28"/>
      <c r="I179" s="8"/>
      <c r="J179" s="28"/>
      <c r="K179" s="8"/>
      <c r="L179" s="28"/>
      <c r="M179" s="8"/>
      <c r="N179" s="28"/>
      <c r="O179" s="8"/>
    </row>
    <row r="180" spans="1:15" ht="16.149999999999999" customHeight="1" x14ac:dyDescent="0.25">
      <c r="A180" s="6"/>
      <c r="B180" s="6"/>
      <c r="C180" s="6"/>
      <c r="D180" s="6"/>
      <c r="E180" s="11"/>
      <c r="F180" s="11"/>
      <c r="G180" s="8"/>
      <c r="H180" s="28"/>
      <c r="I180" s="8"/>
      <c r="J180" s="28"/>
      <c r="K180" s="8"/>
      <c r="L180" s="28"/>
      <c r="M180" s="8"/>
      <c r="N180" s="28"/>
      <c r="O180" s="8"/>
    </row>
    <row r="181" spans="1:15" ht="16.149999999999999" customHeight="1" x14ac:dyDescent="0.25">
      <c r="A181" s="6"/>
      <c r="B181" s="6"/>
      <c r="C181" s="6"/>
      <c r="D181" s="6"/>
      <c r="E181" s="11"/>
      <c r="F181" s="11"/>
      <c r="G181" s="8"/>
      <c r="H181" s="28"/>
      <c r="I181" s="8"/>
      <c r="J181" s="28"/>
      <c r="K181" s="8"/>
      <c r="L181" s="28"/>
      <c r="M181" s="8"/>
      <c r="N181" s="28"/>
      <c r="O181" s="8"/>
    </row>
    <row r="182" spans="1:15" ht="16.149999999999999" customHeight="1" x14ac:dyDescent="0.25">
      <c r="A182" s="6"/>
      <c r="B182" s="6"/>
      <c r="C182" s="6"/>
      <c r="D182" s="6"/>
      <c r="E182" s="11"/>
      <c r="F182" s="11"/>
      <c r="G182" s="8"/>
      <c r="H182" s="28"/>
      <c r="I182" s="8"/>
      <c r="J182" s="28"/>
      <c r="K182" s="8"/>
      <c r="L182" s="28"/>
      <c r="M182" s="8"/>
      <c r="N182" s="28"/>
      <c r="O182" s="8"/>
    </row>
    <row r="183" spans="1:15" ht="16.149999999999999" customHeight="1" x14ac:dyDescent="0.25">
      <c r="A183" s="6"/>
      <c r="B183" s="6"/>
      <c r="C183" s="6"/>
      <c r="D183" s="6"/>
      <c r="E183" s="11"/>
      <c r="F183" s="11"/>
      <c r="G183" s="8"/>
      <c r="H183" s="28"/>
      <c r="I183" s="8"/>
      <c r="J183" s="28"/>
      <c r="K183" s="8"/>
      <c r="L183" s="28"/>
      <c r="M183" s="8"/>
      <c r="N183" s="28"/>
      <c r="O183" s="8"/>
    </row>
    <row r="184" spans="1:15" ht="16.149999999999999" customHeight="1" x14ac:dyDescent="0.25">
      <c r="A184" s="6"/>
      <c r="B184" s="6"/>
      <c r="C184" s="6"/>
      <c r="D184" s="6"/>
      <c r="E184" s="11"/>
      <c r="F184" s="11"/>
      <c r="G184" s="8"/>
      <c r="H184" s="28"/>
      <c r="I184" s="8"/>
      <c r="J184" s="28"/>
      <c r="K184" s="8"/>
      <c r="L184" s="28"/>
      <c r="M184" s="8"/>
      <c r="N184" s="28"/>
      <c r="O184" s="8"/>
    </row>
    <row r="185" spans="1:15" ht="16.149999999999999" customHeight="1" x14ac:dyDescent="0.25">
      <c r="A185" s="6"/>
      <c r="B185" s="6"/>
      <c r="C185" s="6"/>
      <c r="D185" s="6"/>
      <c r="E185" s="11"/>
      <c r="F185" s="11"/>
      <c r="G185" s="8"/>
      <c r="H185" s="28"/>
      <c r="I185" s="8"/>
      <c r="J185" s="28"/>
      <c r="K185" s="8"/>
      <c r="L185" s="28"/>
      <c r="M185" s="8"/>
      <c r="N185" s="28"/>
      <c r="O185" s="8"/>
    </row>
    <row r="186" spans="1:15" ht="16.149999999999999" customHeight="1" x14ac:dyDescent="0.25">
      <c r="A186" s="6"/>
      <c r="B186" s="6"/>
      <c r="C186" s="6"/>
      <c r="D186" s="6"/>
      <c r="E186" s="11"/>
      <c r="F186" s="11"/>
      <c r="G186" s="8"/>
      <c r="H186" s="28"/>
      <c r="I186" s="8"/>
      <c r="J186" s="28"/>
      <c r="K186" s="8"/>
      <c r="L186" s="28"/>
      <c r="M186" s="8"/>
      <c r="N186" s="28"/>
      <c r="O186" s="8"/>
    </row>
    <row r="187" spans="1:15" ht="16.149999999999999" customHeight="1" x14ac:dyDescent="0.25">
      <c r="A187" s="6"/>
      <c r="B187" s="6"/>
      <c r="C187" s="6"/>
      <c r="D187" s="6"/>
      <c r="E187" s="11"/>
      <c r="F187" s="11"/>
      <c r="G187" s="8"/>
      <c r="H187" s="28"/>
      <c r="I187" s="8"/>
      <c r="J187" s="28"/>
      <c r="K187" s="8"/>
      <c r="L187" s="28"/>
      <c r="M187" s="8"/>
      <c r="N187" s="28"/>
      <c r="O187" s="8"/>
    </row>
    <row r="188" spans="1:15" ht="16.149999999999999" customHeight="1" x14ac:dyDescent="0.25">
      <c r="A188" s="6"/>
      <c r="B188" s="6"/>
      <c r="C188" s="6"/>
      <c r="D188" s="6"/>
      <c r="E188" s="11"/>
      <c r="F188" s="11"/>
      <c r="G188" s="8"/>
      <c r="H188" s="28"/>
      <c r="I188" s="8"/>
      <c r="J188" s="28"/>
      <c r="K188" s="8"/>
      <c r="L188" s="28"/>
      <c r="M188" s="8"/>
      <c r="N188" s="28"/>
      <c r="O188" s="8"/>
    </row>
    <row r="189" spans="1:15" ht="16.149999999999999" customHeight="1" x14ac:dyDescent="0.25">
      <c r="A189" s="6"/>
      <c r="B189" s="6"/>
      <c r="C189" s="6"/>
      <c r="D189" s="6"/>
      <c r="E189" s="11"/>
      <c r="F189" s="11"/>
      <c r="G189" s="8"/>
      <c r="H189" s="28"/>
      <c r="I189" s="8"/>
      <c r="J189" s="28"/>
      <c r="K189" s="8"/>
      <c r="L189" s="28"/>
      <c r="M189" s="8"/>
      <c r="N189" s="28"/>
      <c r="O189" s="8"/>
    </row>
    <row r="190" spans="1:15" ht="16.149999999999999" customHeight="1" x14ac:dyDescent="0.25">
      <c r="A190" s="6"/>
      <c r="B190" s="6"/>
      <c r="C190" s="6"/>
      <c r="D190" s="6"/>
      <c r="E190" s="11"/>
      <c r="F190" s="11"/>
      <c r="G190" s="8"/>
      <c r="H190" s="28"/>
      <c r="I190" s="8"/>
      <c r="J190" s="28"/>
      <c r="K190" s="8"/>
      <c r="L190" s="28"/>
      <c r="M190" s="8"/>
      <c r="N190" s="28"/>
      <c r="O190" s="8"/>
    </row>
    <row r="191" spans="1:15" ht="16.149999999999999" customHeight="1" x14ac:dyDescent="0.25">
      <c r="A191" s="6"/>
      <c r="B191" s="6"/>
      <c r="C191" s="6"/>
      <c r="D191" s="6"/>
      <c r="E191" s="11"/>
      <c r="F191" s="11"/>
      <c r="G191" s="8"/>
      <c r="H191" s="28"/>
      <c r="I191" s="8"/>
      <c r="J191" s="28"/>
      <c r="K191" s="8"/>
      <c r="L191" s="28"/>
      <c r="M191" s="8"/>
      <c r="N191" s="28"/>
      <c r="O191" s="8"/>
    </row>
    <row r="192" spans="1:15" ht="16.149999999999999" customHeight="1" x14ac:dyDescent="0.25">
      <c r="A192" s="6"/>
      <c r="B192" s="6"/>
      <c r="C192" s="6"/>
      <c r="D192" s="6"/>
      <c r="E192" s="11"/>
      <c r="F192" s="11"/>
      <c r="G192" s="8"/>
      <c r="H192" s="28"/>
      <c r="I192" s="8"/>
      <c r="J192" s="28"/>
      <c r="K192" s="8"/>
      <c r="L192" s="28"/>
      <c r="M192" s="8"/>
      <c r="N192" s="28"/>
      <c r="O192" s="8"/>
    </row>
    <row r="193" spans="1:15" ht="16.149999999999999" customHeight="1" x14ac:dyDescent="0.25">
      <c r="A193" s="6"/>
      <c r="B193" s="6"/>
      <c r="C193" s="6"/>
      <c r="D193" s="6"/>
      <c r="E193" s="11"/>
      <c r="F193" s="11"/>
      <c r="G193" s="8"/>
      <c r="H193" s="28"/>
      <c r="I193" s="8"/>
      <c r="J193" s="28"/>
      <c r="K193" s="8"/>
      <c r="L193" s="28"/>
      <c r="M193" s="8"/>
      <c r="N193" s="28"/>
      <c r="O193" s="8"/>
    </row>
    <row r="194" spans="1:15" ht="16.149999999999999" customHeight="1" x14ac:dyDescent="0.25">
      <c r="A194" s="6"/>
      <c r="B194" s="6"/>
      <c r="C194" s="6"/>
      <c r="D194" s="6"/>
      <c r="E194" s="11"/>
      <c r="F194" s="11"/>
      <c r="G194" s="8"/>
      <c r="H194" s="28"/>
      <c r="I194" s="8"/>
      <c r="J194" s="28"/>
      <c r="K194" s="8"/>
      <c r="L194" s="28"/>
      <c r="M194" s="8"/>
      <c r="N194" s="28"/>
      <c r="O194" s="8"/>
    </row>
    <row r="195" spans="1:15" ht="16.149999999999999" customHeight="1" x14ac:dyDescent="0.25">
      <c r="A195" s="6"/>
      <c r="B195" s="6"/>
      <c r="C195" s="6"/>
      <c r="D195" s="6"/>
      <c r="E195" s="11"/>
      <c r="F195" s="11"/>
      <c r="G195" s="8"/>
      <c r="H195" s="28"/>
      <c r="I195" s="8"/>
      <c r="J195" s="28"/>
      <c r="K195" s="8"/>
      <c r="L195" s="28"/>
      <c r="M195" s="8"/>
      <c r="N195" s="28"/>
      <c r="O195" s="8"/>
    </row>
    <row r="196" spans="1:15" ht="16.149999999999999" customHeight="1" x14ac:dyDescent="0.25">
      <c r="A196" s="6"/>
      <c r="B196" s="6"/>
      <c r="C196" s="6"/>
      <c r="D196" s="6"/>
      <c r="E196" s="11"/>
      <c r="F196" s="11"/>
      <c r="G196" s="8"/>
      <c r="H196" s="28"/>
      <c r="I196" s="8"/>
      <c r="J196" s="28"/>
      <c r="K196" s="8"/>
      <c r="L196" s="28"/>
      <c r="M196" s="8"/>
      <c r="N196" s="28"/>
      <c r="O196" s="8"/>
    </row>
    <row r="197" spans="1:15" ht="6" customHeight="1" x14ac:dyDescent="0.25">
      <c r="A197" s="6"/>
      <c r="B197" s="6"/>
      <c r="C197" s="6"/>
      <c r="D197" s="6"/>
      <c r="E197" s="11"/>
      <c r="F197" s="11"/>
      <c r="G197" s="8"/>
      <c r="H197" s="28"/>
      <c r="I197" s="8"/>
      <c r="J197" s="28"/>
      <c r="K197" s="8"/>
      <c r="L197" s="28"/>
      <c r="M197" s="8"/>
      <c r="N197" s="28"/>
      <c r="O197" s="8"/>
    </row>
    <row r="198" spans="1:15" ht="22.15" customHeight="1" x14ac:dyDescent="0.25">
      <c r="A198" s="90" t="s">
        <v>33</v>
      </c>
      <c r="B198" s="91"/>
      <c r="C198" s="91"/>
      <c r="D198" s="91"/>
      <c r="E198" s="87"/>
      <c r="F198" s="87"/>
      <c r="G198" s="17"/>
      <c r="H198" s="17"/>
      <c r="I198" s="17"/>
      <c r="J198" s="17"/>
      <c r="K198" s="17"/>
      <c r="L198" s="17"/>
      <c r="M198" s="17"/>
      <c r="N198" s="17"/>
      <c r="O198" s="17"/>
    </row>
  </sheetData>
  <mergeCells count="7">
    <mergeCell ref="M138:O139"/>
    <mergeCell ref="G138:K139"/>
    <mergeCell ref="A62:O62"/>
    <mergeCell ref="M6:O7"/>
    <mergeCell ref="M72:O73"/>
    <mergeCell ref="G6:K7"/>
    <mergeCell ref="G72:K73"/>
  </mergeCells>
  <phoneticPr fontId="13" type="noConversion"/>
  <pageMargins left="0.8" right="0.5" top="0.5" bottom="0.6" header="0.49" footer="0.4"/>
  <pageSetup paperSize="9" scale="7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6" max="12" man="1"/>
    <brk id="1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7"/>
  <sheetViews>
    <sheetView topLeftCell="A33" zoomScaleNormal="100" zoomScaleSheetLayoutView="79" workbookViewId="0">
      <selection activeCell="D58" sqref="D58"/>
    </sheetView>
  </sheetViews>
  <sheetFormatPr defaultColWidth="14.42578125" defaultRowHeight="16.149999999999999" customHeight="1" x14ac:dyDescent="0.25"/>
  <cols>
    <col min="1" max="3" width="1.42578125" style="7" customWidth="1"/>
    <col min="4" max="4" width="33.7109375" style="7" customWidth="1"/>
    <col min="5" max="5" width="5" style="7" customWidth="1"/>
    <col min="6" max="6" width="0.5703125" style="7" customWidth="1"/>
    <col min="7" max="7" width="13.5703125" style="7" customWidth="1"/>
    <col min="8" max="8" width="0.5703125" style="7" customWidth="1"/>
    <col min="9" max="9" width="13.5703125" style="7" customWidth="1"/>
    <col min="10" max="10" width="0.5703125" style="7" customWidth="1"/>
    <col min="11" max="11" width="13.5703125" style="7" customWidth="1"/>
    <col min="12" max="12" width="0.5703125" style="7" customWidth="1"/>
    <col min="13" max="13" width="13.5703125" style="7" customWidth="1"/>
    <col min="14" max="16384" width="14.42578125" style="7"/>
  </cols>
  <sheetData>
    <row r="1" spans="1:13" ht="16.149999999999999" customHeight="1" x14ac:dyDescent="0.25">
      <c r="A1" s="5" t="s">
        <v>0</v>
      </c>
      <c r="B1" s="6"/>
      <c r="C1" s="6"/>
      <c r="D1" s="6"/>
      <c r="E1" s="50"/>
      <c r="F1" s="8"/>
      <c r="G1" s="8"/>
      <c r="H1" s="8"/>
      <c r="I1" s="8"/>
      <c r="J1" s="8"/>
      <c r="K1" s="8"/>
      <c r="L1" s="8"/>
      <c r="M1" s="8"/>
    </row>
    <row r="2" spans="1:13" ht="16.149999999999999" customHeight="1" x14ac:dyDescent="0.25">
      <c r="A2" s="6" t="s">
        <v>192</v>
      </c>
      <c r="B2" s="6"/>
      <c r="C2" s="6"/>
      <c r="D2" s="6"/>
      <c r="E2" s="50"/>
      <c r="F2" s="8"/>
      <c r="G2" s="8"/>
      <c r="H2" s="8"/>
      <c r="I2" s="8"/>
      <c r="J2" s="8"/>
      <c r="K2" s="8"/>
      <c r="L2" s="8"/>
      <c r="M2" s="8"/>
    </row>
    <row r="3" spans="1:13" ht="16.149999999999999" customHeight="1" x14ac:dyDescent="0.25">
      <c r="A3" s="86" t="s">
        <v>72</v>
      </c>
      <c r="B3" s="86"/>
      <c r="C3" s="86"/>
      <c r="D3" s="86"/>
      <c r="E3" s="93"/>
      <c r="F3" s="17"/>
      <c r="G3" s="17"/>
      <c r="H3" s="17"/>
      <c r="I3" s="17"/>
      <c r="J3" s="17"/>
      <c r="K3" s="17"/>
      <c r="L3" s="17"/>
      <c r="M3" s="17"/>
    </row>
    <row r="4" spans="1:13" ht="16.149999999999999" customHeight="1" x14ac:dyDescent="0.25">
      <c r="E4" s="50"/>
      <c r="F4" s="8"/>
      <c r="G4" s="8"/>
      <c r="H4" s="8"/>
      <c r="I4" s="8"/>
      <c r="J4" s="8"/>
      <c r="K4" s="8"/>
      <c r="L4" s="8"/>
      <c r="M4" s="8"/>
    </row>
    <row r="5" spans="1:13" ht="16.149999999999999" customHeight="1" x14ac:dyDescent="0.25">
      <c r="E5" s="50"/>
      <c r="F5" s="8"/>
      <c r="G5" s="8"/>
      <c r="H5" s="8"/>
      <c r="I5" s="8"/>
      <c r="J5" s="8"/>
      <c r="K5" s="8"/>
      <c r="L5" s="8"/>
      <c r="M5" s="8"/>
    </row>
    <row r="6" spans="1:13" ht="16.149999999999999" customHeight="1" x14ac:dyDescent="0.25">
      <c r="E6" s="50"/>
      <c r="F6" s="8"/>
      <c r="G6" s="212" t="s">
        <v>3</v>
      </c>
      <c r="H6" s="213"/>
      <c r="I6" s="213"/>
      <c r="J6" s="8"/>
      <c r="K6" s="212" t="s">
        <v>4</v>
      </c>
      <c r="L6" s="213"/>
      <c r="M6" s="213"/>
    </row>
    <row r="7" spans="1:13" ht="16.149999999999999" customHeight="1" x14ac:dyDescent="0.25">
      <c r="E7" s="50"/>
      <c r="F7" s="50"/>
      <c r="G7" s="214"/>
      <c r="H7" s="214"/>
      <c r="I7" s="214"/>
      <c r="J7" s="8"/>
      <c r="K7" s="214"/>
      <c r="L7" s="214"/>
      <c r="M7" s="214"/>
    </row>
    <row r="8" spans="1:13" ht="16.149999999999999" customHeight="1" x14ac:dyDescent="0.25">
      <c r="D8" s="85"/>
      <c r="E8" s="50"/>
      <c r="F8" s="50"/>
      <c r="G8" s="83"/>
      <c r="H8" s="83"/>
      <c r="I8" s="59" t="s">
        <v>5</v>
      </c>
      <c r="J8" s="8"/>
      <c r="K8" s="83"/>
      <c r="L8" s="83"/>
      <c r="M8" s="83"/>
    </row>
    <row r="9" spans="1:13" ht="16.149999999999999" customHeight="1" x14ac:dyDescent="0.25">
      <c r="E9" s="50"/>
      <c r="F9" s="50"/>
      <c r="G9" s="59" t="s">
        <v>6</v>
      </c>
      <c r="H9" s="59"/>
      <c r="I9" s="59" t="s">
        <v>6</v>
      </c>
      <c r="J9" s="8"/>
      <c r="K9" s="59" t="s">
        <v>6</v>
      </c>
      <c r="L9" s="59"/>
      <c r="M9" s="59" t="s">
        <v>6</v>
      </c>
    </row>
    <row r="10" spans="1:13" ht="16.149999999999999" customHeight="1" x14ac:dyDescent="0.25">
      <c r="E10" s="51"/>
      <c r="F10" s="51"/>
      <c r="G10" s="9">
        <v>2025</v>
      </c>
      <c r="H10" s="9"/>
      <c r="I10" s="9">
        <v>2024</v>
      </c>
      <c r="J10" s="9"/>
      <c r="K10" s="9">
        <v>2025</v>
      </c>
      <c r="L10" s="9"/>
      <c r="M10" s="9">
        <v>2024</v>
      </c>
    </row>
    <row r="11" spans="1:13" ht="16.149999999999999" customHeight="1" x14ac:dyDescent="0.25">
      <c r="E11" s="88" t="s">
        <v>8</v>
      </c>
      <c r="F11" s="12"/>
      <c r="G11" s="89" t="s">
        <v>9</v>
      </c>
      <c r="H11" s="12"/>
      <c r="I11" s="89" t="s">
        <v>9</v>
      </c>
      <c r="J11" s="12"/>
      <c r="K11" s="89" t="s">
        <v>9</v>
      </c>
      <c r="L11" s="12"/>
      <c r="M11" s="89" t="s">
        <v>9</v>
      </c>
    </row>
    <row r="12" spans="1:13" s="49" customFormat="1" ht="6" customHeight="1" x14ac:dyDescent="0.25">
      <c r="B12" s="2"/>
      <c r="C12" s="2"/>
      <c r="D12" s="2"/>
      <c r="E12" s="3"/>
      <c r="F12" s="3"/>
      <c r="G12" s="4"/>
      <c r="H12" s="3"/>
      <c r="I12" s="4"/>
      <c r="J12" s="4"/>
      <c r="K12" s="4"/>
      <c r="L12" s="4"/>
      <c r="M12" s="4"/>
    </row>
    <row r="13" spans="1:13" s="49" customFormat="1" ht="16.149999999999999" customHeight="1" x14ac:dyDescent="0.25">
      <c r="A13" s="1" t="s">
        <v>73</v>
      </c>
      <c r="B13" s="2"/>
      <c r="C13" s="2"/>
      <c r="D13" s="2"/>
      <c r="E13" s="3"/>
      <c r="F13" s="3"/>
      <c r="G13" s="4"/>
      <c r="H13" s="3"/>
      <c r="I13" s="4"/>
      <c r="J13" s="4"/>
      <c r="K13" s="4"/>
      <c r="L13" s="4"/>
      <c r="M13" s="4"/>
    </row>
    <row r="14" spans="1:13" s="49" customFormat="1" ht="6" customHeight="1" x14ac:dyDescent="0.25">
      <c r="A14" s="1"/>
      <c r="B14" s="2"/>
      <c r="C14" s="2"/>
      <c r="D14" s="2"/>
      <c r="E14" s="3"/>
      <c r="F14" s="3"/>
      <c r="G14" s="4"/>
      <c r="H14" s="3"/>
      <c r="I14" s="4"/>
      <c r="J14" s="4"/>
      <c r="K14" s="4"/>
      <c r="L14" s="4"/>
      <c r="M14" s="4"/>
    </row>
    <row r="15" spans="1:13" ht="16.149999999999999" customHeight="1" x14ac:dyDescent="0.25">
      <c r="A15" s="7" t="s">
        <v>74</v>
      </c>
      <c r="E15" s="52"/>
      <c r="F15" s="53"/>
      <c r="G15" s="16">
        <v>1417942322</v>
      </c>
      <c r="H15" s="53"/>
      <c r="I15" s="16">
        <v>2397408702</v>
      </c>
      <c r="J15" s="50"/>
      <c r="K15" s="16">
        <v>0</v>
      </c>
      <c r="L15" s="53"/>
      <c r="M15" s="16" t="s">
        <v>14</v>
      </c>
    </row>
    <row r="16" spans="1:13" ht="16.149999999999999" customHeight="1" x14ac:dyDescent="0.25">
      <c r="A16" s="7" t="s">
        <v>75</v>
      </c>
      <c r="E16" s="52"/>
      <c r="F16" s="53"/>
      <c r="G16" s="16">
        <v>2512054537</v>
      </c>
      <c r="H16" s="53"/>
      <c r="I16" s="16">
        <v>2880296279</v>
      </c>
      <c r="J16" s="50"/>
      <c r="K16" s="16">
        <v>0</v>
      </c>
      <c r="L16" s="53"/>
      <c r="M16" s="16" t="s">
        <v>14</v>
      </c>
    </row>
    <row r="17" spans="1:13" ht="16.149999999999999" customHeight="1" x14ac:dyDescent="0.25">
      <c r="A17" s="7" t="s">
        <v>76</v>
      </c>
      <c r="E17" s="52"/>
      <c r="F17" s="8"/>
      <c r="G17" s="16">
        <v>26011088</v>
      </c>
      <c r="H17" s="8"/>
      <c r="I17" s="16">
        <v>26964696</v>
      </c>
      <c r="J17" s="50"/>
      <c r="K17" s="18">
        <v>0</v>
      </c>
      <c r="L17" s="8"/>
      <c r="M17" s="16" t="s">
        <v>14</v>
      </c>
    </row>
    <row r="18" spans="1:13" ht="16.149999999999999" customHeight="1" x14ac:dyDescent="0.25">
      <c r="A18" s="7" t="s">
        <v>78</v>
      </c>
      <c r="E18" s="52"/>
      <c r="F18" s="53"/>
      <c r="G18" s="16">
        <v>0</v>
      </c>
      <c r="H18" s="53"/>
      <c r="I18" s="16" t="s">
        <v>14</v>
      </c>
      <c r="J18" s="50"/>
      <c r="K18" s="16">
        <v>48141544</v>
      </c>
      <c r="L18" s="53"/>
      <c r="M18" s="16">
        <v>69523169</v>
      </c>
    </row>
    <row r="19" spans="1:13" ht="16.149999999999999" customHeight="1" x14ac:dyDescent="0.25">
      <c r="A19" s="7" t="s">
        <v>77</v>
      </c>
      <c r="E19" s="52"/>
      <c r="F19" s="53"/>
      <c r="G19" s="8">
        <v>0</v>
      </c>
      <c r="H19" s="53"/>
      <c r="I19" s="8" t="s">
        <v>14</v>
      </c>
      <c r="J19" s="50"/>
      <c r="K19" s="8">
        <v>0</v>
      </c>
      <c r="L19" s="53"/>
      <c r="M19" s="8">
        <v>176313798</v>
      </c>
    </row>
    <row r="20" spans="1:13" ht="16.149999999999999" customHeight="1" x14ac:dyDescent="0.25">
      <c r="A20" s="7" t="s">
        <v>79</v>
      </c>
      <c r="E20" s="52"/>
      <c r="F20" s="8"/>
      <c r="G20" s="16">
        <v>52921344</v>
      </c>
      <c r="H20" s="8"/>
      <c r="I20" s="16">
        <v>53550021</v>
      </c>
      <c r="J20" s="15"/>
      <c r="K20" s="16">
        <v>57238777</v>
      </c>
      <c r="L20" s="8"/>
      <c r="M20" s="16">
        <v>41106488</v>
      </c>
    </row>
    <row r="21" spans="1:13" ht="16.149999999999999" customHeight="1" x14ac:dyDescent="0.25">
      <c r="A21" s="7" t="s">
        <v>80</v>
      </c>
      <c r="E21" s="52"/>
      <c r="F21" s="8"/>
      <c r="G21" s="17">
        <v>13675905</v>
      </c>
      <c r="H21" s="53"/>
      <c r="I21" s="17">
        <v>21177191</v>
      </c>
      <c r="J21" s="50"/>
      <c r="K21" s="17">
        <v>445792</v>
      </c>
      <c r="L21" s="53"/>
      <c r="M21" s="17" t="s">
        <v>14</v>
      </c>
    </row>
    <row r="22" spans="1:13" ht="6" customHeight="1" x14ac:dyDescent="0.25">
      <c r="E22" s="50"/>
      <c r="F22" s="8"/>
      <c r="G22" s="16"/>
      <c r="H22" s="8"/>
      <c r="I22" s="16"/>
      <c r="J22" s="50"/>
      <c r="K22" s="16"/>
      <c r="L22" s="8"/>
      <c r="M22" s="16"/>
    </row>
    <row r="23" spans="1:13" ht="16.5" customHeight="1" x14ac:dyDescent="0.25">
      <c r="A23" s="71" t="s">
        <v>81</v>
      </c>
      <c r="B23" s="72"/>
      <c r="C23" s="72"/>
      <c r="D23" s="72"/>
      <c r="E23" s="72"/>
      <c r="F23" s="73"/>
      <c r="G23" s="74">
        <f>SUM(G15:G21)</f>
        <v>4022605196</v>
      </c>
      <c r="H23" s="73"/>
      <c r="I23" s="74">
        <f>SUM(I15:I21)</f>
        <v>5379396889</v>
      </c>
      <c r="J23" s="73"/>
      <c r="K23" s="74">
        <f>SUM(K15:K21)</f>
        <v>105826113</v>
      </c>
      <c r="L23" s="73"/>
      <c r="M23" s="74">
        <f>SUM(M15:M21)</f>
        <v>286943455</v>
      </c>
    </row>
    <row r="24" spans="1:13" ht="16.5" customHeight="1" x14ac:dyDescent="0.25">
      <c r="A24" s="72"/>
      <c r="B24" s="72"/>
      <c r="C24" s="72"/>
      <c r="D24" s="72"/>
      <c r="E24" s="72"/>
      <c r="F24" s="75"/>
      <c r="G24" s="76"/>
      <c r="H24" s="75"/>
      <c r="I24" s="76"/>
      <c r="J24" s="73"/>
      <c r="K24" s="76"/>
      <c r="L24" s="73"/>
      <c r="M24" s="76"/>
    </row>
    <row r="25" spans="1:13" ht="16.5" customHeight="1" x14ac:dyDescent="0.25">
      <c r="A25" s="71" t="s">
        <v>82</v>
      </c>
      <c r="B25" s="72"/>
      <c r="C25" s="72"/>
      <c r="D25" s="72"/>
      <c r="E25" s="72"/>
      <c r="F25" s="75"/>
      <c r="G25" s="76"/>
      <c r="H25" s="75"/>
      <c r="I25" s="76"/>
      <c r="J25" s="73"/>
      <c r="K25" s="76"/>
      <c r="L25" s="73"/>
      <c r="M25" s="76"/>
    </row>
    <row r="26" spans="1:13" ht="8.1" customHeight="1" x14ac:dyDescent="0.25">
      <c r="A26" s="72"/>
      <c r="B26" s="72"/>
      <c r="C26" s="72"/>
      <c r="D26" s="72"/>
      <c r="E26" s="72"/>
      <c r="F26" s="75"/>
      <c r="G26" s="76"/>
      <c r="H26" s="75"/>
      <c r="I26" s="76"/>
      <c r="J26" s="73"/>
      <c r="K26" s="76"/>
      <c r="L26" s="73"/>
      <c r="M26" s="76"/>
    </row>
    <row r="27" spans="1:13" ht="16.149999999999999" customHeight="1" x14ac:dyDescent="0.25">
      <c r="A27" s="7" t="s">
        <v>83</v>
      </c>
      <c r="E27" s="52">
        <v>28</v>
      </c>
      <c r="F27" s="53"/>
      <c r="G27" s="16">
        <v>-472359875</v>
      </c>
      <c r="H27" s="53"/>
      <c r="I27" s="16">
        <v>-1877012453</v>
      </c>
      <c r="J27" s="50"/>
      <c r="K27" s="16">
        <v>0</v>
      </c>
      <c r="L27" s="53"/>
      <c r="M27" s="16" t="s">
        <v>14</v>
      </c>
    </row>
    <row r="28" spans="1:13" ht="16.149999999999999" customHeight="1" x14ac:dyDescent="0.25">
      <c r="A28" s="7" t="s">
        <v>84</v>
      </c>
      <c r="E28" s="52"/>
      <c r="F28" s="53"/>
      <c r="G28" s="16">
        <v>-2314051551</v>
      </c>
      <c r="H28" s="55"/>
      <c r="I28" s="16">
        <v>-2651296531</v>
      </c>
      <c r="J28" s="70"/>
      <c r="K28" s="16">
        <v>0</v>
      </c>
      <c r="L28" s="55"/>
      <c r="M28" s="16" t="s">
        <v>14</v>
      </c>
    </row>
    <row r="29" spans="1:13" ht="16.149999999999999" customHeight="1" x14ac:dyDescent="0.25">
      <c r="A29" s="54" t="s">
        <v>85</v>
      </c>
      <c r="E29" s="52"/>
      <c r="F29" s="8"/>
      <c r="G29" s="16">
        <v>-10879269</v>
      </c>
      <c r="H29" s="8"/>
      <c r="I29" s="16">
        <v>-13680343</v>
      </c>
      <c r="J29" s="50"/>
      <c r="K29" s="18">
        <v>0</v>
      </c>
      <c r="L29" s="8"/>
      <c r="M29" s="16" t="s">
        <v>14</v>
      </c>
    </row>
    <row r="30" spans="1:13" ht="16.149999999999999" customHeight="1" x14ac:dyDescent="0.25">
      <c r="A30" s="7" t="s">
        <v>191</v>
      </c>
      <c r="E30" s="52"/>
      <c r="F30" s="53"/>
      <c r="G30" s="16">
        <v>-40922822</v>
      </c>
      <c r="H30" s="53"/>
      <c r="I30" s="16">
        <v>-48142381</v>
      </c>
      <c r="J30" s="50"/>
      <c r="K30" s="16">
        <v>0</v>
      </c>
      <c r="L30" s="53"/>
      <c r="M30" s="16" t="s">
        <v>14</v>
      </c>
    </row>
    <row r="31" spans="1:13" ht="16.149999999999999" customHeight="1" x14ac:dyDescent="0.25">
      <c r="A31" s="7" t="s">
        <v>86</v>
      </c>
      <c r="E31" s="15"/>
      <c r="F31" s="8"/>
      <c r="G31" s="16">
        <v>-187926118</v>
      </c>
      <c r="H31" s="8"/>
      <c r="I31" s="16">
        <v>-295281639</v>
      </c>
      <c r="J31" s="15"/>
      <c r="K31" s="16">
        <v>-44703467</v>
      </c>
      <c r="L31" s="8"/>
      <c r="M31" s="16">
        <v>-44013949</v>
      </c>
    </row>
    <row r="32" spans="1:13" ht="16.149999999999999" customHeight="1" x14ac:dyDescent="0.25">
      <c r="A32" s="7" t="s">
        <v>262</v>
      </c>
      <c r="E32" s="15"/>
      <c r="F32" s="8"/>
      <c r="G32" s="17">
        <v>-148906952</v>
      </c>
      <c r="H32" s="53"/>
      <c r="I32" s="17">
        <v>-121944949</v>
      </c>
      <c r="J32" s="50"/>
      <c r="K32" s="17">
        <v>286356</v>
      </c>
      <c r="L32" s="53"/>
      <c r="M32" s="17">
        <v>-1773708</v>
      </c>
    </row>
    <row r="33" spans="1:13" ht="6" customHeight="1" x14ac:dyDescent="0.25">
      <c r="E33" s="50"/>
      <c r="F33" s="8"/>
      <c r="G33" s="16"/>
      <c r="H33" s="8"/>
      <c r="I33" s="16"/>
      <c r="J33" s="50"/>
      <c r="K33" s="16"/>
      <c r="L33" s="8"/>
      <c r="M33" s="16"/>
    </row>
    <row r="34" spans="1:13" ht="16.5" customHeight="1" x14ac:dyDescent="0.25">
      <c r="A34" s="71" t="s">
        <v>87</v>
      </c>
      <c r="B34" s="72"/>
      <c r="C34" s="72"/>
      <c r="D34" s="72"/>
      <c r="E34" s="72"/>
      <c r="F34" s="77"/>
      <c r="G34" s="74">
        <f>SUM(G27:G32)</f>
        <v>-3175046587</v>
      </c>
      <c r="H34" s="73"/>
      <c r="I34" s="74">
        <f>SUM(I27:I32)</f>
        <v>-5007358296</v>
      </c>
      <c r="J34" s="73"/>
      <c r="K34" s="74">
        <f>SUM(K27:K32)</f>
        <v>-44417111</v>
      </c>
      <c r="L34" s="73"/>
      <c r="M34" s="74">
        <f>SUM(M27:M32)</f>
        <v>-45787657</v>
      </c>
    </row>
    <row r="35" spans="1:13" ht="16.5" customHeight="1" x14ac:dyDescent="0.25">
      <c r="A35" s="71"/>
      <c r="B35" s="72"/>
      <c r="C35" s="72"/>
      <c r="D35" s="72"/>
      <c r="E35" s="72"/>
      <c r="F35" s="78"/>
      <c r="G35" s="76"/>
      <c r="H35" s="78"/>
      <c r="I35" s="76"/>
      <c r="J35" s="78"/>
      <c r="K35" s="76"/>
      <c r="L35" s="78"/>
      <c r="M35" s="76"/>
    </row>
    <row r="36" spans="1:13" ht="16.5" customHeight="1" x14ac:dyDescent="0.25">
      <c r="A36" s="71" t="s">
        <v>88</v>
      </c>
      <c r="B36" s="72"/>
      <c r="C36" s="72"/>
      <c r="D36" s="72"/>
      <c r="E36" s="72"/>
      <c r="F36" s="77"/>
      <c r="G36" s="16">
        <f>SUM(G23,G34)</f>
        <v>847558609</v>
      </c>
      <c r="H36" s="8"/>
      <c r="I36" s="16">
        <v>372038593</v>
      </c>
      <c r="J36" s="15"/>
      <c r="K36" s="16">
        <f>SUM(K23,K34)</f>
        <v>61409002</v>
      </c>
      <c r="L36" s="8"/>
      <c r="M36" s="16">
        <v>241155798</v>
      </c>
    </row>
    <row r="37" spans="1:13" ht="16.149999999999999" customHeight="1" x14ac:dyDescent="0.25">
      <c r="A37" s="7" t="s">
        <v>89</v>
      </c>
      <c r="E37" s="11">
        <v>13</v>
      </c>
      <c r="F37" s="53"/>
      <c r="G37" s="17">
        <v>28567792</v>
      </c>
      <c r="H37" s="53"/>
      <c r="I37" s="17">
        <v>3793351</v>
      </c>
      <c r="J37" s="50"/>
      <c r="K37" s="17" t="s">
        <v>14</v>
      </c>
      <c r="L37" s="53"/>
      <c r="M37" s="17" t="s">
        <v>14</v>
      </c>
    </row>
    <row r="38" spans="1:13" s="72" customFormat="1" ht="8.1" customHeight="1" x14ac:dyDescent="0.25">
      <c r="E38" s="58"/>
      <c r="F38" s="79"/>
      <c r="G38" s="76"/>
      <c r="I38" s="76"/>
      <c r="K38" s="76"/>
      <c r="M38" s="76"/>
    </row>
    <row r="39" spans="1:13" s="72" customFormat="1" ht="16.5" customHeight="1" x14ac:dyDescent="0.25">
      <c r="A39" s="71" t="s">
        <v>90</v>
      </c>
      <c r="E39" s="58"/>
      <c r="F39" s="79"/>
      <c r="G39" s="76">
        <f>SUM(G36:G37)</f>
        <v>876126401</v>
      </c>
      <c r="I39" s="76">
        <f>SUM(I36:I37)</f>
        <v>375831944</v>
      </c>
      <c r="K39" s="76">
        <f>SUM(K36:K37)</f>
        <v>61409002</v>
      </c>
      <c r="M39" s="76">
        <f>SUM(M36:M37)</f>
        <v>241155798</v>
      </c>
    </row>
    <row r="40" spans="1:13" ht="16.149999999999999" customHeight="1" x14ac:dyDescent="0.25">
      <c r="A40" s="7" t="s">
        <v>91</v>
      </c>
      <c r="E40" s="52">
        <v>26</v>
      </c>
      <c r="F40" s="8"/>
      <c r="G40" s="74">
        <v>-204441134</v>
      </c>
      <c r="H40" s="77"/>
      <c r="I40" s="74">
        <v>-207390786</v>
      </c>
      <c r="J40" s="77"/>
      <c r="K40" s="74">
        <v>-42182062</v>
      </c>
      <c r="L40" s="77"/>
      <c r="M40" s="74">
        <v>-39531712</v>
      </c>
    </row>
    <row r="41" spans="1:13" ht="8.1" customHeight="1" x14ac:dyDescent="0.25">
      <c r="F41" s="107"/>
      <c r="G41" s="76"/>
      <c r="H41" s="107"/>
      <c r="I41" s="76"/>
      <c r="J41" s="80"/>
      <c r="K41" s="76"/>
      <c r="L41" s="80"/>
      <c r="M41" s="76"/>
    </row>
    <row r="42" spans="1:13" ht="16.5" customHeight="1" x14ac:dyDescent="0.25">
      <c r="A42" s="71" t="s">
        <v>92</v>
      </c>
      <c r="B42" s="72"/>
      <c r="C42" s="72"/>
      <c r="D42" s="72"/>
      <c r="E42" s="72"/>
      <c r="F42" s="73"/>
      <c r="G42" s="76">
        <f>SUM(G39:G40)</f>
        <v>671685267</v>
      </c>
      <c r="H42" s="73"/>
      <c r="I42" s="76">
        <f>SUM(I39:I40)</f>
        <v>168441158</v>
      </c>
      <c r="J42" s="73"/>
      <c r="K42" s="76">
        <f>SUM(K39:K40)</f>
        <v>19226940</v>
      </c>
      <c r="L42" s="73"/>
      <c r="M42" s="76">
        <f>SUM(M39:M40)</f>
        <v>201624086</v>
      </c>
    </row>
    <row r="43" spans="1:13" ht="16.5" customHeight="1" x14ac:dyDescent="0.25">
      <c r="A43" s="72" t="s">
        <v>188</v>
      </c>
      <c r="B43" s="72"/>
      <c r="C43" s="72"/>
      <c r="D43" s="72"/>
      <c r="E43" s="58" t="s">
        <v>230</v>
      </c>
      <c r="F43" s="78"/>
      <c r="G43" s="74">
        <v>-141004188</v>
      </c>
      <c r="H43" s="78"/>
      <c r="I43" s="74">
        <v>-61777411</v>
      </c>
      <c r="J43" s="78"/>
      <c r="K43" s="74" t="s">
        <v>14</v>
      </c>
      <c r="L43" s="78"/>
      <c r="M43" s="74" t="s">
        <v>14</v>
      </c>
    </row>
    <row r="44" spans="1:13" ht="8.1" customHeight="1" x14ac:dyDescent="0.25">
      <c r="A44" s="72"/>
      <c r="B44" s="72"/>
      <c r="C44" s="72"/>
      <c r="D44" s="72"/>
      <c r="E44" s="72"/>
      <c r="F44" s="75"/>
      <c r="G44" s="76"/>
      <c r="H44" s="75"/>
      <c r="I44" s="76"/>
      <c r="J44" s="73"/>
      <c r="K44" s="76"/>
      <c r="L44" s="73"/>
      <c r="M44" s="76"/>
    </row>
    <row r="45" spans="1:13" ht="16.5" customHeight="1" x14ac:dyDescent="0.25">
      <c r="A45" s="6" t="s">
        <v>93</v>
      </c>
      <c r="B45" s="72"/>
      <c r="C45" s="72"/>
      <c r="D45" s="72"/>
      <c r="E45" s="58">
        <v>2</v>
      </c>
      <c r="F45" s="75"/>
      <c r="G45" s="74">
        <f>SUM(G42:G43)</f>
        <v>530681079</v>
      </c>
      <c r="H45" s="75"/>
      <c r="I45" s="74">
        <f>SUM(I42:I43)</f>
        <v>106663747</v>
      </c>
      <c r="J45" s="73"/>
      <c r="K45" s="74">
        <f>SUM(K42:K43)</f>
        <v>19226940</v>
      </c>
      <c r="L45" s="73"/>
      <c r="M45" s="74">
        <f>SUM(M42:M43)</f>
        <v>201624086</v>
      </c>
    </row>
    <row r="46" spans="1:13" ht="6" customHeight="1" x14ac:dyDescent="0.25">
      <c r="A46" s="6"/>
      <c r="B46" s="6"/>
      <c r="C46" s="6"/>
      <c r="D46" s="6"/>
      <c r="E46" s="50"/>
      <c r="F46" s="8"/>
      <c r="G46" s="16"/>
      <c r="H46" s="8"/>
      <c r="I46" s="16"/>
      <c r="J46" s="50"/>
      <c r="K46" s="16"/>
      <c r="L46" s="8"/>
      <c r="M46" s="16"/>
    </row>
    <row r="47" spans="1:13" ht="16.149999999999999" customHeight="1" x14ac:dyDescent="0.25">
      <c r="A47" s="7" t="s">
        <v>108</v>
      </c>
      <c r="E47" s="50"/>
      <c r="F47" s="8"/>
      <c r="G47" s="16"/>
      <c r="H47" s="8"/>
      <c r="I47" s="16"/>
      <c r="J47" s="50"/>
      <c r="K47" s="16"/>
      <c r="L47" s="8"/>
      <c r="M47" s="16"/>
    </row>
    <row r="48" spans="1:13" ht="16.149999999999999" customHeight="1" x14ac:dyDescent="0.25">
      <c r="B48" s="7" t="s">
        <v>94</v>
      </c>
      <c r="E48" s="50"/>
      <c r="F48" s="8"/>
      <c r="G48" s="16"/>
      <c r="H48" s="8"/>
      <c r="I48" s="16"/>
      <c r="J48" s="50"/>
      <c r="K48" s="16"/>
      <c r="L48" s="8"/>
      <c r="M48" s="16"/>
    </row>
    <row r="49" spans="1:13" ht="16.149999999999999" customHeight="1" x14ac:dyDescent="0.25">
      <c r="C49" s="7" t="s">
        <v>95</v>
      </c>
      <c r="E49" s="50"/>
      <c r="F49" s="8"/>
      <c r="G49" s="16"/>
      <c r="H49" s="8"/>
      <c r="I49" s="16"/>
      <c r="J49" s="50"/>
      <c r="K49" s="16"/>
      <c r="L49" s="8"/>
      <c r="M49" s="16"/>
    </row>
    <row r="50" spans="1:13" ht="16.149999999999999" customHeight="1" x14ac:dyDescent="0.25">
      <c r="C50" s="7" t="s">
        <v>96</v>
      </c>
      <c r="E50" s="58">
        <v>2</v>
      </c>
      <c r="F50" s="8"/>
      <c r="G50" s="21">
        <v>-625932834</v>
      </c>
      <c r="H50" s="8"/>
      <c r="I50" s="21">
        <v>-308051483</v>
      </c>
      <c r="J50" s="50"/>
      <c r="K50" s="21">
        <v>0</v>
      </c>
      <c r="L50" s="8"/>
      <c r="M50" s="21">
        <v>0</v>
      </c>
    </row>
    <row r="51" spans="1:13" ht="6" customHeight="1" x14ac:dyDescent="0.25">
      <c r="E51" s="50"/>
      <c r="F51" s="8"/>
      <c r="G51" s="16"/>
      <c r="H51" s="8"/>
      <c r="I51" s="16"/>
      <c r="J51" s="50"/>
      <c r="K51" s="16"/>
      <c r="L51" s="8"/>
      <c r="M51" s="16"/>
    </row>
    <row r="52" spans="1:13" ht="16.149999999999999" customHeight="1" x14ac:dyDescent="0.25">
      <c r="B52" s="7" t="s">
        <v>97</v>
      </c>
      <c r="E52" s="50"/>
      <c r="F52" s="8"/>
      <c r="G52" s="16"/>
      <c r="H52" s="8"/>
      <c r="I52" s="16"/>
      <c r="J52" s="50"/>
      <c r="K52" s="16"/>
      <c r="L52" s="8"/>
      <c r="M52" s="16"/>
    </row>
    <row r="53" spans="1:13" ht="16.149999999999999" customHeight="1" x14ac:dyDescent="0.25">
      <c r="C53" s="7" t="s">
        <v>98</v>
      </c>
      <c r="E53" s="50"/>
      <c r="F53" s="8"/>
      <c r="G53" s="17">
        <f>SUM(G50)</f>
        <v>-625932834</v>
      </c>
      <c r="H53" s="8"/>
      <c r="I53" s="17">
        <f>SUM(I50)</f>
        <v>-308051483</v>
      </c>
      <c r="J53" s="50"/>
      <c r="K53" s="17">
        <f>SUM(K50)</f>
        <v>0</v>
      </c>
      <c r="L53" s="8"/>
      <c r="M53" s="17">
        <f>SUM(M50)</f>
        <v>0</v>
      </c>
    </row>
    <row r="54" spans="1:13" ht="6" customHeight="1" x14ac:dyDescent="0.25">
      <c r="E54" s="50"/>
      <c r="F54" s="8"/>
      <c r="G54" s="16"/>
      <c r="H54" s="8"/>
      <c r="I54" s="16"/>
      <c r="J54" s="50"/>
      <c r="K54" s="16"/>
      <c r="L54" s="8"/>
      <c r="M54" s="16"/>
    </row>
    <row r="55" spans="1:13" ht="16.149999999999999" customHeight="1" x14ac:dyDescent="0.25">
      <c r="A55" s="56" t="s">
        <v>99</v>
      </c>
      <c r="B55" s="6"/>
      <c r="C55" s="6"/>
      <c r="D55" s="6"/>
      <c r="E55" s="50"/>
      <c r="F55" s="8"/>
      <c r="H55" s="8"/>
      <c r="J55" s="50"/>
      <c r="L55" s="8"/>
    </row>
    <row r="56" spans="1:13" ht="16.149999999999999" customHeight="1" x14ac:dyDescent="0.25">
      <c r="A56" s="56"/>
      <c r="B56" s="6" t="s">
        <v>100</v>
      </c>
      <c r="C56" s="6"/>
      <c r="D56" s="6"/>
      <c r="E56" s="50"/>
      <c r="F56" s="8"/>
      <c r="G56" s="17">
        <f>G53</f>
        <v>-625932834</v>
      </c>
      <c r="H56" s="8"/>
      <c r="I56" s="17">
        <f>I53</f>
        <v>-308051483</v>
      </c>
      <c r="J56" s="50"/>
      <c r="K56" s="17">
        <f>K53</f>
        <v>0</v>
      </c>
      <c r="L56" s="8"/>
      <c r="M56" s="17">
        <f>M53</f>
        <v>0</v>
      </c>
    </row>
    <row r="57" spans="1:13" ht="6" customHeight="1" x14ac:dyDescent="0.25">
      <c r="A57" s="6"/>
      <c r="B57" s="6"/>
      <c r="C57" s="6"/>
      <c r="D57" s="6"/>
      <c r="E57" s="50"/>
      <c r="F57" s="8"/>
      <c r="G57" s="16"/>
      <c r="H57" s="8"/>
      <c r="I57" s="16"/>
      <c r="J57" s="50"/>
      <c r="K57" s="16"/>
      <c r="L57" s="8"/>
      <c r="M57" s="16"/>
    </row>
    <row r="58" spans="1:13" ht="16.149999999999999" customHeight="1" x14ac:dyDescent="0.25">
      <c r="A58" s="6" t="s">
        <v>222</v>
      </c>
      <c r="B58" s="6"/>
      <c r="C58" s="6"/>
      <c r="D58" s="6"/>
      <c r="E58" s="50"/>
      <c r="F58" s="8"/>
    </row>
    <row r="59" spans="1:13" ht="16.149999999999999" customHeight="1" thickBot="1" x14ac:dyDescent="0.3">
      <c r="A59" s="6"/>
      <c r="B59" s="6" t="s">
        <v>223</v>
      </c>
      <c r="C59" s="6"/>
      <c r="D59" s="6"/>
      <c r="E59" s="50"/>
      <c r="F59" s="8"/>
      <c r="G59" s="22">
        <f>SUM(G45,G56)</f>
        <v>-95251755</v>
      </c>
      <c r="H59" s="8"/>
      <c r="I59" s="22">
        <f>SUM(I45,I56)</f>
        <v>-201387736</v>
      </c>
      <c r="J59" s="50"/>
      <c r="K59" s="22">
        <f>SUM(K45,K56)</f>
        <v>19226940</v>
      </c>
      <c r="L59" s="8"/>
      <c r="M59" s="22">
        <f>SUM(M45,M56)</f>
        <v>201624086</v>
      </c>
    </row>
    <row r="60" spans="1:13" ht="15" customHeight="1" thickTop="1" x14ac:dyDescent="0.25">
      <c r="A60" s="6"/>
      <c r="B60" s="6"/>
      <c r="C60" s="6"/>
      <c r="D60" s="6"/>
      <c r="E60" s="50"/>
      <c r="F60" s="8"/>
      <c r="G60" s="8"/>
      <c r="H60" s="8"/>
      <c r="I60" s="8"/>
      <c r="J60" s="50"/>
      <c r="K60" s="8"/>
      <c r="L60" s="8"/>
      <c r="M60" s="8"/>
    </row>
    <row r="61" spans="1:13" ht="6" customHeight="1" x14ac:dyDescent="0.25">
      <c r="A61" s="6"/>
      <c r="B61" s="6"/>
      <c r="C61" s="6"/>
      <c r="D61" s="6"/>
      <c r="E61" s="50"/>
      <c r="F61" s="8"/>
      <c r="G61" s="8"/>
      <c r="H61" s="8"/>
      <c r="I61" s="8"/>
      <c r="J61" s="50"/>
      <c r="K61" s="8"/>
      <c r="L61" s="8"/>
      <c r="M61" s="8"/>
    </row>
    <row r="62" spans="1:13" ht="22.15" customHeight="1" x14ac:dyDescent="0.25">
      <c r="A62" s="90" t="s">
        <v>33</v>
      </c>
      <c r="B62" s="90"/>
      <c r="C62" s="90"/>
      <c r="D62" s="90"/>
      <c r="E62" s="94"/>
      <c r="F62" s="17"/>
      <c r="G62" s="17"/>
      <c r="H62" s="17"/>
      <c r="I62" s="17"/>
      <c r="J62" s="17"/>
      <c r="K62" s="17"/>
      <c r="L62" s="17"/>
      <c r="M62" s="17"/>
    </row>
    <row r="63" spans="1:13" ht="16.149999999999999" customHeight="1" x14ac:dyDescent="0.25">
      <c r="A63" s="5" t="s">
        <v>0</v>
      </c>
      <c r="B63" s="6"/>
      <c r="C63" s="6"/>
      <c r="D63" s="6"/>
      <c r="E63" s="50"/>
      <c r="F63" s="8"/>
      <c r="G63" s="8"/>
      <c r="H63" s="8"/>
      <c r="I63" s="8"/>
      <c r="J63" s="8"/>
      <c r="K63" s="8"/>
      <c r="L63" s="8"/>
      <c r="M63" s="8"/>
    </row>
    <row r="64" spans="1:13" ht="16.149999999999999" customHeight="1" x14ac:dyDescent="0.25">
      <c r="A64" s="6" t="s">
        <v>194</v>
      </c>
      <c r="B64" s="6"/>
      <c r="C64" s="6"/>
      <c r="D64" s="6"/>
      <c r="E64" s="50"/>
      <c r="F64" s="8"/>
      <c r="G64" s="8"/>
      <c r="H64" s="8"/>
      <c r="I64" s="8"/>
      <c r="J64" s="8"/>
      <c r="K64" s="8"/>
      <c r="L64" s="8"/>
      <c r="M64" s="8"/>
    </row>
    <row r="65" spans="1:13" ht="16.149999999999999" customHeight="1" x14ac:dyDescent="0.25">
      <c r="A65" s="86" t="s">
        <v>72</v>
      </c>
      <c r="B65" s="86"/>
      <c r="C65" s="86"/>
      <c r="D65" s="86"/>
      <c r="E65" s="93"/>
      <c r="F65" s="17"/>
      <c r="G65" s="17"/>
      <c r="H65" s="17"/>
      <c r="I65" s="17"/>
      <c r="J65" s="17"/>
      <c r="K65" s="17"/>
      <c r="L65" s="17"/>
      <c r="M65" s="17"/>
    </row>
    <row r="66" spans="1:13" ht="16.149999999999999" customHeight="1" x14ac:dyDescent="0.25">
      <c r="E66" s="50"/>
      <c r="F66" s="8"/>
      <c r="G66" s="8"/>
      <c r="H66" s="8"/>
      <c r="I66" s="8"/>
      <c r="J66" s="8"/>
      <c r="K66" s="8"/>
      <c r="L66" s="8"/>
      <c r="M66" s="8"/>
    </row>
    <row r="67" spans="1:13" ht="16.149999999999999" customHeight="1" x14ac:dyDescent="0.25">
      <c r="E67" s="50"/>
      <c r="F67" s="8"/>
      <c r="G67" s="8"/>
      <c r="H67" s="8"/>
      <c r="I67" s="8"/>
      <c r="J67" s="8"/>
      <c r="K67" s="8"/>
      <c r="L67" s="8"/>
      <c r="M67" s="8"/>
    </row>
    <row r="68" spans="1:13" ht="16.149999999999999" customHeight="1" x14ac:dyDescent="0.25">
      <c r="E68" s="50"/>
      <c r="F68" s="8"/>
      <c r="G68" s="212" t="s">
        <v>3</v>
      </c>
      <c r="H68" s="213"/>
      <c r="I68" s="213"/>
      <c r="J68" s="8"/>
      <c r="K68" s="212" t="s">
        <v>4</v>
      </c>
      <c r="L68" s="213"/>
      <c r="M68" s="213"/>
    </row>
    <row r="69" spans="1:13" ht="16.149999999999999" customHeight="1" x14ac:dyDescent="0.25">
      <c r="E69" s="50"/>
      <c r="F69" s="50"/>
      <c r="G69" s="214"/>
      <c r="H69" s="214"/>
      <c r="I69" s="214"/>
      <c r="J69" s="8"/>
      <c r="K69" s="214"/>
      <c r="L69" s="214"/>
      <c r="M69" s="214"/>
    </row>
    <row r="70" spans="1:13" ht="16.149999999999999" customHeight="1" x14ac:dyDescent="0.25">
      <c r="D70" s="85"/>
      <c r="E70" s="50"/>
      <c r="F70" s="50"/>
      <c r="G70" s="83"/>
      <c r="H70" s="83"/>
      <c r="I70" s="59" t="s">
        <v>5</v>
      </c>
      <c r="J70" s="8"/>
      <c r="K70" s="83"/>
      <c r="L70" s="83"/>
      <c r="M70" s="83"/>
    </row>
    <row r="71" spans="1:13" ht="16.149999999999999" customHeight="1" x14ac:dyDescent="0.25">
      <c r="E71" s="50"/>
      <c r="F71" s="50"/>
      <c r="G71" s="59" t="s">
        <v>6</v>
      </c>
      <c r="H71" s="59"/>
      <c r="I71" s="59" t="s">
        <v>6</v>
      </c>
      <c r="J71" s="8"/>
      <c r="K71" s="59" t="s">
        <v>6</v>
      </c>
      <c r="L71" s="59"/>
      <c r="M71" s="59" t="s">
        <v>6</v>
      </c>
    </row>
    <row r="72" spans="1:13" ht="16.149999999999999" customHeight="1" x14ac:dyDescent="0.25">
      <c r="E72" s="51"/>
      <c r="F72" s="51"/>
      <c r="G72" s="9">
        <v>2025</v>
      </c>
      <c r="H72" s="9"/>
      <c r="I72" s="9">
        <v>2024</v>
      </c>
      <c r="J72" s="9"/>
      <c r="K72" s="9">
        <v>2025</v>
      </c>
      <c r="L72" s="9"/>
      <c r="M72" s="9">
        <v>2024</v>
      </c>
    </row>
    <row r="73" spans="1:13" ht="16.149999999999999" customHeight="1" x14ac:dyDescent="0.25">
      <c r="E73" s="88" t="s">
        <v>8</v>
      </c>
      <c r="F73" s="12"/>
      <c r="G73" s="89" t="s">
        <v>9</v>
      </c>
      <c r="H73" s="12"/>
      <c r="I73" s="89" t="s">
        <v>9</v>
      </c>
      <c r="J73" s="12"/>
      <c r="K73" s="89" t="s">
        <v>9</v>
      </c>
      <c r="L73" s="12"/>
      <c r="M73" s="89" t="s">
        <v>9</v>
      </c>
    </row>
    <row r="74" spans="1:13" ht="16.149999999999999" customHeight="1" x14ac:dyDescent="0.25">
      <c r="A74" s="57"/>
      <c r="B74" s="57"/>
      <c r="C74" s="57"/>
      <c r="D74" s="57"/>
      <c r="E74" s="58"/>
      <c r="F74" s="8"/>
      <c r="G74" s="16"/>
      <c r="H74" s="8"/>
      <c r="I74" s="16"/>
      <c r="J74" s="8"/>
      <c r="K74" s="16"/>
      <c r="L74" s="8"/>
      <c r="M74" s="16"/>
    </row>
    <row r="75" spans="1:13" ht="16.149999999999999" customHeight="1" x14ac:dyDescent="0.25">
      <c r="A75" s="6" t="s">
        <v>102</v>
      </c>
      <c r="B75" s="6"/>
      <c r="C75" s="6"/>
      <c r="D75" s="6"/>
      <c r="E75" s="52"/>
      <c r="F75" s="12"/>
      <c r="G75" s="59"/>
      <c r="H75" s="12"/>
      <c r="I75" s="59"/>
      <c r="J75" s="51"/>
      <c r="K75" s="59"/>
      <c r="L75" s="12"/>
      <c r="M75" s="59"/>
    </row>
    <row r="76" spans="1:13" ht="16.149999999999999" customHeight="1" x14ac:dyDescent="0.25">
      <c r="B76" s="7" t="s">
        <v>103</v>
      </c>
      <c r="E76" s="52">
        <v>2</v>
      </c>
      <c r="F76" s="8"/>
      <c r="G76" s="16">
        <v>459849951</v>
      </c>
      <c r="H76" s="8"/>
      <c r="I76" s="16">
        <v>75748043</v>
      </c>
      <c r="J76" s="8"/>
      <c r="K76" s="16">
        <v>19226940</v>
      </c>
      <c r="L76" s="8"/>
      <c r="M76" s="16">
        <v>201624086</v>
      </c>
    </row>
    <row r="77" spans="1:13" ht="16.149999999999999" customHeight="1" x14ac:dyDescent="0.25">
      <c r="B77" s="7" t="s">
        <v>69</v>
      </c>
      <c r="E77" s="52">
        <v>2</v>
      </c>
      <c r="F77" s="53"/>
      <c r="G77" s="17">
        <v>70831128</v>
      </c>
      <c r="H77" s="53"/>
      <c r="I77" s="17">
        <v>30915704</v>
      </c>
      <c r="J77" s="51"/>
      <c r="K77" s="17">
        <v>0</v>
      </c>
      <c r="L77" s="53"/>
      <c r="M77" s="17">
        <v>0</v>
      </c>
    </row>
    <row r="78" spans="1:13" ht="16.149999999999999" customHeight="1" x14ac:dyDescent="0.25">
      <c r="A78" s="6"/>
      <c r="B78" s="6"/>
      <c r="C78" s="6"/>
      <c r="D78" s="6"/>
      <c r="E78" s="52"/>
      <c r="F78" s="8"/>
      <c r="G78" s="16"/>
      <c r="H78" s="8"/>
      <c r="I78" s="16"/>
      <c r="J78" s="50"/>
      <c r="K78" s="16"/>
      <c r="L78" s="8"/>
      <c r="M78" s="16"/>
    </row>
    <row r="79" spans="1:13" ht="16.149999999999999" customHeight="1" x14ac:dyDescent="0.25">
      <c r="A79" s="6"/>
      <c r="B79" s="6"/>
      <c r="C79" s="6"/>
      <c r="D79" s="6"/>
      <c r="E79" s="52"/>
      <c r="F79" s="8"/>
      <c r="G79" s="22">
        <f>SUM(G76:G77)</f>
        <v>530681079</v>
      </c>
      <c r="H79" s="8"/>
      <c r="I79" s="22">
        <f>SUM(I76:I77)</f>
        <v>106663747</v>
      </c>
      <c r="J79" s="51"/>
      <c r="K79" s="22">
        <f>SUM(K76:K77)</f>
        <v>19226940</v>
      </c>
      <c r="L79" s="8"/>
      <c r="M79" s="22">
        <f>SUM(M76:M77)</f>
        <v>201624086</v>
      </c>
    </row>
    <row r="80" spans="1:13" ht="16.149999999999999" customHeight="1" thickTop="1" x14ac:dyDescent="0.25">
      <c r="A80" s="60"/>
      <c r="B80" s="60"/>
      <c r="C80" s="60"/>
      <c r="D80" s="60"/>
      <c r="E80" s="52"/>
      <c r="F80" s="12"/>
      <c r="G80" s="59"/>
      <c r="H80" s="12"/>
      <c r="I80" s="59"/>
      <c r="J80" s="8"/>
      <c r="K80" s="16"/>
      <c r="L80" s="8"/>
      <c r="M80" s="16"/>
    </row>
    <row r="81" spans="1:13" ht="16.149999999999999" customHeight="1" x14ac:dyDescent="0.25">
      <c r="A81" s="6" t="s">
        <v>241</v>
      </c>
      <c r="B81" s="60"/>
      <c r="C81" s="60"/>
      <c r="D81" s="60"/>
      <c r="E81" s="52"/>
      <c r="F81" s="12"/>
      <c r="G81" s="59"/>
      <c r="H81" s="12"/>
      <c r="I81" s="59"/>
      <c r="J81" s="8"/>
      <c r="K81" s="16"/>
      <c r="L81" s="8"/>
      <c r="M81" s="16"/>
    </row>
    <row r="82" spans="1:13" ht="16.149999999999999" customHeight="1" x14ac:dyDescent="0.25">
      <c r="B82" s="6" t="s">
        <v>242</v>
      </c>
      <c r="C82" s="6"/>
      <c r="D82" s="6"/>
      <c r="E82" s="52"/>
      <c r="F82" s="8"/>
      <c r="G82" s="16"/>
      <c r="H82" s="8"/>
      <c r="I82" s="16"/>
      <c r="J82" s="8"/>
      <c r="K82" s="16"/>
      <c r="L82" s="8"/>
      <c r="M82" s="16"/>
    </row>
    <row r="83" spans="1:13" ht="16.149999999999999" customHeight="1" x14ac:dyDescent="0.25">
      <c r="B83" s="7" t="s">
        <v>103</v>
      </c>
      <c r="E83" s="52">
        <v>2</v>
      </c>
      <c r="F83" s="8"/>
      <c r="G83" s="16">
        <v>-110580851</v>
      </c>
      <c r="H83" s="8"/>
      <c r="I83" s="16">
        <v>-199018691</v>
      </c>
      <c r="J83" s="8"/>
      <c r="K83" s="16">
        <f>K76</f>
        <v>19226940</v>
      </c>
      <c r="L83" s="8"/>
      <c r="M83" s="16">
        <v>201624086</v>
      </c>
    </row>
    <row r="84" spans="1:13" ht="16.149999999999999" customHeight="1" x14ac:dyDescent="0.25">
      <c r="B84" s="7" t="s">
        <v>69</v>
      </c>
      <c r="E84" s="52">
        <v>2</v>
      </c>
      <c r="F84" s="53"/>
      <c r="G84" s="17">
        <v>15329096</v>
      </c>
      <c r="H84" s="53"/>
      <c r="I84" s="17">
        <v>-2369045</v>
      </c>
      <c r="J84" s="51"/>
      <c r="K84" s="17">
        <v>0</v>
      </c>
      <c r="L84" s="53"/>
      <c r="M84" s="17">
        <v>0</v>
      </c>
    </row>
    <row r="85" spans="1:13" ht="16.149999999999999" customHeight="1" x14ac:dyDescent="0.25">
      <c r="A85" s="6"/>
      <c r="B85" s="6"/>
      <c r="C85" s="6"/>
      <c r="D85" s="6"/>
      <c r="E85" s="52"/>
      <c r="F85" s="8"/>
      <c r="G85" s="16"/>
      <c r="H85" s="8"/>
      <c r="I85" s="16"/>
      <c r="J85" s="50"/>
      <c r="K85" s="16"/>
      <c r="L85" s="8"/>
      <c r="M85" s="16"/>
    </row>
    <row r="86" spans="1:13" ht="16.149999999999999" customHeight="1" x14ac:dyDescent="0.25">
      <c r="A86" s="6"/>
      <c r="B86" s="6"/>
      <c r="C86" s="6"/>
      <c r="D86" s="6"/>
      <c r="E86" s="52"/>
      <c r="F86" s="8"/>
      <c r="G86" s="22">
        <f>SUM(G83:G84)</f>
        <v>-95251755</v>
      </c>
      <c r="H86" s="8"/>
      <c r="I86" s="22">
        <f>SUM(I83:I84)</f>
        <v>-201387736</v>
      </c>
      <c r="J86" s="50"/>
      <c r="K86" s="22">
        <f>SUM(K83:K84)</f>
        <v>19226940</v>
      </c>
      <c r="L86" s="8"/>
      <c r="M86" s="22">
        <f>SUM(M83:M84)</f>
        <v>201624086</v>
      </c>
    </row>
    <row r="87" spans="1:13" ht="16.149999999999999" customHeight="1" x14ac:dyDescent="0.25">
      <c r="A87" s="6"/>
      <c r="B87" s="6"/>
      <c r="C87" s="6"/>
      <c r="D87" s="6"/>
      <c r="E87" s="52"/>
      <c r="F87" s="8"/>
      <c r="G87" s="16"/>
      <c r="H87" s="8"/>
      <c r="I87" s="16"/>
      <c r="J87" s="50"/>
      <c r="K87" s="16"/>
      <c r="L87" s="8"/>
      <c r="M87" s="16"/>
    </row>
    <row r="88" spans="1:13" ht="16.149999999999999" customHeight="1" x14ac:dyDescent="0.25">
      <c r="A88" s="60"/>
      <c r="B88" s="60"/>
      <c r="C88" s="60"/>
      <c r="D88" s="60"/>
      <c r="E88" s="52"/>
      <c r="F88" s="12"/>
      <c r="G88" s="59"/>
      <c r="H88" s="12"/>
      <c r="I88" s="59"/>
      <c r="J88" s="51"/>
      <c r="K88" s="59"/>
      <c r="L88" s="12"/>
      <c r="M88" s="59"/>
    </row>
    <row r="89" spans="1:13" ht="16.149999999999999" customHeight="1" x14ac:dyDescent="0.25">
      <c r="A89" s="6" t="s">
        <v>195</v>
      </c>
      <c r="B89" s="6"/>
      <c r="C89" s="6"/>
      <c r="D89" s="6"/>
      <c r="E89" s="52"/>
      <c r="F89" s="8"/>
      <c r="G89" s="16"/>
      <c r="H89" s="8"/>
      <c r="I89" s="16"/>
      <c r="J89" s="50"/>
      <c r="K89" s="16"/>
      <c r="L89" s="8"/>
      <c r="M89" s="16"/>
    </row>
    <row r="90" spans="1:13" ht="16.149999999999999" customHeight="1" x14ac:dyDescent="0.25">
      <c r="B90" s="7" t="s">
        <v>253</v>
      </c>
      <c r="E90" s="52" t="s">
        <v>193</v>
      </c>
      <c r="F90" s="61"/>
      <c r="G90" s="62">
        <v>0.43</v>
      </c>
      <c r="H90" s="61"/>
      <c r="I90" s="62">
        <v>7.1443379303874663E-2</v>
      </c>
      <c r="J90" s="63"/>
      <c r="K90" s="62">
        <v>1.8038221221502955E-2</v>
      </c>
      <c r="L90" s="64"/>
      <c r="M90" s="62">
        <v>0.18915853832442067</v>
      </c>
    </row>
    <row r="91" spans="1:13" ht="16.149999999999999" customHeight="1" x14ac:dyDescent="0.25">
      <c r="E91" s="52"/>
      <c r="F91" s="12"/>
      <c r="G91" s="65"/>
      <c r="H91" s="12"/>
      <c r="I91" s="65"/>
      <c r="J91" s="51"/>
      <c r="K91" s="65"/>
      <c r="L91" s="12"/>
      <c r="M91" s="65"/>
    </row>
    <row r="92" spans="1:13" ht="16.149999999999999" customHeight="1" x14ac:dyDescent="0.25">
      <c r="E92" s="52"/>
      <c r="F92" s="12"/>
      <c r="G92" s="65"/>
      <c r="H92" s="12"/>
      <c r="I92" s="65"/>
      <c r="J92" s="51"/>
      <c r="K92" s="65"/>
      <c r="L92" s="12"/>
      <c r="M92" s="65"/>
    </row>
    <row r="93" spans="1:13" ht="16.149999999999999" customHeight="1" x14ac:dyDescent="0.25">
      <c r="E93" s="52"/>
      <c r="F93" s="12"/>
      <c r="G93" s="65"/>
      <c r="H93" s="12"/>
      <c r="I93" s="65"/>
      <c r="J93" s="51"/>
      <c r="K93" s="65"/>
      <c r="L93" s="12"/>
      <c r="M93" s="65"/>
    </row>
    <row r="94" spans="1:13" ht="16.149999999999999" customHeight="1" x14ac:dyDescent="0.25">
      <c r="E94" s="52"/>
      <c r="F94" s="12"/>
      <c r="G94" s="65"/>
      <c r="H94" s="12"/>
      <c r="I94" s="65"/>
      <c r="J94" s="51"/>
      <c r="K94" s="65"/>
      <c r="L94" s="12"/>
      <c r="M94" s="65"/>
    </row>
    <row r="95" spans="1:13" ht="16.149999999999999" customHeight="1" x14ac:dyDescent="0.25">
      <c r="E95" s="52"/>
      <c r="F95" s="12"/>
      <c r="G95" s="65"/>
      <c r="H95" s="12"/>
      <c r="I95" s="65"/>
      <c r="J95" s="51"/>
      <c r="K95" s="65"/>
      <c r="L95" s="12"/>
      <c r="M95" s="65"/>
    </row>
    <row r="96" spans="1:13" ht="16.149999999999999" customHeight="1" x14ac:dyDescent="0.25">
      <c r="E96" s="52"/>
      <c r="F96" s="12"/>
      <c r="G96" s="65"/>
      <c r="H96" s="12"/>
      <c r="I96" s="65"/>
      <c r="J96" s="51"/>
      <c r="K96" s="65"/>
      <c r="L96" s="12"/>
      <c r="M96" s="65"/>
    </row>
    <row r="97" spans="5:13" ht="16.149999999999999" customHeight="1" x14ac:dyDescent="0.25">
      <c r="E97" s="52"/>
      <c r="F97" s="12"/>
      <c r="G97" s="65"/>
      <c r="H97" s="12"/>
      <c r="I97" s="65"/>
      <c r="J97" s="51"/>
      <c r="K97" s="65"/>
      <c r="L97" s="12"/>
      <c r="M97" s="65"/>
    </row>
    <row r="98" spans="5:13" ht="16.149999999999999" customHeight="1" x14ac:dyDescent="0.25">
      <c r="E98" s="52"/>
      <c r="F98" s="12"/>
      <c r="G98" s="65"/>
      <c r="H98" s="12"/>
      <c r="I98" s="65"/>
      <c r="J98" s="51"/>
      <c r="K98" s="65"/>
      <c r="L98" s="12"/>
      <c r="M98" s="65"/>
    </row>
    <row r="99" spans="5:13" ht="16.149999999999999" customHeight="1" x14ac:dyDescent="0.25">
      <c r="E99" s="52"/>
      <c r="F99" s="12"/>
      <c r="G99" s="65"/>
      <c r="H99" s="12"/>
      <c r="I99" s="65"/>
      <c r="J99" s="51"/>
      <c r="K99" s="65"/>
      <c r="L99" s="12"/>
      <c r="M99" s="65"/>
    </row>
    <row r="100" spans="5:13" ht="16.149999999999999" customHeight="1" x14ac:dyDescent="0.25">
      <c r="E100" s="52"/>
      <c r="F100" s="12"/>
      <c r="G100" s="65"/>
      <c r="H100" s="12"/>
      <c r="I100" s="65"/>
      <c r="J100" s="51"/>
      <c r="K100" s="65"/>
      <c r="L100" s="12"/>
      <c r="M100" s="65"/>
    </row>
    <row r="101" spans="5:13" ht="16.149999999999999" customHeight="1" x14ac:dyDescent="0.25">
      <c r="E101" s="52"/>
      <c r="F101" s="12"/>
      <c r="G101" s="65"/>
      <c r="H101" s="12"/>
      <c r="I101" s="65"/>
      <c r="J101" s="51"/>
      <c r="K101" s="65"/>
      <c r="L101" s="12"/>
      <c r="M101" s="65"/>
    </row>
    <row r="102" spans="5:13" ht="16.149999999999999" customHeight="1" x14ac:dyDescent="0.25">
      <c r="E102" s="52"/>
      <c r="F102" s="12"/>
      <c r="G102" s="65"/>
      <c r="H102" s="12"/>
      <c r="I102" s="65"/>
      <c r="J102" s="51"/>
      <c r="K102" s="65"/>
      <c r="L102" s="12"/>
      <c r="M102" s="65"/>
    </row>
    <row r="103" spans="5:13" ht="16.149999999999999" customHeight="1" x14ac:dyDescent="0.25">
      <c r="E103" s="52"/>
      <c r="F103" s="12"/>
      <c r="G103" s="65"/>
      <c r="H103" s="12"/>
      <c r="I103" s="65"/>
      <c r="J103" s="51"/>
      <c r="K103" s="65"/>
      <c r="L103" s="12"/>
      <c r="M103" s="65"/>
    </row>
    <row r="104" spans="5:13" ht="16.149999999999999" customHeight="1" x14ac:dyDescent="0.25">
      <c r="E104" s="52"/>
      <c r="F104" s="12"/>
      <c r="G104" s="65"/>
      <c r="H104" s="12"/>
      <c r="I104" s="65"/>
      <c r="J104" s="51"/>
      <c r="K104" s="65"/>
      <c r="L104" s="12"/>
      <c r="M104" s="65"/>
    </row>
    <row r="105" spans="5:13" ht="16.149999999999999" customHeight="1" x14ac:dyDescent="0.25">
      <c r="E105" s="52"/>
      <c r="F105" s="12"/>
      <c r="G105" s="65"/>
      <c r="H105" s="12"/>
      <c r="I105" s="65"/>
      <c r="J105" s="51"/>
      <c r="K105" s="65"/>
      <c r="L105" s="12"/>
      <c r="M105" s="65"/>
    </row>
    <row r="106" spans="5:13" ht="16.149999999999999" customHeight="1" x14ac:dyDescent="0.25">
      <c r="E106" s="52"/>
      <c r="F106" s="12"/>
      <c r="G106" s="65"/>
      <c r="H106" s="12"/>
      <c r="I106" s="65"/>
      <c r="J106" s="51"/>
      <c r="K106" s="65"/>
      <c r="L106" s="12"/>
      <c r="M106" s="65"/>
    </row>
    <row r="107" spans="5:13" ht="16.149999999999999" customHeight="1" x14ac:dyDescent="0.25">
      <c r="E107" s="52"/>
      <c r="F107" s="12"/>
      <c r="G107" s="65"/>
      <c r="H107" s="12"/>
      <c r="I107" s="65"/>
      <c r="J107" s="51"/>
      <c r="K107" s="65"/>
      <c r="L107" s="12"/>
      <c r="M107" s="65"/>
    </row>
    <row r="108" spans="5:13" ht="16.149999999999999" customHeight="1" x14ac:dyDescent="0.25">
      <c r="E108" s="52"/>
      <c r="F108" s="12"/>
      <c r="G108" s="65"/>
      <c r="H108" s="12"/>
      <c r="I108" s="65"/>
      <c r="J108" s="51"/>
      <c r="K108" s="65"/>
      <c r="L108" s="12"/>
      <c r="M108" s="65"/>
    </row>
    <row r="109" spans="5:13" ht="16.149999999999999" customHeight="1" x14ac:dyDescent="0.25">
      <c r="E109" s="52"/>
      <c r="F109" s="12"/>
      <c r="G109" s="65"/>
      <c r="H109" s="12"/>
      <c r="I109" s="65"/>
      <c r="J109" s="51"/>
      <c r="K109" s="65"/>
      <c r="L109" s="12"/>
      <c r="M109" s="65"/>
    </row>
    <row r="110" spans="5:13" ht="16.149999999999999" customHeight="1" x14ac:dyDescent="0.25">
      <c r="E110" s="52"/>
      <c r="F110" s="12"/>
      <c r="G110" s="65"/>
      <c r="H110" s="12"/>
      <c r="I110" s="65"/>
      <c r="J110" s="51"/>
      <c r="K110" s="65"/>
      <c r="L110" s="12"/>
      <c r="M110" s="65"/>
    </row>
    <row r="111" spans="5:13" ht="16.149999999999999" customHeight="1" x14ac:dyDescent="0.25">
      <c r="E111" s="52"/>
      <c r="F111" s="12"/>
      <c r="G111" s="65"/>
      <c r="H111" s="12"/>
      <c r="I111" s="65"/>
      <c r="J111" s="51"/>
      <c r="K111" s="65"/>
      <c r="L111" s="12"/>
      <c r="M111" s="65"/>
    </row>
    <row r="112" spans="5:13" ht="16.149999999999999" customHeight="1" x14ac:dyDescent="0.25">
      <c r="E112" s="52"/>
      <c r="F112" s="12"/>
      <c r="G112" s="65"/>
      <c r="H112" s="12"/>
      <c r="I112" s="65"/>
      <c r="J112" s="51"/>
      <c r="K112" s="65"/>
      <c r="L112" s="12"/>
      <c r="M112" s="65"/>
    </row>
    <row r="113" spans="1:13" ht="16.350000000000001" customHeight="1" x14ac:dyDescent="0.25">
      <c r="E113" s="52"/>
      <c r="F113" s="12"/>
      <c r="G113" s="65"/>
      <c r="H113" s="12"/>
      <c r="I113" s="65"/>
      <c r="J113" s="51"/>
      <c r="K113" s="65"/>
      <c r="L113" s="12"/>
      <c r="M113" s="65"/>
    </row>
    <row r="114" spans="1:13" ht="16.149999999999999" customHeight="1" x14ac:dyDescent="0.25">
      <c r="E114" s="52"/>
      <c r="F114" s="12"/>
      <c r="G114" s="65"/>
      <c r="H114" s="12"/>
      <c r="I114" s="65"/>
      <c r="J114" s="51"/>
      <c r="K114" s="65"/>
      <c r="L114" s="12"/>
      <c r="M114" s="65"/>
    </row>
    <row r="115" spans="1:13" ht="16.350000000000001" customHeight="1" x14ac:dyDescent="0.25">
      <c r="E115" s="52"/>
      <c r="F115" s="12"/>
      <c r="G115" s="65"/>
      <c r="H115" s="12"/>
      <c r="I115" s="65"/>
      <c r="J115" s="51"/>
      <c r="K115" s="65"/>
      <c r="L115" s="12"/>
      <c r="M115" s="65"/>
    </row>
    <row r="116" spans="1:13" ht="8.25" customHeight="1" x14ac:dyDescent="0.25">
      <c r="E116" s="52"/>
      <c r="F116" s="12"/>
      <c r="G116" s="65"/>
      <c r="H116" s="12"/>
      <c r="I116" s="65"/>
      <c r="J116" s="51"/>
      <c r="K116" s="65"/>
      <c r="L116" s="12"/>
      <c r="M116" s="65"/>
    </row>
    <row r="117" spans="1:13" ht="22.15" customHeight="1" x14ac:dyDescent="0.25">
      <c r="A117" s="90" t="s">
        <v>33</v>
      </c>
      <c r="B117" s="90"/>
      <c r="C117" s="90"/>
      <c r="D117" s="90"/>
      <c r="E117" s="94"/>
      <c r="F117" s="17"/>
      <c r="G117" s="17"/>
      <c r="H117" s="17"/>
      <c r="I117" s="17"/>
      <c r="J117" s="17"/>
      <c r="K117" s="17"/>
      <c r="L117" s="17"/>
      <c r="M117" s="17"/>
    </row>
  </sheetData>
  <mergeCells count="4">
    <mergeCell ref="G68:I69"/>
    <mergeCell ref="K68:M69"/>
    <mergeCell ref="G6:I7"/>
    <mergeCell ref="K6:M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805D-6B00-4AEF-89DD-9D38208948AE}">
  <dimension ref="A1:AF60"/>
  <sheetViews>
    <sheetView topLeftCell="V22" zoomScaleNormal="100" zoomScaleSheetLayoutView="80" workbookViewId="0">
      <selection activeCell="X42" sqref="X42"/>
    </sheetView>
  </sheetViews>
  <sheetFormatPr defaultColWidth="7.5703125" defaultRowHeight="16.149999999999999" customHeight="1" x14ac:dyDescent="0.25"/>
  <cols>
    <col min="1" max="2" width="1.5703125" style="2" customWidth="1"/>
    <col min="3" max="3" width="37.85546875" style="2" customWidth="1"/>
    <col min="4" max="4" width="4.85546875" style="2" customWidth="1"/>
    <col min="5" max="5" width="0.5703125" style="2" customWidth="1"/>
    <col min="6" max="6" width="11.42578125" style="2" customWidth="1"/>
    <col min="7" max="7" width="0.5703125" style="2" customWidth="1"/>
    <col min="8" max="8" width="11.140625" style="2" customWidth="1"/>
    <col min="9" max="9" width="0.5703125" style="2" customWidth="1"/>
    <col min="10" max="10" width="13.42578125" style="2" customWidth="1"/>
    <col min="11" max="11" width="0.5703125" style="2" customWidth="1"/>
    <col min="12" max="12" width="11.140625" style="2" bestFit="1" customWidth="1"/>
    <col min="13" max="13" width="0.5703125" style="2" customWidth="1"/>
    <col min="14" max="14" width="13.42578125" style="2" bestFit="1" customWidth="1"/>
    <col min="15" max="15" width="0.5703125" style="2" customWidth="1"/>
    <col min="16" max="16" width="11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25.140625" style="2" customWidth="1"/>
    <col min="23" max="23" width="0.5703125" style="2" customWidth="1"/>
    <col min="24" max="24" width="11.7109375" style="2" customWidth="1"/>
    <col min="25" max="25" width="0.5703125" style="2" customWidth="1"/>
    <col min="26" max="26" width="12" style="2" customWidth="1"/>
    <col min="27" max="27" width="0.5703125" style="2" customWidth="1"/>
    <col min="28" max="28" width="10.7109375" style="2" bestFit="1" customWidth="1"/>
    <col min="29" max="29" width="0.5703125" style="2" customWidth="1"/>
    <col min="30" max="30" width="11.7109375" style="2" bestFit="1" customWidth="1"/>
    <col min="31" max="31" width="7.5703125" style="2"/>
    <col min="32" max="32" width="12.5703125" style="2" bestFit="1" customWidth="1"/>
    <col min="33" max="16384" width="7.5703125" style="2"/>
  </cols>
  <sheetData>
    <row r="1" spans="1:30" s="123" customFormat="1" ht="16.149999999999999" customHeight="1" x14ac:dyDescent="0.25">
      <c r="A1" s="118" t="s">
        <v>104</v>
      </c>
      <c r="B1" s="1"/>
      <c r="C1" s="1"/>
      <c r="D1" s="119"/>
      <c r="E1" s="120"/>
      <c r="F1" s="4"/>
      <c r="G1" s="121"/>
      <c r="H1" s="4"/>
      <c r="I1" s="121"/>
      <c r="J1" s="121"/>
      <c r="K1" s="121"/>
      <c r="L1" s="121"/>
      <c r="M1" s="121"/>
      <c r="N1" s="121"/>
      <c r="O1" s="121"/>
      <c r="P1" s="122"/>
      <c r="Q1" s="121"/>
      <c r="R1" s="4"/>
      <c r="S1" s="121"/>
      <c r="T1" s="4"/>
      <c r="U1" s="121"/>
      <c r="V1" s="4"/>
      <c r="W1" s="121"/>
      <c r="X1" s="4"/>
      <c r="Y1" s="121"/>
      <c r="Z1" s="4"/>
      <c r="AA1" s="121"/>
      <c r="AB1" s="4"/>
      <c r="AC1" s="121"/>
      <c r="AD1" s="4"/>
    </row>
    <row r="2" spans="1:30" s="123" customFormat="1" ht="16.149999999999999" customHeight="1" x14ac:dyDescent="0.25">
      <c r="A2" s="1" t="s">
        <v>105</v>
      </c>
      <c r="B2" s="1"/>
      <c r="C2" s="1"/>
      <c r="D2" s="119"/>
      <c r="E2" s="120"/>
      <c r="F2" s="4"/>
      <c r="G2" s="121"/>
      <c r="H2" s="4"/>
      <c r="I2" s="121"/>
      <c r="J2" s="121"/>
      <c r="K2" s="121"/>
      <c r="L2" s="121"/>
      <c r="M2" s="121"/>
      <c r="N2" s="121"/>
      <c r="O2" s="121"/>
      <c r="P2" s="122"/>
      <c r="Q2" s="121"/>
      <c r="R2" s="4"/>
      <c r="S2" s="121"/>
      <c r="T2" s="4"/>
      <c r="U2" s="121"/>
      <c r="V2" s="4"/>
      <c r="W2" s="121"/>
      <c r="X2" s="4"/>
      <c r="Y2" s="121"/>
      <c r="Z2" s="4"/>
      <c r="AA2" s="121"/>
      <c r="AB2" s="4"/>
      <c r="AC2" s="121"/>
      <c r="AD2" s="4"/>
    </row>
    <row r="3" spans="1:30" s="123" customFormat="1" ht="16.149999999999999" customHeight="1" x14ac:dyDescent="0.25">
      <c r="A3" s="86" t="s">
        <v>72</v>
      </c>
      <c r="B3" s="124"/>
      <c r="C3" s="124"/>
      <c r="D3" s="125"/>
      <c r="E3" s="126"/>
      <c r="F3" s="127"/>
      <c r="G3" s="128"/>
      <c r="H3" s="127"/>
      <c r="I3" s="128"/>
      <c r="J3" s="128"/>
      <c r="K3" s="128"/>
      <c r="L3" s="128"/>
      <c r="M3" s="128"/>
      <c r="N3" s="128"/>
      <c r="O3" s="128"/>
      <c r="P3" s="128"/>
      <c r="Q3" s="128"/>
      <c r="R3" s="127"/>
      <c r="S3" s="128"/>
      <c r="T3" s="127"/>
      <c r="U3" s="128"/>
      <c r="V3" s="127"/>
      <c r="W3" s="128"/>
      <c r="X3" s="127"/>
      <c r="Y3" s="128"/>
      <c r="Z3" s="127"/>
      <c r="AA3" s="128"/>
      <c r="AB3" s="127"/>
      <c r="AC3" s="128"/>
      <c r="AD3" s="127"/>
    </row>
    <row r="4" spans="1:30" s="123" customFormat="1" ht="16.149999999999999" customHeight="1" x14ac:dyDescent="0.25">
      <c r="A4" s="1"/>
      <c r="B4" s="1"/>
      <c r="C4" s="1"/>
      <c r="D4" s="119"/>
      <c r="E4" s="120"/>
      <c r="F4" s="4"/>
      <c r="G4" s="121"/>
      <c r="H4" s="4"/>
      <c r="I4" s="121"/>
      <c r="J4" s="121"/>
      <c r="K4" s="121"/>
      <c r="L4" s="121"/>
      <c r="M4" s="121"/>
      <c r="N4" s="121"/>
      <c r="O4" s="121"/>
      <c r="P4" s="122"/>
      <c r="Q4" s="121"/>
      <c r="R4" s="4"/>
      <c r="S4" s="121"/>
      <c r="T4" s="4"/>
      <c r="U4" s="121"/>
      <c r="V4" s="4"/>
      <c r="W4" s="121"/>
      <c r="X4" s="4"/>
      <c r="Y4" s="121"/>
      <c r="Z4" s="4"/>
      <c r="AA4" s="121"/>
      <c r="AB4" s="4"/>
      <c r="AC4" s="121"/>
      <c r="AD4" s="4"/>
    </row>
    <row r="5" spans="1:30" s="123" customFormat="1" ht="16.149999999999999" customHeight="1" x14ac:dyDescent="0.25">
      <c r="A5" s="1"/>
      <c r="B5" s="1"/>
      <c r="C5" s="1"/>
      <c r="D5" s="119"/>
      <c r="E5" s="120"/>
      <c r="F5" s="4"/>
      <c r="G5" s="121"/>
      <c r="H5" s="4"/>
      <c r="I5" s="121"/>
      <c r="J5" s="121"/>
      <c r="K5" s="121"/>
      <c r="L5" s="121"/>
      <c r="M5" s="121"/>
      <c r="N5" s="121"/>
      <c r="O5" s="121"/>
      <c r="P5" s="122"/>
      <c r="Q5" s="121"/>
      <c r="R5" s="4"/>
      <c r="S5" s="121"/>
      <c r="T5" s="4"/>
      <c r="U5" s="121"/>
      <c r="V5" s="4"/>
      <c r="W5" s="121"/>
      <c r="X5" s="4"/>
      <c r="Y5" s="121"/>
      <c r="Z5" s="4"/>
      <c r="AA5" s="121"/>
      <c r="AB5" s="4"/>
      <c r="AC5" s="121"/>
      <c r="AD5" s="4"/>
    </row>
    <row r="6" spans="1:30" s="132" customFormat="1" ht="16.149999999999999" customHeight="1" x14ac:dyDescent="0.25">
      <c r="A6" s="129"/>
      <c r="B6" s="129"/>
      <c r="C6" s="129"/>
      <c r="D6" s="130"/>
      <c r="E6" s="131"/>
      <c r="F6" s="219" t="s">
        <v>106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</row>
    <row r="7" spans="1:30" s="132" customFormat="1" ht="16.149999999999999" customHeight="1" x14ac:dyDescent="0.25">
      <c r="A7" s="129"/>
      <c r="B7" s="133"/>
      <c r="C7" s="129"/>
      <c r="D7" s="130"/>
      <c r="E7" s="131"/>
      <c r="F7" s="220" t="s">
        <v>196</v>
      </c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134"/>
      <c r="AB7" s="135"/>
      <c r="AC7" s="134"/>
      <c r="AD7" s="135"/>
    </row>
    <row r="8" spans="1:30" s="132" customFormat="1" ht="16.149999999999999" customHeight="1" x14ac:dyDescent="0.25">
      <c r="A8" s="129"/>
      <c r="B8" s="129"/>
      <c r="C8" s="129"/>
      <c r="D8" s="130"/>
      <c r="E8" s="131"/>
      <c r="F8" s="136"/>
      <c r="G8" s="137"/>
      <c r="H8" s="136"/>
      <c r="I8" s="137"/>
      <c r="J8" s="137"/>
      <c r="K8" s="137"/>
      <c r="L8" s="137"/>
      <c r="M8" s="137"/>
      <c r="N8" s="137"/>
      <c r="O8" s="137"/>
      <c r="P8" s="138"/>
      <c r="Q8" s="137"/>
      <c r="R8" s="135"/>
      <c r="T8" s="135"/>
      <c r="U8" s="139"/>
      <c r="V8" s="221" t="s">
        <v>107</v>
      </c>
      <c r="W8" s="221"/>
      <c r="X8" s="221"/>
      <c r="Y8" s="139"/>
      <c r="Z8" s="135"/>
      <c r="AA8" s="139"/>
      <c r="AB8" s="135"/>
      <c r="AC8" s="139"/>
      <c r="AD8" s="136"/>
    </row>
    <row r="9" spans="1:30" s="132" customFormat="1" ht="16.149999999999999" customHeight="1" x14ac:dyDescent="0.25">
      <c r="A9" s="129"/>
      <c r="B9" s="129"/>
      <c r="C9" s="129"/>
      <c r="D9" s="130"/>
      <c r="E9" s="131"/>
      <c r="F9" s="135"/>
      <c r="G9" s="134"/>
      <c r="H9" s="136"/>
      <c r="I9" s="134"/>
      <c r="J9" s="222" t="s">
        <v>63</v>
      </c>
      <c r="K9" s="222"/>
      <c r="L9" s="222"/>
      <c r="M9" s="222"/>
      <c r="N9" s="222"/>
      <c r="O9" s="222"/>
      <c r="P9" s="222"/>
      <c r="Q9" s="134"/>
      <c r="R9" s="218" t="s">
        <v>64</v>
      </c>
      <c r="S9" s="218"/>
      <c r="T9" s="218"/>
      <c r="U9" s="134"/>
      <c r="V9" s="140" t="s">
        <v>108</v>
      </c>
      <c r="W9" s="141"/>
      <c r="X9" s="135"/>
      <c r="Y9" s="134"/>
      <c r="Z9" s="135"/>
      <c r="AA9" s="134"/>
      <c r="AB9" s="135"/>
      <c r="AC9" s="134"/>
      <c r="AD9" s="135"/>
    </row>
    <row r="10" spans="1:30" s="132" customFormat="1" ht="16.149999999999999" customHeight="1" x14ac:dyDescent="0.25">
      <c r="A10" s="129"/>
      <c r="B10" s="129"/>
      <c r="C10" s="129"/>
      <c r="D10" s="130"/>
      <c r="E10" s="131"/>
      <c r="F10" s="135"/>
      <c r="G10" s="134"/>
      <c r="H10" s="136"/>
      <c r="I10" s="134"/>
      <c r="J10" s="136"/>
      <c r="N10" s="136" t="s">
        <v>109</v>
      </c>
      <c r="U10" s="137"/>
      <c r="V10" s="136"/>
      <c r="W10" s="137"/>
      <c r="X10" s="136"/>
      <c r="Y10" s="134"/>
      <c r="Z10" s="136"/>
      <c r="AA10" s="134"/>
      <c r="AB10" s="135"/>
      <c r="AC10" s="134"/>
      <c r="AD10" s="135"/>
    </row>
    <row r="11" spans="1:30" s="132" customFormat="1" ht="16.149999999999999" customHeight="1" x14ac:dyDescent="0.25">
      <c r="A11" s="129"/>
      <c r="B11" s="129"/>
      <c r="C11" s="129"/>
      <c r="D11" s="130"/>
      <c r="E11" s="131"/>
      <c r="F11" s="135"/>
      <c r="G11" s="134"/>
      <c r="H11" s="136"/>
      <c r="I11" s="134"/>
      <c r="J11" s="136" t="s">
        <v>110</v>
      </c>
      <c r="N11" s="136" t="s">
        <v>111</v>
      </c>
      <c r="P11" s="142"/>
      <c r="U11" s="137"/>
      <c r="V11" s="136"/>
      <c r="W11" s="137"/>
      <c r="X11" s="136"/>
      <c r="Y11" s="134"/>
      <c r="Z11" s="136"/>
      <c r="AA11" s="134"/>
      <c r="AB11" s="135"/>
      <c r="AC11" s="134"/>
      <c r="AD11" s="135"/>
    </row>
    <row r="12" spans="1:30" s="132" customFormat="1" ht="16.149999999999999" customHeight="1" x14ac:dyDescent="0.25">
      <c r="A12" s="129"/>
      <c r="B12" s="129"/>
      <c r="C12" s="129"/>
      <c r="D12" s="130"/>
      <c r="E12" s="131"/>
      <c r="F12" s="136" t="s">
        <v>112</v>
      </c>
      <c r="G12" s="137"/>
      <c r="I12" s="137"/>
      <c r="J12" s="136" t="s">
        <v>113</v>
      </c>
      <c r="K12" s="137"/>
      <c r="L12" s="136" t="s">
        <v>114</v>
      </c>
      <c r="M12" s="137"/>
      <c r="N12" s="136" t="s">
        <v>115</v>
      </c>
      <c r="O12" s="137"/>
      <c r="P12" s="138"/>
      <c r="Q12" s="137"/>
      <c r="S12" s="139"/>
      <c r="T12" s="135"/>
      <c r="U12" s="137"/>
      <c r="V12" s="136"/>
      <c r="W12" s="137"/>
      <c r="X12" s="136" t="s">
        <v>116</v>
      </c>
      <c r="Y12" s="139"/>
      <c r="Z12" s="136" t="s">
        <v>117</v>
      </c>
      <c r="AA12" s="139"/>
      <c r="AB12" s="136" t="s">
        <v>118</v>
      </c>
      <c r="AC12" s="139"/>
      <c r="AD12" s="136"/>
    </row>
    <row r="13" spans="1:30" s="132" customFormat="1" ht="16.149999999999999" customHeight="1" x14ac:dyDescent="0.25">
      <c r="A13" s="129"/>
      <c r="B13" s="129"/>
      <c r="C13" s="129"/>
      <c r="D13" s="130"/>
      <c r="E13" s="131"/>
      <c r="F13" s="136" t="s">
        <v>119</v>
      </c>
      <c r="G13" s="137"/>
      <c r="H13" s="136" t="s">
        <v>120</v>
      </c>
      <c r="I13" s="137"/>
      <c r="J13" s="136" t="s">
        <v>121</v>
      </c>
      <c r="K13" s="137"/>
      <c r="L13" s="136" t="s">
        <v>122</v>
      </c>
      <c r="M13" s="137"/>
      <c r="N13" s="136" t="s">
        <v>123</v>
      </c>
      <c r="O13" s="137"/>
      <c r="P13" s="136" t="s">
        <v>116</v>
      </c>
      <c r="Q13" s="137"/>
      <c r="R13" s="136" t="s">
        <v>124</v>
      </c>
      <c r="S13" s="137"/>
      <c r="T13" s="136"/>
      <c r="U13" s="137"/>
      <c r="V13" s="136"/>
      <c r="W13" s="137"/>
      <c r="X13" s="136" t="s">
        <v>125</v>
      </c>
      <c r="Y13" s="137"/>
      <c r="Z13" s="136" t="s">
        <v>126</v>
      </c>
      <c r="AA13" s="137"/>
      <c r="AB13" s="136" t="s">
        <v>127</v>
      </c>
      <c r="AC13" s="137"/>
      <c r="AD13" s="136"/>
    </row>
    <row r="14" spans="1:30" s="132" customFormat="1" ht="16.149999999999999" customHeight="1" x14ac:dyDescent="0.25">
      <c r="A14" s="129"/>
      <c r="B14" s="129"/>
      <c r="C14" s="129"/>
      <c r="D14" s="130"/>
      <c r="E14" s="131"/>
      <c r="F14" s="136" t="s">
        <v>128</v>
      </c>
      <c r="G14" s="137"/>
      <c r="H14" s="136" t="s">
        <v>129</v>
      </c>
      <c r="I14" s="137"/>
      <c r="J14" s="136" t="s">
        <v>130</v>
      </c>
      <c r="K14" s="137"/>
      <c r="L14" s="136" t="s">
        <v>131</v>
      </c>
      <c r="M14" s="137"/>
      <c r="N14" s="136" t="s">
        <v>132</v>
      </c>
      <c r="O14" s="137"/>
      <c r="P14" s="136" t="s">
        <v>182</v>
      </c>
      <c r="Q14" s="137"/>
      <c r="R14" s="143" t="s">
        <v>133</v>
      </c>
      <c r="S14" s="137"/>
      <c r="T14" s="136" t="s">
        <v>66</v>
      </c>
      <c r="U14" s="137"/>
      <c r="V14" s="136" t="s">
        <v>197</v>
      </c>
      <c r="W14" s="137"/>
      <c r="X14" s="136" t="s">
        <v>134</v>
      </c>
      <c r="Y14" s="137"/>
      <c r="Z14" s="136" t="s">
        <v>198</v>
      </c>
      <c r="AA14" s="137"/>
      <c r="AB14" s="136" t="s">
        <v>135</v>
      </c>
      <c r="AC14" s="137"/>
      <c r="AD14" s="136" t="s">
        <v>70</v>
      </c>
    </row>
    <row r="15" spans="1:30" s="132" customFormat="1" ht="16.149999999999999" customHeight="1" x14ac:dyDescent="0.25">
      <c r="A15" s="129"/>
      <c r="B15" s="129"/>
      <c r="C15" s="129"/>
      <c r="D15" s="144" t="s">
        <v>8</v>
      </c>
      <c r="E15" s="139"/>
      <c r="F15" s="145" t="s">
        <v>9</v>
      </c>
      <c r="G15" s="137"/>
      <c r="H15" s="145" t="s">
        <v>9</v>
      </c>
      <c r="I15" s="137"/>
      <c r="J15" s="145" t="s">
        <v>9</v>
      </c>
      <c r="K15" s="137"/>
      <c r="L15" s="145" t="s">
        <v>9</v>
      </c>
      <c r="M15" s="137"/>
      <c r="N15" s="145" t="s">
        <v>9</v>
      </c>
      <c r="O15" s="137"/>
      <c r="P15" s="145" t="s">
        <v>9</v>
      </c>
      <c r="Q15" s="137"/>
      <c r="R15" s="145" t="s">
        <v>9</v>
      </c>
      <c r="S15" s="137"/>
      <c r="T15" s="145" t="s">
        <v>9</v>
      </c>
      <c r="U15" s="137"/>
      <c r="V15" s="145" t="s">
        <v>9</v>
      </c>
      <c r="W15" s="137"/>
      <c r="X15" s="145" t="s">
        <v>9</v>
      </c>
      <c r="Y15" s="137"/>
      <c r="Z15" s="145" t="s">
        <v>9</v>
      </c>
      <c r="AA15" s="137"/>
      <c r="AB15" s="145" t="s">
        <v>9</v>
      </c>
      <c r="AC15" s="137"/>
      <c r="AD15" s="145" t="s">
        <v>9</v>
      </c>
    </row>
    <row r="16" spans="1:30" s="132" customFormat="1" ht="16.149999999999999" customHeight="1" x14ac:dyDescent="0.25">
      <c r="A16" s="133"/>
      <c r="B16" s="129"/>
      <c r="C16" s="129"/>
      <c r="D16" s="146"/>
      <c r="E16" s="139"/>
      <c r="F16" s="147"/>
      <c r="H16" s="147"/>
      <c r="P16" s="142"/>
      <c r="R16" s="147"/>
      <c r="T16" s="147"/>
      <c r="V16" s="147"/>
      <c r="X16" s="147"/>
      <c r="Z16" s="147"/>
      <c r="AB16" s="147"/>
      <c r="AD16" s="147"/>
    </row>
    <row r="17" spans="1:31" s="153" customFormat="1" ht="16.149999999999999" customHeight="1" x14ac:dyDescent="0.25">
      <c r="A17" s="133" t="s">
        <v>136</v>
      </c>
      <c r="B17" s="148"/>
      <c r="C17" s="149"/>
      <c r="D17" s="150"/>
      <c r="E17" s="151"/>
      <c r="F17" s="135">
        <v>467500000</v>
      </c>
      <c r="G17" s="134"/>
      <c r="H17" s="135">
        <v>1117734742</v>
      </c>
      <c r="I17" s="134"/>
      <c r="J17" s="152">
        <v>535273226</v>
      </c>
      <c r="K17" s="134"/>
      <c r="L17" s="152">
        <v>22442281</v>
      </c>
      <c r="M17" s="134"/>
      <c r="N17" s="152">
        <v>846330720</v>
      </c>
      <c r="O17" s="134"/>
      <c r="P17" s="135">
        <f>SUM(J17:N17)</f>
        <v>1404046227</v>
      </c>
      <c r="Q17" s="134"/>
      <c r="R17" s="135">
        <v>46750000</v>
      </c>
      <c r="S17" s="134"/>
      <c r="T17" s="135">
        <v>2575151936</v>
      </c>
      <c r="U17" s="134"/>
      <c r="V17" s="135">
        <v>-335265488</v>
      </c>
      <c r="W17" s="134"/>
      <c r="X17" s="135">
        <f>SUM(V17)</f>
        <v>-335265488</v>
      </c>
      <c r="Y17" s="134"/>
      <c r="Z17" s="135">
        <f>SUM(F17:H17,X17,R17,T17,P17)</f>
        <v>5275917417</v>
      </c>
      <c r="AA17" s="134"/>
      <c r="AB17" s="135">
        <v>815540139</v>
      </c>
      <c r="AC17" s="134"/>
      <c r="AD17" s="135">
        <f>SUM(AB17,Z17)</f>
        <v>6091457556</v>
      </c>
    </row>
    <row r="18" spans="1:31" s="153" customFormat="1" ht="16.149999999999999" customHeight="1" x14ac:dyDescent="0.25">
      <c r="A18" s="154" t="s">
        <v>137</v>
      </c>
      <c r="B18" s="149"/>
      <c r="C18" s="149"/>
      <c r="D18" s="150">
        <v>2</v>
      </c>
      <c r="E18" s="151"/>
      <c r="F18" s="155">
        <v>0</v>
      </c>
      <c r="G18" s="134"/>
      <c r="H18" s="155">
        <v>0</v>
      </c>
      <c r="I18" s="134"/>
      <c r="J18" s="155">
        <v>0</v>
      </c>
      <c r="K18" s="155"/>
      <c r="L18" s="155">
        <v>0</v>
      </c>
      <c r="M18" s="155"/>
      <c r="N18" s="155">
        <v>0</v>
      </c>
      <c r="O18" s="134"/>
      <c r="P18" s="156"/>
      <c r="Q18" s="134"/>
      <c r="R18" s="155">
        <v>0</v>
      </c>
      <c r="S18" s="134"/>
      <c r="T18" s="155">
        <v>24314985</v>
      </c>
      <c r="U18" s="134"/>
      <c r="V18" s="155">
        <v>-1273604</v>
      </c>
      <c r="W18" s="134"/>
      <c r="X18" s="155">
        <f>V18</f>
        <v>-1273604</v>
      </c>
      <c r="Y18" s="134"/>
      <c r="Z18" s="155">
        <f>SUM(F18:N18,R18:T18,X18)</f>
        <v>23041381</v>
      </c>
      <c r="AA18" s="134"/>
      <c r="AB18" s="155">
        <v>1601807</v>
      </c>
      <c r="AC18" s="134"/>
      <c r="AD18" s="155">
        <f>SUM(AB18,Z18)</f>
        <v>24643188</v>
      </c>
    </row>
    <row r="19" spans="1:31" ht="16.149999999999999" customHeight="1" x14ac:dyDescent="0.25"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4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</row>
    <row r="20" spans="1:31" s="132" customFormat="1" ht="16.149999999999999" customHeight="1" x14ac:dyDescent="0.25">
      <c r="A20" s="133" t="s">
        <v>138</v>
      </c>
      <c r="B20" s="133"/>
      <c r="C20" s="129"/>
      <c r="D20" s="158"/>
      <c r="E20" s="131"/>
      <c r="F20" s="135">
        <f>SUM(F17:F18)</f>
        <v>467500000</v>
      </c>
      <c r="G20" s="134"/>
      <c r="H20" s="159">
        <f>SUM(H17:H18)</f>
        <v>1117734742</v>
      </c>
      <c r="I20" s="134"/>
      <c r="J20" s="159">
        <f>SUM(J17:J18)</f>
        <v>535273226</v>
      </c>
      <c r="K20" s="134"/>
      <c r="L20" s="159">
        <f>SUM(L17:L18)</f>
        <v>22442281</v>
      </c>
      <c r="M20" s="134"/>
      <c r="N20" s="159">
        <f>SUM(N17:N18)</f>
        <v>846330720</v>
      </c>
      <c r="O20" s="134"/>
      <c r="P20" s="159">
        <f>SUM(J20:N20)</f>
        <v>1404046227</v>
      </c>
      <c r="Q20" s="134"/>
      <c r="R20" s="159">
        <f>SUM(R17:R18)</f>
        <v>46750000</v>
      </c>
      <c r="S20" s="134"/>
      <c r="T20" s="135">
        <f>SUM(T17:T18)</f>
        <v>2599466921</v>
      </c>
      <c r="U20" s="134"/>
      <c r="V20" s="135">
        <f>SUM(V17:V18)</f>
        <v>-336539092</v>
      </c>
      <c r="W20" s="134"/>
      <c r="X20" s="135">
        <f>SUM(V20)</f>
        <v>-336539092</v>
      </c>
      <c r="Y20" s="134"/>
      <c r="Z20" s="135">
        <f>Z17+Z18</f>
        <v>5298958798</v>
      </c>
      <c r="AA20" s="134"/>
      <c r="AB20" s="135">
        <f>SUM(AB17:AB18)</f>
        <v>817141946</v>
      </c>
      <c r="AC20" s="134"/>
      <c r="AD20" s="135">
        <f>SUM(AB20,Z20)</f>
        <v>6116100744</v>
      </c>
    </row>
    <row r="21" spans="1:31" s="132" customFormat="1" ht="16.149999999999999" customHeight="1" x14ac:dyDescent="0.25">
      <c r="A21" s="133"/>
      <c r="B21" s="133"/>
      <c r="C21" s="129"/>
      <c r="D21" s="158"/>
      <c r="E21" s="131"/>
      <c r="F21" s="135"/>
      <c r="G21" s="134"/>
      <c r="H21" s="135"/>
      <c r="I21" s="134"/>
      <c r="J21" s="135"/>
      <c r="K21" s="134"/>
      <c r="L21" s="135"/>
      <c r="M21" s="134"/>
      <c r="N21" s="135"/>
      <c r="O21" s="134"/>
      <c r="P21" s="152"/>
      <c r="Q21" s="134"/>
      <c r="R21" s="135"/>
      <c r="S21" s="134"/>
      <c r="T21" s="135"/>
      <c r="U21" s="134"/>
      <c r="V21" s="135"/>
      <c r="W21" s="134"/>
      <c r="X21" s="135"/>
      <c r="Y21" s="134"/>
      <c r="Z21" s="135"/>
      <c r="AA21" s="134"/>
      <c r="AB21" s="135"/>
      <c r="AC21" s="134"/>
      <c r="AD21" s="135"/>
    </row>
    <row r="22" spans="1:31" s="132" customFormat="1" ht="15.6" customHeight="1" x14ac:dyDescent="0.25">
      <c r="A22" s="133" t="s">
        <v>199</v>
      </c>
      <c r="B22" s="133"/>
      <c r="C22" s="129"/>
      <c r="D22" s="130"/>
      <c r="E22" s="131"/>
      <c r="F22" s="160"/>
      <c r="G22" s="122"/>
      <c r="H22" s="160"/>
      <c r="I22" s="122"/>
      <c r="J22" s="122"/>
      <c r="K22" s="122"/>
      <c r="L22" s="122"/>
      <c r="M22" s="122"/>
      <c r="N22" s="122"/>
      <c r="O22" s="122"/>
      <c r="P22" s="157">
        <f>P19</f>
        <v>0</v>
      </c>
      <c r="Q22" s="122"/>
      <c r="R22" s="161"/>
      <c r="S22" s="122"/>
      <c r="T22" s="160"/>
      <c r="U22" s="122"/>
      <c r="V22" s="160"/>
      <c r="W22" s="122"/>
      <c r="X22" s="160"/>
      <c r="Y22" s="122"/>
      <c r="Z22" s="160"/>
      <c r="AA22" s="122"/>
      <c r="AB22" s="160"/>
      <c r="AC22" s="122"/>
      <c r="AD22" s="160"/>
    </row>
    <row r="23" spans="1:31" s="132" customFormat="1" ht="16.149999999999999" customHeight="1" x14ac:dyDescent="0.25">
      <c r="A23" s="154" t="s">
        <v>133</v>
      </c>
      <c r="B23" s="129"/>
      <c r="C23" s="129"/>
      <c r="D23" s="130"/>
      <c r="E23" s="131"/>
      <c r="F23" s="135">
        <v>0</v>
      </c>
      <c r="G23" s="134"/>
      <c r="H23" s="160">
        <v>0</v>
      </c>
      <c r="I23" s="134"/>
      <c r="J23" s="142">
        <v>0</v>
      </c>
      <c r="K23" s="134"/>
      <c r="L23" s="160">
        <v>0</v>
      </c>
      <c r="M23" s="134"/>
      <c r="N23" s="160">
        <v>0</v>
      </c>
      <c r="O23" s="134"/>
      <c r="P23" s="159">
        <f>SUM(J23:N23)</f>
        <v>0</v>
      </c>
      <c r="Q23" s="134"/>
      <c r="R23" s="161">
        <v>6545000</v>
      </c>
      <c r="S23" s="134"/>
      <c r="T23" s="135">
        <v>-6545000</v>
      </c>
      <c r="U23" s="134"/>
      <c r="V23" s="135">
        <v>0</v>
      </c>
      <c r="W23" s="134"/>
      <c r="X23" s="135">
        <v>0</v>
      </c>
      <c r="Y23" s="134"/>
      <c r="Z23" s="135">
        <v>0</v>
      </c>
      <c r="AA23" s="134"/>
      <c r="AB23" s="159">
        <v>0</v>
      </c>
      <c r="AC23" s="134"/>
      <c r="AD23" s="135">
        <f>SUM(AB23,Z23)</f>
        <v>0</v>
      </c>
    </row>
    <row r="24" spans="1:31" s="132" customFormat="1" ht="16.149999999999999" customHeight="1" x14ac:dyDescent="0.25">
      <c r="A24" s="154" t="s">
        <v>200</v>
      </c>
      <c r="B24" s="129"/>
      <c r="C24" s="129"/>
      <c r="D24" s="130"/>
      <c r="E24" s="131"/>
      <c r="F24" s="135">
        <v>0</v>
      </c>
      <c r="G24" s="134"/>
      <c r="H24" s="135">
        <v>0</v>
      </c>
      <c r="I24" s="134"/>
      <c r="J24" s="159">
        <v>140781434</v>
      </c>
      <c r="K24" s="134"/>
      <c r="L24" s="135">
        <v>0</v>
      </c>
      <c r="M24" s="134"/>
      <c r="N24" s="135">
        <v>0</v>
      </c>
      <c r="O24" s="134"/>
      <c r="P24" s="159">
        <f>SUM(J24:N24)</f>
        <v>140781434</v>
      </c>
      <c r="Q24" s="134"/>
      <c r="R24" s="135">
        <v>0</v>
      </c>
      <c r="S24" s="134"/>
      <c r="T24" s="135">
        <v>0</v>
      </c>
      <c r="U24" s="134"/>
      <c r="V24" s="135">
        <v>165705</v>
      </c>
      <c r="W24" s="134"/>
      <c r="X24" s="135">
        <f>V24</f>
        <v>165705</v>
      </c>
      <c r="Y24" s="134"/>
      <c r="Z24" s="162">
        <v>140947139</v>
      </c>
      <c r="AA24" s="134"/>
      <c r="AB24" s="135">
        <v>188152964</v>
      </c>
      <c r="AC24" s="134"/>
      <c r="AD24" s="135">
        <f>SUM(AB24,Z24)</f>
        <v>329100103</v>
      </c>
    </row>
    <row r="25" spans="1:31" s="132" customFormat="1" ht="16.149999999999999" customHeight="1" x14ac:dyDescent="0.25">
      <c r="A25" s="154" t="s">
        <v>140</v>
      </c>
      <c r="B25" s="129"/>
      <c r="C25" s="129"/>
      <c r="D25" s="130">
        <v>32</v>
      </c>
      <c r="E25" s="131"/>
      <c r="F25" s="159">
        <v>0</v>
      </c>
      <c r="G25" s="134"/>
      <c r="H25" s="159">
        <v>0</v>
      </c>
      <c r="I25" s="134"/>
      <c r="J25" s="159">
        <v>0</v>
      </c>
      <c r="K25" s="134"/>
      <c r="L25" s="159">
        <v>0</v>
      </c>
      <c r="M25" s="134"/>
      <c r="N25" s="159">
        <v>0</v>
      </c>
      <c r="O25" s="152"/>
      <c r="P25" s="159">
        <f>SUM(J25:N25)</f>
        <v>0</v>
      </c>
      <c r="Q25" s="152"/>
      <c r="R25" s="159">
        <v>0</v>
      </c>
      <c r="S25" s="152"/>
      <c r="T25" s="159">
        <v>-11547287</v>
      </c>
      <c r="U25" s="134"/>
      <c r="V25" s="159">
        <v>0</v>
      </c>
      <c r="W25" s="134"/>
      <c r="X25" s="159">
        <v>0</v>
      </c>
      <c r="Y25" s="134"/>
      <c r="Z25" s="159">
        <f>SUM(F25:H25,X25,R25,T25,P25)</f>
        <v>-11547287</v>
      </c>
      <c r="AA25" s="134"/>
      <c r="AB25" s="159">
        <v>0</v>
      </c>
      <c r="AC25" s="134"/>
      <c r="AD25" s="159">
        <f>SUM(AB25,Z25)</f>
        <v>-11547287</v>
      </c>
    </row>
    <row r="26" spans="1:31" s="132" customFormat="1" ht="16.149999999999999" customHeight="1" x14ac:dyDescent="0.25">
      <c r="A26" s="154" t="s">
        <v>141</v>
      </c>
      <c r="B26" s="129"/>
      <c r="C26" s="129"/>
      <c r="D26" s="129"/>
      <c r="E26" s="131"/>
      <c r="F26" s="135"/>
      <c r="G26" s="134"/>
      <c r="H26" s="135"/>
      <c r="I26" s="134"/>
      <c r="J26" s="135"/>
      <c r="K26" s="134"/>
      <c r="L26" s="135"/>
      <c r="M26" s="134"/>
      <c r="N26" s="135"/>
      <c r="O26" s="134"/>
      <c r="P26" s="159">
        <f>SUM(J26:N26)</f>
        <v>0</v>
      </c>
      <c r="Q26" s="134"/>
      <c r="R26" s="135"/>
      <c r="S26" s="134"/>
      <c r="T26" s="135"/>
      <c r="U26" s="134"/>
      <c r="V26" s="135"/>
      <c r="W26" s="134"/>
      <c r="X26" s="135"/>
      <c r="Y26" s="134"/>
      <c r="Z26" s="135"/>
      <c r="AA26" s="134"/>
      <c r="AB26" s="142"/>
      <c r="AC26" s="134"/>
      <c r="AD26" s="135"/>
    </row>
    <row r="27" spans="1:31" s="132" customFormat="1" ht="16.149999999999999" customHeight="1" x14ac:dyDescent="0.25">
      <c r="A27" s="163"/>
      <c r="B27" s="163" t="s">
        <v>142</v>
      </c>
      <c r="C27" s="163"/>
      <c r="D27" s="164">
        <v>32</v>
      </c>
      <c r="E27" s="165"/>
      <c r="F27" s="159">
        <v>65449133</v>
      </c>
      <c r="G27" s="152"/>
      <c r="H27" s="159">
        <v>0</v>
      </c>
      <c r="I27" s="152"/>
      <c r="J27" s="159">
        <v>0</v>
      </c>
      <c r="K27" s="152"/>
      <c r="L27" s="159">
        <v>0</v>
      </c>
      <c r="M27" s="152"/>
      <c r="N27" s="159">
        <v>0</v>
      </c>
      <c r="O27" s="152"/>
      <c r="P27" s="159">
        <f>SUM(J27:N27)</f>
        <v>0</v>
      </c>
      <c r="Q27" s="152"/>
      <c r="R27" s="159">
        <v>0</v>
      </c>
      <c r="S27" s="152"/>
      <c r="T27" s="159">
        <v>-65449133</v>
      </c>
      <c r="U27" s="152"/>
      <c r="V27" s="159">
        <v>0</v>
      </c>
      <c r="W27" s="152"/>
      <c r="X27" s="159">
        <f>SUM(V27)</f>
        <v>0</v>
      </c>
      <c r="Y27" s="152"/>
      <c r="Z27" s="159">
        <f>SUM(F27:N27,R27:T27,X27)</f>
        <v>0</v>
      </c>
      <c r="AA27" s="152"/>
      <c r="AB27" s="159">
        <v>-3086274</v>
      </c>
      <c r="AC27" s="152"/>
      <c r="AD27" s="159">
        <f>SUM(AB27,Z27)</f>
        <v>-3086274</v>
      </c>
      <c r="AE27" s="142"/>
    </row>
    <row r="28" spans="1:31" s="132" customFormat="1" ht="16.149999999999999" customHeight="1" x14ac:dyDescent="0.25">
      <c r="A28" s="154" t="s">
        <v>139</v>
      </c>
      <c r="B28" s="129"/>
      <c r="C28" s="129"/>
      <c r="D28" s="130"/>
      <c r="E28" s="131"/>
      <c r="F28" s="155">
        <v>0</v>
      </c>
      <c r="G28" s="152"/>
      <c r="H28" s="155">
        <v>0</v>
      </c>
      <c r="I28" s="152"/>
      <c r="J28" s="155">
        <v>0</v>
      </c>
      <c r="K28" s="152"/>
      <c r="L28" s="155">
        <v>0</v>
      </c>
      <c r="M28" s="152"/>
      <c r="N28" s="155">
        <v>0</v>
      </c>
      <c r="O28" s="159"/>
      <c r="P28" s="155">
        <v>0</v>
      </c>
      <c r="Q28" s="122"/>
      <c r="R28" s="155">
        <v>0</v>
      </c>
      <c r="S28" s="122"/>
      <c r="T28" s="155">
        <v>75748043</v>
      </c>
      <c r="U28" s="134"/>
      <c r="V28" s="155">
        <v>-274766734</v>
      </c>
      <c r="W28" s="134"/>
      <c r="X28" s="155">
        <f>V28</f>
        <v>-274766734</v>
      </c>
      <c r="Y28" s="134"/>
      <c r="Z28" s="155">
        <f>SUM(F28:H28,X28,R28,T28,P28)</f>
        <v>-199018691</v>
      </c>
      <c r="AA28" s="134"/>
      <c r="AB28" s="155">
        <v>-2369045</v>
      </c>
      <c r="AC28" s="134"/>
      <c r="AD28" s="155">
        <f>SUM(AB28,Z28)</f>
        <v>-201387736</v>
      </c>
    </row>
    <row r="29" spans="1:31" s="132" customFormat="1" ht="16.149999999999999" customHeight="1" x14ac:dyDescent="0.25">
      <c r="A29" s="154"/>
      <c r="B29" s="129"/>
      <c r="C29" s="129"/>
      <c r="D29" s="130"/>
      <c r="E29" s="131"/>
      <c r="F29" s="159"/>
      <c r="G29" s="152"/>
      <c r="H29" s="159"/>
      <c r="I29" s="152"/>
      <c r="J29" s="159"/>
      <c r="K29" s="152"/>
      <c r="L29" s="159"/>
      <c r="M29" s="152"/>
      <c r="N29" s="159"/>
      <c r="O29" s="152"/>
      <c r="P29" s="152"/>
      <c r="Q29" s="152"/>
      <c r="R29" s="159"/>
      <c r="S29" s="152"/>
      <c r="T29" s="159"/>
      <c r="U29" s="152"/>
      <c r="V29" s="159"/>
      <c r="W29" s="152"/>
      <c r="X29" s="159"/>
      <c r="Y29" s="152"/>
      <c r="Z29" s="159"/>
      <c r="AA29" s="152"/>
      <c r="AB29" s="159"/>
      <c r="AC29" s="152"/>
      <c r="AD29" s="159"/>
    </row>
    <row r="30" spans="1:31" s="132" customFormat="1" ht="16.149999999999999" customHeight="1" thickBot="1" x14ac:dyDescent="0.3">
      <c r="A30" s="133" t="s">
        <v>143</v>
      </c>
      <c r="B30" s="133"/>
      <c r="C30" s="129"/>
      <c r="D30" s="130"/>
      <c r="E30" s="131"/>
      <c r="F30" s="166">
        <f>SUM(F20:F27)</f>
        <v>532949133</v>
      </c>
      <c r="G30" s="134"/>
      <c r="H30" s="166">
        <f>SUM(H20:H27)</f>
        <v>1117734742</v>
      </c>
      <c r="I30" s="134"/>
      <c r="J30" s="166">
        <f>SUM(J20:J27)</f>
        <v>676054660</v>
      </c>
      <c r="K30" s="134"/>
      <c r="L30" s="166">
        <f>SUM(L20:L27)</f>
        <v>22442281</v>
      </c>
      <c r="M30" s="134"/>
      <c r="N30" s="166">
        <f>SUM(N20:N27)</f>
        <v>846330720</v>
      </c>
      <c r="O30" s="134"/>
      <c r="P30" s="166">
        <f>SUM(P20:P27)</f>
        <v>1544827661</v>
      </c>
      <c r="Q30" s="134"/>
      <c r="R30" s="166">
        <f>SUM(R20:R27)</f>
        <v>53295000</v>
      </c>
      <c r="S30" s="134"/>
      <c r="T30" s="166">
        <f>SUM(T20:T28)</f>
        <v>2591673544</v>
      </c>
      <c r="U30" s="134"/>
      <c r="V30" s="166">
        <f>SUM(V20:V28)</f>
        <v>-611140121</v>
      </c>
      <c r="W30" s="134"/>
      <c r="X30" s="166">
        <f>SUM(X20:X28)</f>
        <v>-611140121</v>
      </c>
      <c r="Y30" s="134"/>
      <c r="Z30" s="166">
        <f>SUM(Z20:Z28)</f>
        <v>5229339959</v>
      </c>
      <c r="AA30" s="134"/>
      <c r="AB30" s="166">
        <f>SUM(AB20:AB28)</f>
        <v>999839591</v>
      </c>
      <c r="AC30" s="134"/>
      <c r="AD30" s="166">
        <f>SUM(AD20:AD28)</f>
        <v>6229179550</v>
      </c>
    </row>
    <row r="31" spans="1:31" s="129" customFormat="1" ht="16.149999999999999" customHeight="1" thickTop="1" x14ac:dyDescent="0.25"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</row>
    <row r="32" spans="1:31" s="129" customFormat="1" ht="16.149999999999999" customHeight="1" x14ac:dyDescent="0.25"/>
    <row r="33" spans="1:30" s="132" customFormat="1" ht="16.149999999999999" customHeight="1" x14ac:dyDescent="0.25">
      <c r="A33" s="133" t="s">
        <v>201</v>
      </c>
      <c r="B33" s="133"/>
      <c r="C33" s="129"/>
      <c r="D33" s="130"/>
      <c r="E33" s="131"/>
      <c r="F33" s="135">
        <f>F30</f>
        <v>532949133</v>
      </c>
      <c r="G33" s="134"/>
      <c r="H33" s="135">
        <f>H30</f>
        <v>1117734742</v>
      </c>
      <c r="I33" s="134"/>
      <c r="J33" s="135">
        <f>J30</f>
        <v>676054660</v>
      </c>
      <c r="K33" s="134"/>
      <c r="L33" s="135">
        <f>L30</f>
        <v>22442281</v>
      </c>
      <c r="M33" s="134"/>
      <c r="N33" s="135">
        <f>N30</f>
        <v>846330720</v>
      </c>
      <c r="O33" s="134"/>
      <c r="P33" s="135">
        <f>P30</f>
        <v>1544827661</v>
      </c>
      <c r="Q33" s="134"/>
      <c r="R33" s="135">
        <f>R30</f>
        <v>53295000</v>
      </c>
      <c r="S33" s="134"/>
      <c r="T33" s="135">
        <f>T30</f>
        <v>2591673544</v>
      </c>
      <c r="U33" s="134"/>
      <c r="V33" s="135">
        <f>V30</f>
        <v>-611140121</v>
      </c>
      <c r="W33" s="134"/>
      <c r="X33" s="135">
        <f>X30</f>
        <v>-611140121</v>
      </c>
      <c r="Y33" s="134"/>
      <c r="Z33" s="135">
        <f>Z30</f>
        <v>5229339959</v>
      </c>
      <c r="AA33" s="134"/>
      <c r="AB33" s="135">
        <f>AB30</f>
        <v>999839591</v>
      </c>
      <c r="AC33" s="134"/>
      <c r="AD33" s="135">
        <f>AD30</f>
        <v>6229179550</v>
      </c>
    </row>
    <row r="34" spans="1:30" s="132" customFormat="1" ht="16.149999999999999" customHeight="1" x14ac:dyDescent="0.25">
      <c r="A34" s="133" t="s">
        <v>199</v>
      </c>
      <c r="B34" s="133"/>
      <c r="C34" s="129"/>
      <c r="D34" s="130"/>
      <c r="E34" s="131"/>
      <c r="F34" s="135"/>
      <c r="G34" s="134"/>
      <c r="H34" s="135"/>
      <c r="I34" s="134"/>
      <c r="J34" s="135"/>
      <c r="K34" s="134"/>
      <c r="L34" s="135"/>
      <c r="M34" s="134"/>
      <c r="N34" s="135"/>
      <c r="O34" s="134"/>
      <c r="P34" s="152"/>
      <c r="Q34" s="134"/>
      <c r="R34" s="142"/>
      <c r="S34" s="134"/>
      <c r="T34" s="135"/>
      <c r="U34" s="134"/>
      <c r="V34" s="135"/>
      <c r="W34" s="134"/>
      <c r="X34" s="135"/>
      <c r="Y34" s="134"/>
      <c r="Z34" s="135"/>
      <c r="AA34" s="134"/>
      <c r="AB34" s="135"/>
      <c r="AC34" s="134"/>
      <c r="AD34" s="135"/>
    </row>
    <row r="35" spans="1:30" s="171" customFormat="1" ht="16.149999999999999" customHeight="1" x14ac:dyDescent="0.25">
      <c r="A35" s="167" t="s">
        <v>231</v>
      </c>
      <c r="B35" s="168"/>
      <c r="C35" s="168"/>
      <c r="D35" s="169">
        <v>14</v>
      </c>
      <c r="E35" s="170"/>
      <c r="F35" s="161">
        <v>0</v>
      </c>
      <c r="G35" s="161"/>
      <c r="H35" s="161">
        <v>0</v>
      </c>
      <c r="I35" s="161"/>
      <c r="J35" s="161">
        <v>0</v>
      </c>
      <c r="K35" s="161"/>
      <c r="L35" s="161">
        <v>0</v>
      </c>
      <c r="M35" s="161"/>
      <c r="N35" s="161">
        <v>0</v>
      </c>
      <c r="O35" s="161"/>
      <c r="P35" s="161">
        <v>0</v>
      </c>
      <c r="Q35" s="161"/>
      <c r="R35" s="161">
        <v>0</v>
      </c>
      <c r="S35" s="161"/>
      <c r="T35" s="161">
        <v>0</v>
      </c>
      <c r="U35" s="161"/>
      <c r="V35" s="161">
        <v>0</v>
      </c>
      <c r="W35" s="161"/>
      <c r="X35" s="161">
        <v>0</v>
      </c>
      <c r="Y35" s="161"/>
      <c r="Z35" s="161">
        <v>0</v>
      </c>
      <c r="AA35" s="106"/>
      <c r="AB35" s="135">
        <v>214723504</v>
      </c>
      <c r="AC35" s="106"/>
      <c r="AD35" s="159">
        <f>SUM(Z35,AB35)</f>
        <v>214723504</v>
      </c>
    </row>
    <row r="36" spans="1:30" s="132" customFormat="1" ht="16.149999999999999" customHeight="1" x14ac:dyDescent="0.25">
      <c r="A36" s="154" t="s">
        <v>186</v>
      </c>
      <c r="B36" s="129"/>
      <c r="C36" s="129"/>
      <c r="D36" s="130">
        <v>32</v>
      </c>
      <c r="E36" s="131"/>
      <c r="F36" s="159">
        <v>0</v>
      </c>
      <c r="G36" s="134"/>
      <c r="H36" s="159">
        <v>0</v>
      </c>
      <c r="I36" s="134"/>
      <c r="J36" s="159">
        <v>0</v>
      </c>
      <c r="K36" s="134"/>
      <c r="L36" s="159">
        <v>0</v>
      </c>
      <c r="M36" s="134"/>
      <c r="N36" s="159">
        <v>0</v>
      </c>
      <c r="O36" s="134"/>
      <c r="P36" s="159">
        <v>0</v>
      </c>
      <c r="Q36" s="134"/>
      <c r="R36" s="159">
        <v>0</v>
      </c>
      <c r="S36" s="134"/>
      <c r="T36" s="159">
        <v>-53294408</v>
      </c>
      <c r="U36" s="134"/>
      <c r="V36" s="159">
        <v>0</v>
      </c>
      <c r="W36" s="134"/>
      <c r="X36" s="159">
        <v>0</v>
      </c>
      <c r="Y36" s="134"/>
      <c r="Z36" s="159">
        <f>SUM(F36:T36,X36)</f>
        <v>-53294408</v>
      </c>
      <c r="AA36" s="134"/>
      <c r="AB36" s="159">
        <v>0</v>
      </c>
      <c r="AC36" s="134"/>
      <c r="AD36" s="159">
        <f>SUM(AB3,Z36)</f>
        <v>-53294408</v>
      </c>
    </row>
    <row r="37" spans="1:30" s="132" customFormat="1" ht="16.149999999999999" customHeight="1" x14ac:dyDescent="0.25">
      <c r="A37" s="154" t="s">
        <v>141</v>
      </c>
      <c r="B37" s="129"/>
      <c r="C37" s="129"/>
      <c r="D37" s="129"/>
      <c r="E37" s="131"/>
      <c r="F37" s="159"/>
      <c r="G37" s="134"/>
      <c r="H37" s="159"/>
      <c r="I37" s="134"/>
      <c r="J37" s="159"/>
      <c r="K37" s="134"/>
      <c r="L37" s="159"/>
      <c r="M37" s="134"/>
      <c r="N37" s="159"/>
      <c r="O37" s="134"/>
      <c r="P37" s="159"/>
      <c r="Q37" s="134"/>
      <c r="R37" s="159"/>
      <c r="S37" s="134"/>
      <c r="T37" s="159"/>
      <c r="U37" s="134"/>
      <c r="V37" s="159"/>
      <c r="W37" s="134"/>
      <c r="X37" s="159"/>
      <c r="Y37" s="134"/>
      <c r="Z37" s="159"/>
      <c r="AA37" s="134"/>
      <c r="AB37" s="142"/>
      <c r="AC37" s="134"/>
      <c r="AD37" s="159"/>
    </row>
    <row r="38" spans="1:30" s="132" customFormat="1" ht="16.149999999999999" customHeight="1" x14ac:dyDescent="0.25">
      <c r="A38" s="129"/>
      <c r="B38" s="129" t="s">
        <v>142</v>
      </c>
      <c r="C38" s="129"/>
      <c r="D38" s="130"/>
      <c r="E38" s="131"/>
      <c r="F38" s="135">
        <v>0</v>
      </c>
      <c r="G38" s="134"/>
      <c r="H38" s="135">
        <v>0</v>
      </c>
      <c r="I38" s="134"/>
      <c r="J38" s="135">
        <v>0</v>
      </c>
      <c r="K38" s="134"/>
      <c r="L38" s="135">
        <v>0</v>
      </c>
      <c r="M38" s="134"/>
      <c r="N38" s="135">
        <v>0</v>
      </c>
      <c r="O38" s="134"/>
      <c r="P38" s="135">
        <v>0</v>
      </c>
      <c r="Q38" s="134"/>
      <c r="R38" s="135">
        <v>0</v>
      </c>
      <c r="S38" s="134"/>
      <c r="T38" s="135">
        <v>0</v>
      </c>
      <c r="U38" s="134"/>
      <c r="V38" s="135">
        <v>0</v>
      </c>
      <c r="W38" s="134"/>
      <c r="X38" s="135">
        <v>0</v>
      </c>
      <c r="Y38" s="134"/>
      <c r="Z38" s="135">
        <v>0</v>
      </c>
      <c r="AA38" s="134"/>
      <c r="AB38" s="135">
        <v>-14484814</v>
      </c>
      <c r="AC38" s="134"/>
      <c r="AD38" s="135">
        <v>-14484814</v>
      </c>
    </row>
    <row r="39" spans="1:30" s="132" customFormat="1" ht="16.149999999999999" customHeight="1" x14ac:dyDescent="0.25">
      <c r="A39" s="154" t="s">
        <v>139</v>
      </c>
      <c r="B39" s="129"/>
      <c r="C39" s="129"/>
      <c r="D39" s="130"/>
      <c r="E39" s="131"/>
      <c r="F39" s="155">
        <v>0</v>
      </c>
      <c r="G39" s="134"/>
      <c r="H39" s="155">
        <v>0</v>
      </c>
      <c r="I39" s="134"/>
      <c r="J39" s="155">
        <v>0</v>
      </c>
      <c r="K39" s="134"/>
      <c r="L39" s="155">
        <v>0</v>
      </c>
      <c r="M39" s="134"/>
      <c r="N39" s="155">
        <v>0</v>
      </c>
      <c r="O39" s="134"/>
      <c r="P39" s="155">
        <v>0</v>
      </c>
      <c r="Q39" s="134"/>
      <c r="R39" s="155">
        <v>0</v>
      </c>
      <c r="S39" s="134"/>
      <c r="T39" s="155">
        <v>459849951</v>
      </c>
      <c r="U39" s="134"/>
      <c r="V39" s="155">
        <v>-570430802</v>
      </c>
      <c r="W39" s="134"/>
      <c r="X39" s="155">
        <f>V39</f>
        <v>-570430802</v>
      </c>
      <c r="Y39" s="134"/>
      <c r="Z39" s="155">
        <f>SUM(F39:T39,X39)</f>
        <v>-110580851</v>
      </c>
      <c r="AA39" s="134"/>
      <c r="AB39" s="155">
        <f>'8-9'!G84</f>
        <v>15329096</v>
      </c>
      <c r="AC39" s="134"/>
      <c r="AD39" s="155">
        <f>SUM(AB39,Z39)</f>
        <v>-95251755</v>
      </c>
    </row>
    <row r="40" spans="1:30" s="132" customFormat="1" ht="16.149999999999999" customHeight="1" x14ac:dyDescent="0.25">
      <c r="A40" s="129"/>
      <c r="B40" s="133"/>
      <c r="C40" s="129"/>
      <c r="D40" s="130"/>
      <c r="E40" s="131"/>
      <c r="F40" s="135"/>
      <c r="G40" s="134"/>
      <c r="H40" s="135"/>
      <c r="I40" s="134"/>
      <c r="J40" s="135"/>
      <c r="K40" s="134"/>
      <c r="L40" s="135"/>
      <c r="M40" s="134"/>
      <c r="N40" s="135"/>
      <c r="O40" s="134"/>
      <c r="P40" s="134"/>
      <c r="Q40" s="134"/>
      <c r="R40" s="135"/>
      <c r="S40" s="134"/>
      <c r="T40" s="135"/>
      <c r="U40" s="134"/>
      <c r="V40" s="135"/>
      <c r="W40" s="134"/>
      <c r="X40" s="135"/>
      <c r="Y40" s="134"/>
      <c r="Z40" s="135"/>
      <c r="AA40" s="134"/>
      <c r="AB40" s="135"/>
      <c r="AC40" s="134"/>
      <c r="AD40" s="135"/>
    </row>
    <row r="41" spans="1:30" s="132" customFormat="1" ht="16.149999999999999" customHeight="1" thickBot="1" x14ac:dyDescent="0.3">
      <c r="A41" s="133" t="s">
        <v>145</v>
      </c>
      <c r="B41" s="133"/>
      <c r="C41" s="129"/>
      <c r="D41" s="130"/>
      <c r="E41" s="131"/>
      <c r="F41" s="166">
        <f>SUM(F33:F39)</f>
        <v>532949133</v>
      </c>
      <c r="G41" s="134"/>
      <c r="H41" s="166">
        <f>SUM(H33:H39)</f>
        <v>1117734742</v>
      </c>
      <c r="I41" s="134"/>
      <c r="J41" s="166">
        <f>SUM(J33:J39)</f>
        <v>676054660</v>
      </c>
      <c r="K41" s="134"/>
      <c r="L41" s="166">
        <f>SUM(L33:L39)</f>
        <v>22442281</v>
      </c>
      <c r="M41" s="134"/>
      <c r="N41" s="166">
        <f>SUM(N33:N39)</f>
        <v>846330720</v>
      </c>
      <c r="O41" s="134"/>
      <c r="P41" s="166">
        <f>SUM(P33:P39)</f>
        <v>1544827661</v>
      </c>
      <c r="Q41" s="134"/>
      <c r="R41" s="166">
        <f>SUM(R33:R39)</f>
        <v>53295000</v>
      </c>
      <c r="S41" s="134"/>
      <c r="T41" s="166">
        <f>SUM(T33:T39)</f>
        <v>2998229087</v>
      </c>
      <c r="U41" s="134"/>
      <c r="V41" s="166">
        <f>SUM(V33:V39)</f>
        <v>-1181570923</v>
      </c>
      <c r="W41" s="134"/>
      <c r="X41" s="166">
        <f>SUM(X33:X39)</f>
        <v>-1181570923</v>
      </c>
      <c r="Y41" s="134"/>
      <c r="Z41" s="166">
        <f>SUM(Z33:Z39)</f>
        <v>5065464700</v>
      </c>
      <c r="AA41" s="134"/>
      <c r="AB41" s="166">
        <f>SUM(AB33:AB39)</f>
        <v>1215407377</v>
      </c>
      <c r="AC41" s="134"/>
      <c r="AD41" s="166">
        <f>SUM(AD33:AD39)</f>
        <v>6280872077</v>
      </c>
    </row>
    <row r="42" spans="1:30" ht="16.149999999999999" customHeight="1" thickTop="1" x14ac:dyDescent="0.25"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</row>
    <row r="43" spans="1:30" ht="16.149999999999999" customHeight="1" x14ac:dyDescent="0.25"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3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</row>
    <row r="44" spans="1:30" ht="16.149999999999999" customHeight="1" x14ac:dyDescent="0.25"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</row>
    <row r="45" spans="1:30" ht="16.149999999999999" customHeight="1" x14ac:dyDescent="0.25"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</row>
    <row r="46" spans="1:30" ht="16.149999999999999" customHeight="1" x14ac:dyDescent="0.25"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</row>
    <row r="47" spans="1:30" ht="16.149999999999999" customHeight="1" x14ac:dyDescent="0.25"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3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</row>
    <row r="48" spans="1:30" ht="16.350000000000001" customHeight="1" x14ac:dyDescent="0.25"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</row>
    <row r="49" spans="1:32" ht="16.350000000000001" customHeight="1" x14ac:dyDescent="0.25"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</row>
    <row r="50" spans="1:32" ht="16.350000000000001" customHeight="1" x14ac:dyDescent="0.25"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</row>
    <row r="51" spans="1:32" ht="16.350000000000001" customHeight="1" x14ac:dyDescent="0.25"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</row>
    <row r="52" spans="1:32" ht="8.25" customHeight="1" x14ac:dyDescent="0.25"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</row>
    <row r="53" spans="1:32" s="178" customFormat="1" ht="22.15" customHeight="1" x14ac:dyDescent="0.25">
      <c r="A53" s="174" t="s">
        <v>33</v>
      </c>
      <c r="B53" s="175"/>
      <c r="C53" s="175"/>
      <c r="D53" s="176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</row>
    <row r="54" spans="1:32" ht="16.149999999999999" customHeight="1" x14ac:dyDescent="0.25">
      <c r="P54" s="179"/>
    </row>
    <row r="55" spans="1:32" ht="16.149999999999999" customHeight="1" x14ac:dyDescent="0.25">
      <c r="P55" s="179"/>
    </row>
    <row r="56" spans="1:32" ht="16.149999999999999" customHeight="1" x14ac:dyDescent="0.25">
      <c r="P56" s="179"/>
      <c r="AF56" s="172"/>
    </row>
    <row r="57" spans="1:32" ht="16.149999999999999" customHeight="1" x14ac:dyDescent="0.25">
      <c r="P57" s="179"/>
    </row>
    <row r="58" spans="1:32" ht="16.149999999999999" customHeight="1" x14ac:dyDescent="0.25">
      <c r="P58" s="179"/>
    </row>
    <row r="59" spans="1:32" ht="16.149999999999999" customHeight="1" x14ac:dyDescent="0.25">
      <c r="P59" s="179"/>
    </row>
    <row r="60" spans="1:32" ht="16.149999999999999" customHeight="1" x14ac:dyDescent="0.25">
      <c r="P60" s="179"/>
    </row>
  </sheetData>
  <mergeCells count="5">
    <mergeCell ref="R9:T9"/>
    <mergeCell ref="F6:AD6"/>
    <mergeCell ref="F7:Z7"/>
    <mergeCell ref="V8:X8"/>
    <mergeCell ref="J9:P9"/>
  </mergeCells>
  <pageMargins left="0.4" right="0.4" top="0.5" bottom="0.6" header="0.49" footer="0.4"/>
  <pageSetup paperSize="9" scale="63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topLeftCell="C1" zoomScale="90" zoomScaleNormal="90" zoomScaleSheetLayoutView="100" workbookViewId="0">
      <selection activeCell="E30" sqref="E30"/>
    </sheetView>
  </sheetViews>
  <sheetFormatPr defaultColWidth="14.42578125" defaultRowHeight="16.149999999999999" customHeight="1" x14ac:dyDescent="0.25"/>
  <cols>
    <col min="1" max="3" width="1.42578125" style="67" customWidth="1"/>
    <col min="4" max="4" width="44" style="67" customWidth="1"/>
    <col min="5" max="5" width="6.5703125" style="67" customWidth="1"/>
    <col min="6" max="6" width="1.7109375" style="67" customWidth="1"/>
    <col min="7" max="7" width="13.7109375" style="67" customWidth="1"/>
    <col min="8" max="8" width="1.7109375" style="67" customWidth="1"/>
    <col min="9" max="9" width="13.7109375" style="67" customWidth="1"/>
    <col min="10" max="10" width="1.7109375" style="67" customWidth="1"/>
    <col min="11" max="11" width="13.7109375" style="67" customWidth="1"/>
    <col min="12" max="12" width="1.7109375" style="67" customWidth="1"/>
    <col min="13" max="13" width="14.28515625" style="67" customWidth="1"/>
    <col min="14" max="14" width="1.7109375" style="67" customWidth="1"/>
    <col min="15" max="15" width="13.7109375" style="67" customWidth="1"/>
    <col min="16" max="16384" width="14.42578125" style="67"/>
  </cols>
  <sheetData>
    <row r="1" spans="1:15" ht="16.149999999999999" customHeight="1" x14ac:dyDescent="0.25">
      <c r="A1" s="34" t="s">
        <v>0</v>
      </c>
      <c r="B1" s="35"/>
      <c r="C1" s="35"/>
      <c r="D1" s="35"/>
      <c r="E1" s="35"/>
      <c r="F1" s="35"/>
      <c r="G1" s="29"/>
      <c r="H1" s="29"/>
      <c r="I1" s="29"/>
      <c r="J1" s="29"/>
      <c r="K1" s="29"/>
      <c r="L1" s="29"/>
      <c r="M1" s="29"/>
      <c r="N1" s="29"/>
      <c r="O1" s="27"/>
    </row>
    <row r="2" spans="1:15" ht="16.149999999999999" customHeight="1" x14ac:dyDescent="0.25">
      <c r="A2" s="36" t="s">
        <v>190</v>
      </c>
      <c r="B2" s="35"/>
      <c r="C2" s="35"/>
      <c r="D2" s="35"/>
      <c r="E2" s="35"/>
      <c r="F2" s="35"/>
      <c r="G2" s="29"/>
      <c r="H2" s="29"/>
      <c r="I2" s="29"/>
      <c r="J2" s="29"/>
      <c r="K2" s="29"/>
      <c r="L2" s="29"/>
      <c r="M2" s="29"/>
      <c r="N2" s="29"/>
      <c r="O2" s="27"/>
    </row>
    <row r="3" spans="1:15" ht="16.149999999999999" customHeight="1" x14ac:dyDescent="0.25">
      <c r="A3" s="95" t="s">
        <v>72</v>
      </c>
      <c r="B3" s="96"/>
      <c r="C3" s="96"/>
      <c r="D3" s="96"/>
      <c r="E3" s="96"/>
      <c r="F3" s="96"/>
      <c r="G3" s="33"/>
      <c r="H3" s="33"/>
      <c r="I3" s="33"/>
      <c r="J3" s="33"/>
      <c r="K3" s="33"/>
      <c r="L3" s="33"/>
      <c r="M3" s="33"/>
      <c r="N3" s="33"/>
      <c r="O3" s="97"/>
    </row>
    <row r="4" spans="1:15" ht="16.149999999999999" customHeight="1" x14ac:dyDescent="0.25">
      <c r="A4" s="37"/>
      <c r="B4" s="37"/>
      <c r="C4" s="37"/>
      <c r="D4" s="37"/>
      <c r="E4" s="37"/>
      <c r="F4" s="29"/>
      <c r="G4" s="38"/>
      <c r="H4" s="38"/>
      <c r="I4" s="38"/>
      <c r="J4" s="29"/>
      <c r="K4" s="39"/>
      <c r="L4" s="39"/>
      <c r="M4" s="39"/>
      <c r="N4" s="38"/>
      <c r="O4" s="38"/>
    </row>
    <row r="5" spans="1:15" ht="16.149999999999999" customHeight="1" x14ac:dyDescent="0.25">
      <c r="A5" s="37"/>
      <c r="B5" s="37"/>
      <c r="C5" s="37"/>
      <c r="D5" s="37"/>
      <c r="E5" s="37"/>
      <c r="F5" s="29"/>
      <c r="G5" s="38"/>
      <c r="H5" s="38"/>
      <c r="I5" s="38"/>
      <c r="J5" s="29"/>
      <c r="K5" s="39"/>
      <c r="L5" s="39"/>
      <c r="M5" s="39"/>
      <c r="N5" s="38"/>
      <c r="O5" s="38"/>
    </row>
    <row r="6" spans="1:15" ht="16.149999999999999" customHeight="1" x14ac:dyDescent="0.25">
      <c r="A6" s="37"/>
      <c r="B6" s="37"/>
      <c r="C6" s="37"/>
      <c r="D6" s="37"/>
      <c r="E6" s="39"/>
      <c r="F6" s="39"/>
      <c r="G6" s="223" t="s">
        <v>146</v>
      </c>
      <c r="H6" s="224"/>
      <c r="I6" s="224"/>
      <c r="J6" s="224"/>
      <c r="K6" s="224"/>
      <c r="L6" s="224"/>
      <c r="M6" s="224"/>
      <c r="N6" s="224"/>
      <c r="O6" s="224"/>
    </row>
    <row r="7" spans="1:15" ht="16.149999999999999" customHeight="1" x14ac:dyDescent="0.25">
      <c r="A7" s="37"/>
      <c r="B7" s="37"/>
      <c r="C7" s="37"/>
      <c r="D7" s="37"/>
      <c r="E7" s="42"/>
      <c r="F7" s="43"/>
      <c r="G7" s="43"/>
      <c r="H7" s="43"/>
      <c r="I7" s="43" t="s">
        <v>120</v>
      </c>
      <c r="J7" s="29"/>
      <c r="N7" s="43"/>
      <c r="O7" s="43"/>
    </row>
    <row r="8" spans="1:15" ht="16.149999999999999" customHeight="1" x14ac:dyDescent="0.25">
      <c r="A8" s="37"/>
      <c r="B8" s="37"/>
      <c r="C8" s="37"/>
      <c r="D8" s="37"/>
      <c r="E8" s="42"/>
      <c r="F8" s="43"/>
      <c r="G8" s="43" t="s">
        <v>147</v>
      </c>
      <c r="H8" s="43"/>
      <c r="I8" s="43" t="s">
        <v>129</v>
      </c>
      <c r="J8" s="29"/>
      <c r="K8" s="223" t="s">
        <v>64</v>
      </c>
      <c r="L8" s="224"/>
      <c r="M8" s="224"/>
      <c r="N8" s="43"/>
      <c r="O8" s="43"/>
    </row>
    <row r="9" spans="1:15" ht="16.149999999999999" customHeight="1" x14ac:dyDescent="0.25">
      <c r="A9" s="37"/>
      <c r="B9" s="37"/>
      <c r="C9" s="37"/>
      <c r="D9" s="37"/>
      <c r="E9" s="42"/>
      <c r="F9" s="43"/>
      <c r="G9" s="43" t="s">
        <v>148</v>
      </c>
      <c r="H9" s="43"/>
      <c r="I9" s="43" t="s">
        <v>149</v>
      </c>
      <c r="J9" s="43"/>
      <c r="K9" s="43" t="s">
        <v>150</v>
      </c>
      <c r="L9" s="43"/>
      <c r="M9" s="43"/>
      <c r="N9" s="43"/>
      <c r="O9" s="43"/>
    </row>
    <row r="10" spans="1:15" ht="16.149999999999999" customHeight="1" x14ac:dyDescent="0.25">
      <c r="A10" s="37"/>
      <c r="B10" s="37"/>
      <c r="C10" s="37"/>
      <c r="D10" s="37"/>
      <c r="E10" s="42"/>
      <c r="F10" s="43"/>
      <c r="G10" s="43" t="s">
        <v>128</v>
      </c>
      <c r="H10" s="43"/>
      <c r="I10" s="43" t="s">
        <v>151</v>
      </c>
      <c r="J10" s="43"/>
      <c r="K10" s="44" t="s">
        <v>152</v>
      </c>
      <c r="L10" s="43"/>
      <c r="M10" s="43" t="s">
        <v>66</v>
      </c>
      <c r="N10" s="43"/>
      <c r="O10" s="43" t="s">
        <v>70</v>
      </c>
    </row>
    <row r="11" spans="1:15" ht="16.149999999999999" customHeight="1" x14ac:dyDescent="0.25">
      <c r="A11" s="37"/>
      <c r="B11" s="37"/>
      <c r="C11" s="37"/>
      <c r="D11" s="37"/>
      <c r="E11" s="98" t="s">
        <v>224</v>
      </c>
      <c r="F11" s="43"/>
      <c r="G11" s="99" t="s">
        <v>9</v>
      </c>
      <c r="H11" s="43"/>
      <c r="I11" s="99" t="s">
        <v>9</v>
      </c>
      <c r="J11" s="43"/>
      <c r="K11" s="99" t="s">
        <v>9</v>
      </c>
      <c r="L11" s="43"/>
      <c r="M11" s="99" t="s">
        <v>9</v>
      </c>
      <c r="N11" s="43"/>
      <c r="O11" s="99" t="s">
        <v>9</v>
      </c>
    </row>
    <row r="12" spans="1:15" ht="16.149999999999999" customHeight="1" x14ac:dyDescent="0.25">
      <c r="A12" s="37"/>
      <c r="B12" s="37"/>
      <c r="C12" s="37"/>
      <c r="D12" s="37"/>
      <c r="E12" s="37"/>
      <c r="F12" s="29"/>
      <c r="G12" s="38"/>
      <c r="H12" s="38"/>
      <c r="I12" s="38"/>
      <c r="J12" s="29"/>
      <c r="K12" s="39"/>
      <c r="L12" s="39"/>
      <c r="M12" s="39"/>
      <c r="N12" s="38"/>
      <c r="O12" s="38"/>
    </row>
    <row r="13" spans="1:15" ht="16.149999999999999" customHeight="1" x14ac:dyDescent="0.25">
      <c r="A13" s="40" t="s">
        <v>153</v>
      </c>
      <c r="B13" s="39"/>
      <c r="C13" s="39"/>
      <c r="D13" s="39"/>
      <c r="E13" s="45"/>
      <c r="F13" s="29"/>
      <c r="G13" s="38">
        <v>467500000</v>
      </c>
      <c r="H13" s="38"/>
      <c r="I13" s="38">
        <v>1117734742</v>
      </c>
      <c r="J13" s="38"/>
      <c r="K13" s="38">
        <v>46750000</v>
      </c>
      <c r="L13" s="38"/>
      <c r="M13" s="38">
        <v>1147118944</v>
      </c>
      <c r="N13" s="38"/>
      <c r="O13" s="38">
        <f>SUM(G13:M13)</f>
        <v>2779103686</v>
      </c>
    </row>
    <row r="14" spans="1:15" ht="16.149999999999999" customHeight="1" x14ac:dyDescent="0.25">
      <c r="A14" s="40" t="s">
        <v>199</v>
      </c>
      <c r="B14" s="39"/>
      <c r="C14" s="39"/>
      <c r="D14" s="39"/>
      <c r="E14" s="45"/>
      <c r="F14" s="29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16.149999999999999" customHeight="1" x14ac:dyDescent="0.25">
      <c r="A15" s="39" t="s">
        <v>186</v>
      </c>
      <c r="B15" s="42"/>
      <c r="C15" s="41"/>
      <c r="D15" s="41"/>
      <c r="E15" s="45">
        <v>32</v>
      </c>
      <c r="F15" s="29"/>
      <c r="G15" s="38">
        <v>0</v>
      </c>
      <c r="H15" s="38"/>
      <c r="I15" s="38">
        <v>0</v>
      </c>
      <c r="J15" s="38"/>
      <c r="K15" s="38">
        <v>0</v>
      </c>
      <c r="L15" s="38"/>
      <c r="M15" s="38">
        <v>-11547287</v>
      </c>
      <c r="N15" s="38"/>
      <c r="O15" s="38">
        <f>SUM(G15:M15)</f>
        <v>-11547287</v>
      </c>
    </row>
    <row r="16" spans="1:15" ht="16.149999999999999" customHeight="1" x14ac:dyDescent="0.25">
      <c r="A16" s="39" t="s">
        <v>133</v>
      </c>
      <c r="B16" s="42"/>
      <c r="C16" s="41"/>
      <c r="D16" s="41"/>
      <c r="E16" s="45"/>
      <c r="F16" s="29"/>
      <c r="G16" s="38">
        <v>0</v>
      </c>
      <c r="H16" s="38"/>
      <c r="I16" s="38">
        <v>0</v>
      </c>
      <c r="J16" s="38"/>
      <c r="K16" s="38">
        <v>6545000</v>
      </c>
      <c r="L16" s="38"/>
      <c r="M16" s="38">
        <v>-6545000</v>
      </c>
      <c r="N16" s="38"/>
      <c r="O16" s="38">
        <f>SUM(G16:M16)</f>
        <v>0</v>
      </c>
    </row>
    <row r="17" spans="1:15" ht="16.149999999999999" customHeight="1" x14ac:dyDescent="0.25">
      <c r="A17" s="39" t="s">
        <v>154</v>
      </c>
      <c r="B17" s="39"/>
      <c r="C17" s="39"/>
      <c r="D17" s="39"/>
      <c r="E17" s="46">
        <v>32</v>
      </c>
      <c r="F17" s="29"/>
      <c r="G17" s="30">
        <v>65449133</v>
      </c>
      <c r="H17" s="30"/>
      <c r="I17" s="30">
        <v>0</v>
      </c>
      <c r="J17" s="30"/>
      <c r="K17" s="30">
        <v>0</v>
      </c>
      <c r="L17" s="30"/>
      <c r="M17" s="30">
        <v>-65449133</v>
      </c>
      <c r="N17" s="30"/>
      <c r="O17" s="30">
        <f>SUM(G17:M17)</f>
        <v>0</v>
      </c>
    </row>
    <row r="18" spans="1:15" ht="16.149999999999999" customHeight="1" x14ac:dyDescent="0.25">
      <c r="A18" s="39" t="s">
        <v>101</v>
      </c>
      <c r="B18" s="42"/>
      <c r="C18" s="41"/>
      <c r="D18" s="41"/>
      <c r="E18" s="45"/>
      <c r="F18" s="29"/>
      <c r="G18" s="32">
        <v>0</v>
      </c>
      <c r="H18" s="38"/>
      <c r="I18" s="32">
        <v>0</v>
      </c>
      <c r="J18" s="38"/>
      <c r="K18" s="32">
        <v>0</v>
      </c>
      <c r="L18" s="38"/>
      <c r="M18" s="32">
        <v>201624086</v>
      </c>
      <c r="N18" s="38"/>
      <c r="O18" s="116">
        <f>SUM(G18:M18)</f>
        <v>201624086</v>
      </c>
    </row>
    <row r="19" spans="1:15" ht="16.149999999999999" customHeight="1" x14ac:dyDescent="0.25">
      <c r="A19" s="39"/>
      <c r="B19" s="39"/>
      <c r="C19" s="39"/>
      <c r="D19" s="39"/>
      <c r="E19" s="31"/>
      <c r="F19" s="29"/>
      <c r="G19" s="38"/>
      <c r="H19" s="38"/>
      <c r="I19" s="38"/>
      <c r="J19" s="29"/>
      <c r="K19" s="38"/>
      <c r="L19" s="29"/>
      <c r="M19" s="38"/>
      <c r="N19" s="38"/>
      <c r="O19" s="38"/>
    </row>
    <row r="20" spans="1:15" ht="16.149999999999999" customHeight="1" thickBot="1" x14ac:dyDescent="0.3">
      <c r="A20" s="40" t="s">
        <v>155</v>
      </c>
      <c r="B20" s="41"/>
      <c r="C20" s="41"/>
      <c r="D20" s="41"/>
      <c r="E20" s="37"/>
      <c r="F20" s="29"/>
      <c r="G20" s="47">
        <f>SUM(G13:G19)</f>
        <v>532949133</v>
      </c>
      <c r="H20" s="38"/>
      <c r="I20" s="47">
        <f>SUM(I13:I19)</f>
        <v>1117734742</v>
      </c>
      <c r="J20" s="38"/>
      <c r="K20" s="47">
        <f>SUM(K13:K19)</f>
        <v>53295000</v>
      </c>
      <c r="L20" s="38"/>
      <c r="M20" s="47">
        <f>SUM(M13:M19)</f>
        <v>1265201610</v>
      </c>
      <c r="N20" s="38"/>
      <c r="O20" s="47">
        <f>SUM(O13:O19)</f>
        <v>2969180485</v>
      </c>
    </row>
    <row r="21" spans="1:15" ht="16.149999999999999" customHeight="1" thickTop="1" x14ac:dyDescent="0.25">
      <c r="A21" s="40"/>
      <c r="B21" s="41"/>
      <c r="C21" s="41"/>
      <c r="D21" s="41"/>
      <c r="E21" s="37"/>
      <c r="F21" s="29"/>
      <c r="G21" s="38"/>
      <c r="H21" s="38"/>
      <c r="I21" s="38"/>
      <c r="J21" s="29"/>
      <c r="K21" s="38"/>
      <c r="L21" s="29"/>
      <c r="M21" s="38"/>
      <c r="N21" s="38"/>
      <c r="O21" s="38"/>
    </row>
    <row r="22" spans="1:15" ht="16.149999999999999" customHeight="1" x14ac:dyDescent="0.25">
      <c r="A22" s="40"/>
      <c r="B22" s="41"/>
      <c r="C22" s="41"/>
      <c r="D22" s="41"/>
      <c r="E22" s="37"/>
      <c r="F22" s="29"/>
      <c r="G22" s="38"/>
      <c r="H22" s="38"/>
      <c r="I22" s="38"/>
      <c r="J22" s="29"/>
      <c r="K22" s="38"/>
      <c r="L22" s="29"/>
      <c r="M22" s="38"/>
      <c r="N22" s="38"/>
      <c r="O22" s="38"/>
    </row>
    <row r="23" spans="1:15" ht="16.149999999999999" customHeight="1" x14ac:dyDescent="0.25">
      <c r="A23" s="40" t="s">
        <v>144</v>
      </c>
      <c r="B23" s="41"/>
      <c r="C23" s="41"/>
      <c r="D23" s="41"/>
      <c r="E23" s="37"/>
      <c r="F23" s="29"/>
      <c r="G23" s="38"/>
      <c r="H23" s="38"/>
      <c r="I23" s="38"/>
      <c r="J23" s="29"/>
      <c r="K23" s="38"/>
      <c r="L23" s="29"/>
      <c r="M23" s="38"/>
      <c r="N23" s="38"/>
      <c r="O23" s="38"/>
    </row>
    <row r="24" spans="1:15" ht="16.149999999999999" customHeight="1" x14ac:dyDescent="0.25">
      <c r="A24" s="40" t="s">
        <v>199</v>
      </c>
      <c r="B24" s="41"/>
      <c r="C24" s="41"/>
      <c r="D24" s="41"/>
      <c r="E24" s="37"/>
      <c r="F24" s="29"/>
      <c r="G24" s="38"/>
      <c r="H24" s="38"/>
      <c r="I24" s="38"/>
      <c r="J24" s="29"/>
      <c r="K24" s="38"/>
      <c r="L24" s="29"/>
      <c r="M24" s="38"/>
      <c r="N24" s="38"/>
      <c r="O24" s="38"/>
    </row>
    <row r="25" spans="1:15" ht="16.149999999999999" customHeight="1" x14ac:dyDescent="0.25">
      <c r="A25" s="39" t="s">
        <v>186</v>
      </c>
      <c r="B25" s="42"/>
      <c r="C25" s="41"/>
      <c r="D25" s="41"/>
      <c r="E25" s="45">
        <v>32</v>
      </c>
      <c r="F25" s="29"/>
      <c r="G25" s="30">
        <v>0</v>
      </c>
      <c r="H25" s="38"/>
      <c r="I25" s="30">
        <v>0</v>
      </c>
      <c r="J25" s="38"/>
      <c r="K25" s="30">
        <v>0</v>
      </c>
      <c r="L25" s="38"/>
      <c r="M25" s="30">
        <v>-53294408</v>
      </c>
      <c r="N25" s="38"/>
      <c r="O25" s="30">
        <f>SUM(G25:N25)</f>
        <v>-53294408</v>
      </c>
    </row>
    <row r="26" spans="1:15" ht="16.149999999999999" customHeight="1" x14ac:dyDescent="0.25">
      <c r="A26" s="39" t="s">
        <v>101</v>
      </c>
      <c r="B26" s="42"/>
      <c r="C26" s="41"/>
      <c r="D26" s="41"/>
      <c r="E26" s="45"/>
      <c r="F26" s="29"/>
      <c r="G26" s="32">
        <v>0</v>
      </c>
      <c r="H26" s="38"/>
      <c r="I26" s="32">
        <v>0</v>
      </c>
      <c r="J26" s="38"/>
      <c r="K26" s="32">
        <v>0</v>
      </c>
      <c r="L26" s="38"/>
      <c r="M26" s="32">
        <v>19226940</v>
      </c>
      <c r="N26" s="38"/>
      <c r="O26" s="32">
        <f>SUM(G26:N26)</f>
        <v>19226940</v>
      </c>
    </row>
    <row r="27" spans="1:15" ht="16.149999999999999" customHeight="1" x14ac:dyDescent="0.25">
      <c r="A27" s="39"/>
      <c r="B27" s="39"/>
      <c r="C27" s="39"/>
      <c r="D27" s="39"/>
      <c r="E27" s="31"/>
      <c r="F27" s="29"/>
      <c r="G27" s="30"/>
      <c r="H27" s="38"/>
      <c r="I27" s="30"/>
      <c r="J27" s="38"/>
      <c r="K27" s="30"/>
      <c r="L27" s="38"/>
      <c r="M27" s="30"/>
      <c r="N27" s="38"/>
      <c r="O27" s="30"/>
    </row>
    <row r="28" spans="1:15" ht="16.149999999999999" customHeight="1" thickBot="1" x14ac:dyDescent="0.3">
      <c r="A28" s="40" t="s">
        <v>145</v>
      </c>
      <c r="B28" s="41"/>
      <c r="C28" s="41"/>
      <c r="D28" s="41"/>
      <c r="E28" s="37"/>
      <c r="F28" s="29"/>
      <c r="G28" s="47">
        <f>SUM(G20:G26)</f>
        <v>532949133</v>
      </c>
      <c r="H28" s="38"/>
      <c r="I28" s="47">
        <f>SUM(I20:I26)</f>
        <v>1117734742</v>
      </c>
      <c r="J28" s="38"/>
      <c r="K28" s="47">
        <f>SUM(K20:K26)</f>
        <v>53295000</v>
      </c>
      <c r="L28" s="38"/>
      <c r="M28" s="47">
        <f>SUM(M20:M26)</f>
        <v>1231134142</v>
      </c>
      <c r="N28" s="38"/>
      <c r="O28" s="47">
        <f>SUM(O20:O26)</f>
        <v>2935113017</v>
      </c>
    </row>
    <row r="29" spans="1:15" ht="16.149999999999999" customHeight="1" thickTop="1" x14ac:dyDescent="0.25">
      <c r="A29" s="40"/>
      <c r="B29" s="41"/>
      <c r="C29" s="41"/>
      <c r="D29" s="41"/>
      <c r="E29" s="37"/>
      <c r="F29" s="29"/>
      <c r="G29" s="38"/>
      <c r="H29" s="38"/>
      <c r="I29" s="38"/>
      <c r="J29" s="38"/>
      <c r="K29" s="38"/>
      <c r="L29" s="38"/>
      <c r="M29" s="38"/>
      <c r="N29" s="38"/>
      <c r="O29" s="38"/>
    </row>
    <row r="30" spans="1:15" ht="16.149999999999999" customHeight="1" x14ac:dyDescent="0.25">
      <c r="A30" s="40"/>
      <c r="B30" s="41"/>
      <c r="C30" s="41"/>
      <c r="D30" s="41"/>
      <c r="E30" s="37"/>
      <c r="F30" s="29"/>
      <c r="G30" s="38"/>
      <c r="H30" s="38"/>
      <c r="I30" s="38"/>
      <c r="J30" s="38"/>
      <c r="K30" s="38"/>
      <c r="L30" s="38"/>
      <c r="M30" s="38"/>
      <c r="N30" s="38"/>
      <c r="O30" s="38"/>
    </row>
    <row r="31" spans="1:15" ht="16.149999999999999" customHeight="1" x14ac:dyDescent="0.25">
      <c r="A31" s="40"/>
      <c r="B31" s="41"/>
      <c r="C31" s="41"/>
      <c r="D31" s="41"/>
      <c r="E31" s="37"/>
      <c r="F31" s="29"/>
      <c r="G31" s="38"/>
      <c r="H31" s="38"/>
      <c r="I31" s="38"/>
      <c r="J31" s="38"/>
      <c r="K31" s="38"/>
      <c r="L31" s="38"/>
      <c r="M31" s="38"/>
      <c r="N31" s="38"/>
      <c r="O31" s="38"/>
    </row>
    <row r="32" spans="1:15" ht="15.75" customHeight="1" x14ac:dyDescent="0.25">
      <c r="A32" s="40"/>
      <c r="B32" s="41"/>
      <c r="C32" s="41"/>
      <c r="D32" s="41"/>
      <c r="E32" s="37"/>
      <c r="F32" s="29"/>
      <c r="G32" s="38"/>
      <c r="H32" s="38"/>
      <c r="I32" s="38"/>
      <c r="J32" s="38"/>
      <c r="K32" s="38"/>
      <c r="L32" s="38"/>
      <c r="M32" s="48"/>
      <c r="N32" s="38"/>
      <c r="O32" s="38"/>
    </row>
    <row r="33" spans="1:15" ht="22.15" customHeight="1" x14ac:dyDescent="0.25">
      <c r="A33" s="100" t="s">
        <v>33</v>
      </c>
      <c r="B33" s="100"/>
      <c r="C33" s="100"/>
      <c r="D33" s="100"/>
      <c r="E33" s="97"/>
      <c r="F33" s="97"/>
      <c r="G33" s="33"/>
      <c r="H33" s="33"/>
      <c r="I33" s="33"/>
      <c r="J33" s="33"/>
      <c r="K33" s="33"/>
      <c r="L33" s="33"/>
      <c r="M33" s="33"/>
      <c r="N33" s="33"/>
      <c r="O33" s="97"/>
    </row>
  </sheetData>
  <mergeCells count="2">
    <mergeCell ref="G6:O6"/>
    <mergeCell ref="K8:M8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8"/>
  <sheetViews>
    <sheetView tabSelected="1" topLeftCell="A97" zoomScaleNormal="100" zoomScaleSheetLayoutView="74" workbookViewId="0">
      <selection activeCell="D122" sqref="D122"/>
    </sheetView>
  </sheetViews>
  <sheetFormatPr defaultColWidth="14.42578125" defaultRowHeight="16.149999999999999" customHeight="1" x14ac:dyDescent="0.25"/>
  <cols>
    <col min="1" max="3" width="1.42578125" style="7" customWidth="1"/>
    <col min="4" max="4" width="46" style="7" customWidth="1"/>
    <col min="5" max="5" width="5.85546875" style="7" customWidth="1"/>
    <col min="6" max="6" width="0.7109375" style="7" customWidth="1"/>
    <col min="7" max="7" width="13.28515625" style="7" customWidth="1"/>
    <col min="8" max="8" width="0.7109375" style="7" customWidth="1"/>
    <col min="9" max="9" width="13.28515625" style="7" customWidth="1"/>
    <col min="10" max="10" width="0.7109375" style="7" customWidth="1"/>
    <col min="11" max="11" width="13.28515625" style="7" customWidth="1"/>
    <col min="12" max="12" width="0.7109375" style="7" customWidth="1"/>
    <col min="13" max="13" width="13.28515625" style="7" customWidth="1"/>
    <col min="14" max="16384" width="14.42578125" style="7"/>
  </cols>
  <sheetData>
    <row r="1" spans="1:13" ht="16.149999999999999" customHeight="1" x14ac:dyDescent="0.25">
      <c r="A1" s="181" t="s">
        <v>0</v>
      </c>
      <c r="B1" s="6"/>
      <c r="C1" s="6"/>
      <c r="D1" s="6"/>
    </row>
    <row r="2" spans="1:13" ht="16.149999999999999" customHeight="1" x14ac:dyDescent="0.25">
      <c r="A2" s="6" t="s">
        <v>156</v>
      </c>
      <c r="B2" s="6"/>
      <c r="C2" s="6"/>
      <c r="D2" s="6"/>
      <c r="G2" s="8"/>
      <c r="H2" s="8"/>
      <c r="I2" s="8"/>
      <c r="J2" s="8"/>
      <c r="K2" s="8"/>
      <c r="L2" s="8"/>
      <c r="M2" s="8"/>
    </row>
    <row r="3" spans="1:13" ht="16.149999999999999" customHeight="1" x14ac:dyDescent="0.25">
      <c r="A3" s="86" t="str">
        <f>'11'!A3</f>
        <v>For the year ended 31 December 2025</v>
      </c>
      <c r="B3" s="86"/>
      <c r="C3" s="86"/>
      <c r="D3" s="86"/>
      <c r="E3" s="87"/>
      <c r="F3" s="87"/>
      <c r="G3" s="17"/>
      <c r="H3" s="17"/>
      <c r="I3" s="17"/>
      <c r="J3" s="17"/>
      <c r="K3" s="17"/>
      <c r="L3" s="17"/>
      <c r="M3" s="17"/>
    </row>
    <row r="4" spans="1:13" ht="15.6" customHeight="1" x14ac:dyDescent="0.25">
      <c r="G4" s="8"/>
      <c r="H4" s="8"/>
      <c r="I4" s="8"/>
      <c r="J4" s="8"/>
      <c r="K4" s="8"/>
      <c r="L4" s="8"/>
      <c r="M4" s="8"/>
    </row>
    <row r="5" spans="1:13" ht="15.6" customHeight="1" x14ac:dyDescent="0.25">
      <c r="G5" s="8"/>
      <c r="H5" s="8"/>
      <c r="I5" s="8"/>
      <c r="J5" s="8"/>
      <c r="K5" s="8"/>
      <c r="L5" s="8"/>
      <c r="M5" s="8"/>
    </row>
    <row r="6" spans="1:13" ht="15.6" customHeight="1" x14ac:dyDescent="0.25">
      <c r="G6" s="212" t="s">
        <v>3</v>
      </c>
      <c r="H6" s="212"/>
      <c r="I6" s="212"/>
      <c r="J6" s="8"/>
      <c r="K6" s="212" t="s">
        <v>4</v>
      </c>
      <c r="L6" s="212"/>
      <c r="M6" s="212"/>
    </row>
    <row r="7" spans="1:13" ht="15.6" customHeight="1" x14ac:dyDescent="0.25">
      <c r="G7" s="217"/>
      <c r="H7" s="217"/>
      <c r="I7" s="217"/>
      <c r="J7" s="8"/>
      <c r="K7" s="217"/>
      <c r="L7" s="217"/>
      <c r="M7" s="217"/>
    </row>
    <row r="8" spans="1:13" ht="15.6" customHeight="1" x14ac:dyDescent="0.25">
      <c r="D8" s="85"/>
      <c r="E8" s="50"/>
      <c r="F8" s="50"/>
      <c r="G8" s="83"/>
      <c r="H8" s="83"/>
      <c r="I8" s="59" t="s">
        <v>5</v>
      </c>
      <c r="J8" s="8"/>
      <c r="K8" s="83"/>
      <c r="L8" s="83"/>
      <c r="M8" s="83"/>
    </row>
    <row r="9" spans="1:13" ht="15.6" customHeight="1" x14ac:dyDescent="0.25">
      <c r="E9" s="50"/>
      <c r="F9" s="50"/>
      <c r="G9" s="59" t="s">
        <v>6</v>
      </c>
      <c r="H9" s="59"/>
      <c r="I9" s="59" t="s">
        <v>6</v>
      </c>
      <c r="J9" s="8"/>
      <c r="K9" s="59" t="s">
        <v>6</v>
      </c>
      <c r="L9" s="59"/>
      <c r="M9" s="59" t="s">
        <v>6</v>
      </c>
    </row>
    <row r="10" spans="1:13" ht="15.6" customHeight="1" x14ac:dyDescent="0.25">
      <c r="G10" s="9">
        <v>2025</v>
      </c>
      <c r="H10" s="9"/>
      <c r="I10" s="9">
        <v>2024</v>
      </c>
      <c r="J10" s="9"/>
      <c r="K10" s="9">
        <v>2025</v>
      </c>
      <c r="L10" s="9"/>
      <c r="M10" s="9">
        <v>2024</v>
      </c>
    </row>
    <row r="11" spans="1:13" ht="15.6" customHeight="1" x14ac:dyDescent="0.25">
      <c r="A11" s="6"/>
      <c r="B11" s="10"/>
      <c r="C11" s="10"/>
      <c r="D11" s="10"/>
      <c r="E11" s="117" t="s">
        <v>8</v>
      </c>
      <c r="F11" s="11"/>
      <c r="G11" s="89" t="s">
        <v>9</v>
      </c>
      <c r="H11" s="12"/>
      <c r="I11" s="89" t="s">
        <v>9</v>
      </c>
      <c r="J11" s="12"/>
      <c r="K11" s="89" t="s">
        <v>9</v>
      </c>
      <c r="L11" s="12"/>
      <c r="M11" s="89" t="s">
        <v>9</v>
      </c>
    </row>
    <row r="12" spans="1:13" ht="15.6" customHeight="1" x14ac:dyDescent="0.25">
      <c r="A12" s="6" t="s">
        <v>157</v>
      </c>
      <c r="B12" s="182"/>
      <c r="C12" s="182"/>
      <c r="D12" s="182"/>
      <c r="E12" s="10"/>
      <c r="F12" s="10"/>
      <c r="G12" s="183"/>
      <c r="H12" s="184"/>
      <c r="I12" s="183"/>
      <c r="J12" s="184"/>
      <c r="K12" s="183"/>
      <c r="L12" s="184"/>
      <c r="M12" s="183"/>
    </row>
    <row r="13" spans="1:13" ht="15.6" customHeight="1" x14ac:dyDescent="0.25">
      <c r="A13" s="7" t="s">
        <v>92</v>
      </c>
      <c r="B13" s="10"/>
      <c r="D13" s="182"/>
      <c r="E13" s="182"/>
      <c r="F13" s="10"/>
      <c r="G13" s="185">
        <f>'8-9'!G42</f>
        <v>671685267</v>
      </c>
      <c r="H13" s="184"/>
      <c r="I13" s="186">
        <v>168441158</v>
      </c>
      <c r="J13" s="10"/>
      <c r="K13" s="186">
        <f>'8-9'!K42</f>
        <v>19226940</v>
      </c>
      <c r="L13" s="184"/>
      <c r="M13" s="186">
        <v>201624086</v>
      </c>
    </row>
    <row r="14" spans="1:13" ht="15.6" customHeight="1" x14ac:dyDescent="0.25">
      <c r="A14" s="7" t="s">
        <v>158</v>
      </c>
      <c r="B14" s="10"/>
      <c r="C14" s="10"/>
      <c r="D14" s="182"/>
      <c r="E14" s="182"/>
      <c r="F14" s="10"/>
      <c r="G14" s="185"/>
      <c r="H14" s="184"/>
      <c r="I14" s="186"/>
      <c r="J14" s="10"/>
      <c r="K14" s="186"/>
      <c r="L14" s="184"/>
      <c r="M14" s="186"/>
    </row>
    <row r="15" spans="1:13" ht="15.6" customHeight="1" x14ac:dyDescent="0.25">
      <c r="A15" s="10"/>
      <c r="B15" s="7" t="s">
        <v>159</v>
      </c>
      <c r="D15" s="182"/>
      <c r="E15" s="187"/>
      <c r="F15" s="10"/>
      <c r="G15" s="185">
        <v>182185</v>
      </c>
      <c r="H15" s="188"/>
      <c r="I15" s="186">
        <v>105068</v>
      </c>
      <c r="J15" s="182"/>
      <c r="K15" s="186">
        <v>0</v>
      </c>
      <c r="L15" s="188"/>
      <c r="M15" s="186">
        <v>0</v>
      </c>
    </row>
    <row r="16" spans="1:13" ht="15.6" customHeight="1" x14ac:dyDescent="0.25">
      <c r="B16" s="7" t="s">
        <v>202</v>
      </c>
      <c r="D16" s="182"/>
      <c r="E16" s="11">
        <v>28</v>
      </c>
      <c r="F16" s="10"/>
      <c r="G16" s="185">
        <v>108196299</v>
      </c>
      <c r="H16" s="182"/>
      <c r="I16" s="186">
        <v>84006429</v>
      </c>
      <c r="J16" s="182"/>
      <c r="K16" s="186">
        <v>750971</v>
      </c>
      <c r="L16" s="182"/>
      <c r="M16" s="186">
        <v>1351524</v>
      </c>
    </row>
    <row r="17" spans="1:13" ht="15.6" customHeight="1" x14ac:dyDescent="0.25">
      <c r="A17" s="10"/>
      <c r="B17" s="7" t="s">
        <v>203</v>
      </c>
      <c r="E17" s="11"/>
      <c r="F17" s="10"/>
      <c r="G17" s="185">
        <v>0</v>
      </c>
      <c r="H17" s="184"/>
      <c r="I17" s="186" t="s">
        <v>14</v>
      </c>
      <c r="J17" s="10"/>
      <c r="K17" s="186">
        <v>0</v>
      </c>
      <c r="L17" s="184"/>
      <c r="M17" s="186">
        <v>-176313798</v>
      </c>
    </row>
    <row r="18" spans="1:13" ht="15.6" customHeight="1" x14ac:dyDescent="0.25">
      <c r="A18" s="10"/>
      <c r="B18" s="7" t="s">
        <v>239</v>
      </c>
      <c r="E18" s="187"/>
      <c r="F18" s="10"/>
      <c r="G18" s="185">
        <v>788669</v>
      </c>
      <c r="H18" s="184"/>
      <c r="I18" s="186">
        <v>2536500</v>
      </c>
      <c r="J18" s="10"/>
      <c r="K18" s="186">
        <v>0</v>
      </c>
      <c r="L18" s="184"/>
      <c r="M18" s="186" t="s">
        <v>14</v>
      </c>
    </row>
    <row r="19" spans="1:13" ht="15.6" customHeight="1" x14ac:dyDescent="0.25">
      <c r="A19" s="10"/>
      <c r="B19" s="7" t="s">
        <v>205</v>
      </c>
      <c r="E19" s="187">
        <v>16</v>
      </c>
      <c r="F19" s="10"/>
      <c r="G19" s="185">
        <v>265094</v>
      </c>
      <c r="H19" s="184"/>
      <c r="I19" s="186">
        <v>71556118</v>
      </c>
      <c r="J19" s="10"/>
      <c r="K19" s="186">
        <v>0</v>
      </c>
      <c r="L19" s="184"/>
      <c r="M19" s="186" t="s">
        <v>14</v>
      </c>
    </row>
    <row r="20" spans="1:13" ht="15.6" customHeight="1" x14ac:dyDescent="0.25">
      <c r="A20" s="10"/>
      <c r="B20" s="7" t="s">
        <v>232</v>
      </c>
      <c r="E20" s="187"/>
      <c r="F20" s="10"/>
      <c r="G20" s="185">
        <v>-6680278</v>
      </c>
      <c r="H20" s="184"/>
      <c r="I20" s="186">
        <v>0</v>
      </c>
      <c r="J20" s="10"/>
      <c r="K20" s="186">
        <v>0</v>
      </c>
      <c r="L20" s="184"/>
      <c r="M20" s="186">
        <v>0</v>
      </c>
    </row>
    <row r="21" spans="1:13" ht="15.6" customHeight="1" x14ac:dyDescent="0.25">
      <c r="A21" s="10"/>
      <c r="B21" s="7" t="s">
        <v>233</v>
      </c>
      <c r="E21" s="187"/>
      <c r="F21" s="10"/>
      <c r="G21" s="185">
        <v>-36249990</v>
      </c>
      <c r="H21" s="184"/>
      <c r="I21" s="186">
        <v>-14524085</v>
      </c>
      <c r="J21" s="10"/>
      <c r="K21" s="186">
        <v>0</v>
      </c>
      <c r="L21" s="184"/>
      <c r="M21" s="186" t="s">
        <v>14</v>
      </c>
    </row>
    <row r="22" spans="1:13" ht="15.6" customHeight="1" x14ac:dyDescent="0.25">
      <c r="A22" s="10"/>
      <c r="B22" s="7" t="s">
        <v>160</v>
      </c>
      <c r="E22" s="187"/>
      <c r="F22" s="10"/>
      <c r="G22" s="185">
        <v>-2978876</v>
      </c>
      <c r="H22" s="184"/>
      <c r="I22" s="186">
        <v>1058582</v>
      </c>
      <c r="J22" s="10"/>
      <c r="K22" s="186">
        <v>0</v>
      </c>
      <c r="L22" s="184"/>
      <c r="M22" s="186" t="s">
        <v>14</v>
      </c>
    </row>
    <row r="23" spans="1:13" ht="15.6" customHeight="1" x14ac:dyDescent="0.25">
      <c r="A23" s="10"/>
      <c r="B23" s="7" t="s">
        <v>254</v>
      </c>
      <c r="D23" s="182"/>
      <c r="E23" s="11"/>
      <c r="F23" s="10"/>
      <c r="G23" s="185">
        <v>8535719</v>
      </c>
      <c r="H23" s="184"/>
      <c r="I23" s="186">
        <v>60071940</v>
      </c>
      <c r="J23" s="10"/>
      <c r="K23" s="186">
        <v>-286356</v>
      </c>
      <c r="L23" s="184"/>
      <c r="M23" s="186">
        <v>1418733</v>
      </c>
    </row>
    <row r="24" spans="1:13" ht="15.6" customHeight="1" x14ac:dyDescent="0.25">
      <c r="A24" s="10"/>
      <c r="B24" s="7" t="s">
        <v>161</v>
      </c>
      <c r="D24" s="182"/>
      <c r="E24" s="11"/>
      <c r="F24" s="10"/>
      <c r="G24" s="185">
        <v>920916</v>
      </c>
      <c r="H24" s="184"/>
      <c r="I24" s="186">
        <v>872353</v>
      </c>
      <c r="J24" s="10"/>
      <c r="K24" s="186">
        <v>920916</v>
      </c>
      <c r="L24" s="184"/>
      <c r="M24" s="186">
        <v>872361</v>
      </c>
    </row>
    <row r="25" spans="1:13" ht="15.6" customHeight="1" x14ac:dyDescent="0.25">
      <c r="A25" s="10"/>
      <c r="B25" s="7" t="s">
        <v>206</v>
      </c>
      <c r="D25" s="182"/>
      <c r="E25" s="11"/>
      <c r="F25" s="10"/>
      <c r="G25" s="185">
        <v>-52921344</v>
      </c>
      <c r="H25" s="184"/>
      <c r="I25" s="186">
        <v>-53550021</v>
      </c>
      <c r="J25" s="10"/>
      <c r="K25" s="186">
        <v>-57238777</v>
      </c>
      <c r="L25" s="184"/>
      <c r="M25" s="186">
        <v>-41106488</v>
      </c>
    </row>
    <row r="26" spans="1:13" ht="15.6" customHeight="1" x14ac:dyDescent="0.25">
      <c r="A26" s="10"/>
      <c r="B26" s="60" t="s">
        <v>78</v>
      </c>
      <c r="D26" s="182"/>
      <c r="E26" s="11">
        <v>14</v>
      </c>
      <c r="F26" s="10"/>
      <c r="G26" s="185">
        <v>0</v>
      </c>
      <c r="H26" s="184"/>
      <c r="I26" s="186" t="s">
        <v>14</v>
      </c>
      <c r="J26" s="10"/>
      <c r="K26" s="186">
        <v>-48141544</v>
      </c>
      <c r="L26" s="184"/>
      <c r="M26" s="186">
        <v>-69523169</v>
      </c>
    </row>
    <row r="27" spans="1:13" ht="15.6" customHeight="1" x14ac:dyDescent="0.25">
      <c r="A27" s="10"/>
      <c r="B27" s="60" t="s">
        <v>91</v>
      </c>
      <c r="D27" s="182"/>
      <c r="E27" s="11">
        <v>26</v>
      </c>
      <c r="F27" s="10"/>
      <c r="G27" s="185">
        <v>204441134</v>
      </c>
      <c r="H27" s="184"/>
      <c r="I27" s="186">
        <v>207390786</v>
      </c>
      <c r="J27" s="10"/>
      <c r="K27" s="186">
        <v>42182062</v>
      </c>
      <c r="L27" s="184"/>
      <c r="M27" s="186">
        <v>39531712</v>
      </c>
    </row>
    <row r="28" spans="1:13" ht="15.6" customHeight="1" x14ac:dyDescent="0.25">
      <c r="B28" s="7" t="s">
        <v>204</v>
      </c>
      <c r="D28" s="182"/>
      <c r="E28" s="11">
        <v>13</v>
      </c>
      <c r="F28" s="10"/>
      <c r="G28" s="185">
        <v>-28567792</v>
      </c>
      <c r="H28" s="184"/>
      <c r="I28" s="186">
        <v>-3793351</v>
      </c>
      <c r="J28" s="10"/>
      <c r="K28" s="186">
        <v>0</v>
      </c>
      <c r="L28" s="184"/>
      <c r="M28" s="186" t="s">
        <v>14</v>
      </c>
    </row>
    <row r="29" spans="1:13" ht="6" customHeight="1" x14ac:dyDescent="0.25">
      <c r="D29" s="182"/>
      <c r="E29" s="11"/>
      <c r="F29" s="10"/>
      <c r="G29" s="185"/>
      <c r="H29" s="184"/>
      <c r="I29" s="186"/>
      <c r="J29" s="10"/>
      <c r="K29" s="186"/>
      <c r="L29" s="184"/>
      <c r="M29" s="186"/>
    </row>
    <row r="30" spans="1:13" ht="15.6" customHeight="1" x14ac:dyDescent="0.25">
      <c r="A30" s="6" t="s">
        <v>162</v>
      </c>
      <c r="B30" s="6"/>
      <c r="C30" s="6"/>
      <c r="D30" s="10"/>
      <c r="E30" s="11"/>
      <c r="F30" s="10"/>
      <c r="G30" s="185"/>
      <c r="H30" s="184"/>
      <c r="I30" s="186"/>
      <c r="J30" s="10"/>
      <c r="K30" s="186"/>
      <c r="L30" s="184"/>
      <c r="M30" s="186"/>
    </row>
    <row r="31" spans="1:13" ht="15.6" customHeight="1" x14ac:dyDescent="0.25">
      <c r="A31" s="10"/>
      <c r="B31" s="7" t="s">
        <v>164</v>
      </c>
      <c r="D31" s="182"/>
      <c r="E31" s="11"/>
      <c r="F31" s="10"/>
      <c r="G31" s="185">
        <v>-105748165</v>
      </c>
      <c r="H31" s="184"/>
      <c r="I31" s="186">
        <v>-234436456</v>
      </c>
      <c r="J31" s="10"/>
      <c r="K31" s="186">
        <v>34082</v>
      </c>
      <c r="L31" s="184"/>
      <c r="M31" s="186">
        <v>27713129</v>
      </c>
    </row>
    <row r="32" spans="1:13" ht="15.6" customHeight="1" x14ac:dyDescent="0.25">
      <c r="B32" s="7" t="s">
        <v>163</v>
      </c>
      <c r="D32" s="182"/>
      <c r="E32" s="11"/>
      <c r="F32" s="10"/>
      <c r="G32" s="185">
        <v>3375688</v>
      </c>
      <c r="H32" s="184"/>
      <c r="I32" s="186">
        <v>5546381</v>
      </c>
      <c r="J32" s="10"/>
      <c r="K32" s="186">
        <v>0</v>
      </c>
      <c r="L32" s="184"/>
      <c r="M32" s="186">
        <v>0</v>
      </c>
    </row>
    <row r="33" spans="1:13" ht="15.6" customHeight="1" x14ac:dyDescent="0.25">
      <c r="A33" s="10"/>
      <c r="B33" s="7" t="s">
        <v>18</v>
      </c>
      <c r="D33" s="182"/>
      <c r="E33" s="11"/>
      <c r="F33" s="10"/>
      <c r="G33" s="185">
        <v>650662090</v>
      </c>
      <c r="H33" s="184"/>
      <c r="I33" s="186">
        <v>150804418</v>
      </c>
      <c r="J33" s="10"/>
      <c r="K33" s="186">
        <v>0</v>
      </c>
      <c r="L33" s="184"/>
      <c r="M33" s="186" t="s">
        <v>14</v>
      </c>
    </row>
    <row r="34" spans="1:13" ht="15.6" customHeight="1" x14ac:dyDescent="0.25">
      <c r="A34" s="10"/>
      <c r="B34" s="7" t="s">
        <v>19</v>
      </c>
      <c r="D34" s="182"/>
      <c r="E34" s="11"/>
      <c r="F34" s="10"/>
      <c r="G34" s="185">
        <v>392506211</v>
      </c>
      <c r="H34" s="184"/>
      <c r="I34" s="186">
        <v>-171060216</v>
      </c>
      <c r="J34" s="10"/>
      <c r="K34" s="186">
        <v>61438</v>
      </c>
      <c r="L34" s="184"/>
      <c r="M34" s="186">
        <v>7376</v>
      </c>
    </row>
    <row r="35" spans="1:13" ht="15.6" customHeight="1" x14ac:dyDescent="0.25">
      <c r="A35" s="10"/>
      <c r="B35" s="14" t="s">
        <v>29</v>
      </c>
      <c r="D35" s="182"/>
      <c r="E35" s="11"/>
      <c r="F35" s="10"/>
      <c r="G35" s="185">
        <v>7454751</v>
      </c>
      <c r="H35" s="184"/>
      <c r="I35" s="186">
        <v>-17622260</v>
      </c>
      <c r="J35" s="10"/>
      <c r="K35" s="186">
        <v>2641856</v>
      </c>
      <c r="L35" s="184"/>
      <c r="M35" s="186">
        <v>-14751353</v>
      </c>
    </row>
    <row r="36" spans="1:13" ht="15.6" customHeight="1" x14ac:dyDescent="0.25">
      <c r="B36" s="14" t="s">
        <v>37</v>
      </c>
      <c r="C36" s="14"/>
      <c r="D36" s="182"/>
      <c r="E36" s="10"/>
      <c r="F36" s="10"/>
      <c r="G36" s="185">
        <v>-678026485</v>
      </c>
      <c r="H36" s="184"/>
      <c r="I36" s="186">
        <v>1021681819</v>
      </c>
      <c r="J36" s="10"/>
      <c r="K36" s="186">
        <v>237345</v>
      </c>
      <c r="L36" s="184"/>
      <c r="M36" s="186">
        <v>18758040</v>
      </c>
    </row>
    <row r="37" spans="1:13" ht="15.6" customHeight="1" x14ac:dyDescent="0.25">
      <c r="A37" s="54"/>
      <c r="B37" s="7" t="s">
        <v>165</v>
      </c>
      <c r="C37" s="182"/>
      <c r="D37" s="182"/>
      <c r="E37" s="10"/>
      <c r="F37" s="10"/>
      <c r="G37" s="185">
        <v>-64944735</v>
      </c>
      <c r="H37" s="188"/>
      <c r="I37" s="186">
        <v>-165765333</v>
      </c>
      <c r="J37" s="10"/>
      <c r="K37" s="186">
        <v>0</v>
      </c>
      <c r="L37" s="188"/>
      <c r="M37" s="186" t="s">
        <v>14</v>
      </c>
    </row>
    <row r="38" spans="1:13" ht="15.6" customHeight="1" x14ac:dyDescent="0.25">
      <c r="A38" s="54"/>
      <c r="B38" s="7" t="s">
        <v>183</v>
      </c>
      <c r="C38" s="182"/>
      <c r="D38" s="182"/>
      <c r="E38" s="10"/>
      <c r="F38" s="10"/>
      <c r="G38" s="188">
        <v>32</v>
      </c>
      <c r="H38" s="188"/>
      <c r="I38" s="28">
        <v>0</v>
      </c>
      <c r="J38" s="10"/>
      <c r="K38" s="28">
        <v>32</v>
      </c>
      <c r="L38" s="188"/>
      <c r="M38" s="28" t="s">
        <v>14</v>
      </c>
    </row>
    <row r="39" spans="1:13" ht="15.6" customHeight="1" x14ac:dyDescent="0.25">
      <c r="A39" s="54"/>
      <c r="B39" s="7" t="s">
        <v>50</v>
      </c>
      <c r="C39" s="182"/>
      <c r="D39" s="182"/>
      <c r="E39" s="10"/>
      <c r="F39" s="10"/>
      <c r="G39" s="189">
        <v>-385005</v>
      </c>
      <c r="H39" s="188"/>
      <c r="I39" s="189">
        <v>-267511</v>
      </c>
      <c r="J39" s="10"/>
      <c r="K39" s="189">
        <v>0</v>
      </c>
      <c r="L39" s="188"/>
      <c r="M39" s="190" t="s">
        <v>14</v>
      </c>
    </row>
    <row r="40" spans="1:13" ht="6" customHeight="1" x14ac:dyDescent="0.25">
      <c r="B40" s="14"/>
      <c r="C40" s="182"/>
      <c r="D40" s="182"/>
      <c r="E40" s="11"/>
      <c r="F40" s="10"/>
      <c r="J40" s="10"/>
      <c r="K40" s="185"/>
      <c r="L40" s="184"/>
      <c r="M40" s="185"/>
    </row>
    <row r="41" spans="1:13" ht="15.6" customHeight="1" x14ac:dyDescent="0.25">
      <c r="A41" s="54" t="s">
        <v>207</v>
      </c>
      <c r="B41" s="182"/>
      <c r="C41" s="10"/>
      <c r="D41" s="183"/>
      <c r="E41" s="184"/>
      <c r="F41" s="183"/>
      <c r="G41" s="185">
        <f>SUM(G13:G39)</f>
        <v>1072511385</v>
      </c>
      <c r="H41" s="188"/>
      <c r="I41" s="185">
        <f>SUM(I13:I39)</f>
        <v>1113052319</v>
      </c>
      <c r="J41" s="10"/>
      <c r="K41" s="185">
        <f>SUM(K13:K39)</f>
        <v>-39611035</v>
      </c>
      <c r="L41" s="188"/>
      <c r="M41" s="185">
        <f>SUM(M13:M39)</f>
        <v>-10417847</v>
      </c>
    </row>
    <row r="42" spans="1:13" ht="15.6" customHeight="1" x14ac:dyDescent="0.25">
      <c r="A42" s="54" t="s">
        <v>166</v>
      </c>
      <c r="D42" s="182"/>
      <c r="E42" s="10"/>
      <c r="F42" s="10"/>
      <c r="G42" s="191">
        <v>-69656879</v>
      </c>
      <c r="H42" s="184"/>
      <c r="I42" s="191">
        <v>-182607467</v>
      </c>
      <c r="J42" s="10"/>
      <c r="K42" s="192" t="s">
        <v>14</v>
      </c>
      <c r="L42" s="184"/>
      <c r="M42" s="191">
        <v>0</v>
      </c>
    </row>
    <row r="43" spans="1:13" ht="6" customHeight="1" x14ac:dyDescent="0.25">
      <c r="C43" s="182"/>
      <c r="D43" s="182"/>
      <c r="E43" s="10"/>
      <c r="F43" s="10"/>
      <c r="G43" s="185"/>
      <c r="H43" s="184"/>
      <c r="I43" s="185"/>
      <c r="J43" s="10"/>
      <c r="K43" s="185"/>
      <c r="L43" s="184"/>
      <c r="M43" s="185"/>
    </row>
    <row r="44" spans="1:13" ht="15.6" customHeight="1" x14ac:dyDescent="0.25">
      <c r="A44" s="54" t="s">
        <v>208</v>
      </c>
      <c r="B44" s="182"/>
      <c r="C44" s="182"/>
      <c r="D44" s="182"/>
      <c r="E44" s="10"/>
      <c r="F44" s="10"/>
      <c r="G44" s="193">
        <f>SUM(G41:G42)</f>
        <v>1002854506</v>
      </c>
      <c r="H44" s="188"/>
      <c r="I44" s="193">
        <f>SUM(I41:I42)</f>
        <v>930444852</v>
      </c>
      <c r="J44" s="10"/>
      <c r="K44" s="193">
        <f>SUM(K41:K42)</f>
        <v>-39611035</v>
      </c>
      <c r="L44" s="188"/>
      <c r="M44" s="193">
        <f>SUM(M41:M42)</f>
        <v>-10417847</v>
      </c>
    </row>
    <row r="45" spans="1:13" ht="12" customHeight="1" x14ac:dyDescent="0.25">
      <c r="A45" s="54"/>
      <c r="B45" s="182"/>
      <c r="C45" s="182"/>
      <c r="D45" s="182"/>
      <c r="E45" s="10"/>
      <c r="F45" s="10"/>
      <c r="G45" s="185"/>
      <c r="H45" s="188"/>
      <c r="I45" s="185"/>
      <c r="J45" s="10"/>
      <c r="K45" s="185"/>
      <c r="L45" s="188"/>
      <c r="M45" s="185"/>
    </row>
    <row r="46" spans="1:13" ht="15.6" customHeight="1" x14ac:dyDescent="0.25">
      <c r="A46" s="6" t="s">
        <v>167</v>
      </c>
      <c r="B46" s="182"/>
      <c r="C46" s="182"/>
      <c r="D46" s="182"/>
      <c r="E46" s="10"/>
      <c r="F46" s="10"/>
      <c r="G46" s="183"/>
      <c r="H46" s="184"/>
      <c r="I46" s="183"/>
      <c r="J46" s="184"/>
      <c r="K46" s="183"/>
      <c r="L46" s="184"/>
      <c r="M46" s="25"/>
    </row>
    <row r="47" spans="1:13" ht="15.6" customHeight="1" x14ac:dyDescent="0.25">
      <c r="A47" s="7" t="s">
        <v>234</v>
      </c>
      <c r="B47" s="182"/>
      <c r="C47" s="182"/>
      <c r="D47" s="182"/>
      <c r="E47" s="10"/>
      <c r="F47" s="10"/>
      <c r="G47" s="183"/>
      <c r="H47" s="184"/>
      <c r="I47" s="183"/>
      <c r="J47" s="184"/>
      <c r="K47" s="183"/>
      <c r="L47" s="184"/>
      <c r="M47" s="25"/>
    </row>
    <row r="48" spans="1:13" ht="15.6" customHeight="1" x14ac:dyDescent="0.25">
      <c r="B48" s="7" t="s">
        <v>237</v>
      </c>
      <c r="C48" s="182"/>
      <c r="D48" s="182"/>
      <c r="E48" s="10"/>
      <c r="F48" s="10"/>
      <c r="G48" s="8">
        <v>-17069676</v>
      </c>
      <c r="H48" s="8"/>
      <c r="I48" s="8">
        <v>2718084</v>
      </c>
      <c r="J48" s="8"/>
      <c r="K48" s="16">
        <v>0</v>
      </c>
      <c r="L48" s="8"/>
      <c r="M48" s="16" t="s">
        <v>14</v>
      </c>
    </row>
    <row r="49" spans="1:13" ht="15.6" customHeight="1" x14ac:dyDescent="0.25">
      <c r="A49" s="7" t="s">
        <v>210</v>
      </c>
      <c r="B49" s="10"/>
      <c r="D49" s="10"/>
      <c r="E49" s="52"/>
      <c r="G49" s="8">
        <v>-851558022</v>
      </c>
      <c r="H49" s="8"/>
      <c r="I49" s="8">
        <v>-2093947813</v>
      </c>
      <c r="J49" s="8"/>
      <c r="K49" s="185">
        <v>0</v>
      </c>
      <c r="L49" s="8"/>
      <c r="M49" s="186" t="s">
        <v>14</v>
      </c>
    </row>
    <row r="50" spans="1:13" ht="15.6" customHeight="1" x14ac:dyDescent="0.25">
      <c r="A50" s="7" t="s">
        <v>255</v>
      </c>
      <c r="E50" s="52">
        <v>33</v>
      </c>
      <c r="F50" s="10"/>
      <c r="G50" s="185">
        <v>0</v>
      </c>
      <c r="H50" s="188"/>
      <c r="I50" s="28" t="s">
        <v>14</v>
      </c>
      <c r="J50" s="10"/>
      <c r="K50" s="185">
        <v>1045140000</v>
      </c>
      <c r="L50" s="188"/>
      <c r="M50" s="186">
        <v>575140000</v>
      </c>
    </row>
    <row r="51" spans="1:13" ht="15.6" customHeight="1" x14ac:dyDescent="0.25">
      <c r="A51" s="7" t="s">
        <v>256</v>
      </c>
      <c r="E51" s="52">
        <v>33</v>
      </c>
      <c r="F51" s="10"/>
      <c r="G51" s="185">
        <v>0</v>
      </c>
      <c r="H51" s="188"/>
      <c r="I51" s="186" t="s">
        <v>14</v>
      </c>
      <c r="J51" s="10"/>
      <c r="K51" s="185">
        <v>-1075140000</v>
      </c>
      <c r="L51" s="188"/>
      <c r="M51" s="186">
        <v>-1015140000</v>
      </c>
    </row>
    <row r="52" spans="1:13" ht="15.6" customHeight="1" x14ac:dyDescent="0.25">
      <c r="A52" s="7" t="s">
        <v>168</v>
      </c>
      <c r="E52" s="52"/>
      <c r="F52" s="10"/>
      <c r="G52" s="185">
        <v>0</v>
      </c>
      <c r="H52" s="188"/>
      <c r="I52" s="186" t="s">
        <v>14</v>
      </c>
      <c r="J52" s="10"/>
      <c r="K52" s="185">
        <v>0</v>
      </c>
      <c r="L52" s="188"/>
      <c r="M52" s="186">
        <v>-42000517</v>
      </c>
    </row>
    <row r="53" spans="1:13" ht="15.6" customHeight="1" x14ac:dyDescent="0.25">
      <c r="A53" s="7" t="s">
        <v>209</v>
      </c>
      <c r="E53" s="52">
        <v>13</v>
      </c>
      <c r="F53" s="10"/>
      <c r="G53" s="185">
        <v>-35230158</v>
      </c>
      <c r="H53" s="188"/>
      <c r="I53" s="186" t="s">
        <v>14</v>
      </c>
      <c r="J53" s="10"/>
      <c r="K53" s="185">
        <v>-35230158</v>
      </c>
      <c r="L53" s="188"/>
      <c r="M53" s="186" t="s">
        <v>14</v>
      </c>
    </row>
    <row r="54" spans="1:13" ht="15.6" customHeight="1" x14ac:dyDescent="0.25">
      <c r="A54" s="7" t="s">
        <v>235</v>
      </c>
      <c r="E54" s="52"/>
      <c r="F54" s="10"/>
      <c r="G54" s="185">
        <v>0</v>
      </c>
      <c r="H54" s="188"/>
      <c r="I54" s="185">
        <v>329100103</v>
      </c>
      <c r="J54" s="10"/>
      <c r="K54" s="185">
        <v>0</v>
      </c>
      <c r="L54" s="188"/>
      <c r="M54" s="186">
        <v>329100103</v>
      </c>
    </row>
    <row r="55" spans="1:13" ht="15.6" customHeight="1" x14ac:dyDescent="0.25">
      <c r="A55" s="7" t="s">
        <v>236</v>
      </c>
    </row>
    <row r="56" spans="1:13" ht="15.6" customHeight="1" x14ac:dyDescent="0.25">
      <c r="B56" s="7" t="s">
        <v>181</v>
      </c>
      <c r="E56" s="52">
        <v>14</v>
      </c>
      <c r="F56" s="10"/>
      <c r="G56" s="185">
        <v>72095265</v>
      </c>
      <c r="H56" s="188"/>
      <c r="I56" s="185">
        <v>0</v>
      </c>
      <c r="J56" s="10"/>
      <c r="K56" s="185">
        <v>0</v>
      </c>
      <c r="L56" s="188"/>
      <c r="M56" s="188">
        <v>0</v>
      </c>
    </row>
    <row r="57" spans="1:13" ht="15.6" customHeight="1" x14ac:dyDescent="0.25">
      <c r="A57" s="7" t="s">
        <v>211</v>
      </c>
      <c r="B57" s="10"/>
      <c r="D57" s="182"/>
      <c r="E57" s="11">
        <v>15</v>
      </c>
      <c r="F57" s="10"/>
      <c r="G57" s="185">
        <v>-976278</v>
      </c>
      <c r="H57" s="8"/>
      <c r="I57" s="18">
        <v>-1956817</v>
      </c>
      <c r="J57" s="8"/>
      <c r="K57" s="16">
        <v>0</v>
      </c>
      <c r="L57" s="8"/>
      <c r="M57" s="16" t="s">
        <v>14</v>
      </c>
    </row>
    <row r="58" spans="1:13" ht="15.6" customHeight="1" x14ac:dyDescent="0.25">
      <c r="A58" s="7" t="s">
        <v>213</v>
      </c>
      <c r="B58" s="10"/>
      <c r="D58" s="10"/>
      <c r="E58" s="11"/>
      <c r="F58" s="10"/>
      <c r="G58" s="18">
        <v>-27811308</v>
      </c>
      <c r="H58" s="8"/>
      <c r="I58" s="18">
        <v>-23132005</v>
      </c>
      <c r="J58" s="8"/>
      <c r="K58" s="16">
        <v>-22680</v>
      </c>
      <c r="L58" s="8"/>
      <c r="M58" s="16">
        <v>-74605</v>
      </c>
    </row>
    <row r="59" spans="1:13" ht="15.6" customHeight="1" x14ac:dyDescent="0.25">
      <c r="A59" s="7" t="s">
        <v>212</v>
      </c>
      <c r="B59" s="10"/>
      <c r="D59" s="10"/>
      <c r="E59" s="11"/>
      <c r="F59" s="10"/>
      <c r="G59" s="18">
        <v>-256173</v>
      </c>
      <c r="H59" s="8"/>
      <c r="I59" s="18">
        <v>0</v>
      </c>
      <c r="J59" s="8"/>
      <c r="K59" s="16">
        <v>0</v>
      </c>
      <c r="L59" s="8"/>
      <c r="M59" s="16">
        <v>0</v>
      </c>
    </row>
    <row r="60" spans="1:13" ht="15.6" customHeight="1" x14ac:dyDescent="0.25">
      <c r="A60" s="7" t="s">
        <v>169</v>
      </c>
      <c r="B60" s="10"/>
      <c r="D60" s="10"/>
      <c r="E60" s="11"/>
      <c r="F60" s="10"/>
      <c r="G60" s="18">
        <v>0</v>
      </c>
      <c r="H60" s="8"/>
      <c r="I60" s="18">
        <v>19</v>
      </c>
      <c r="J60" s="8"/>
      <c r="K60" s="16">
        <v>0</v>
      </c>
      <c r="L60" s="8"/>
      <c r="M60" s="16" t="s">
        <v>14</v>
      </c>
    </row>
    <row r="61" spans="1:13" ht="15.6" customHeight="1" x14ac:dyDescent="0.25">
      <c r="A61" s="60" t="s">
        <v>214</v>
      </c>
      <c r="D61" s="182"/>
      <c r="E61" s="10"/>
      <c r="F61" s="10"/>
      <c r="G61" s="16">
        <v>28800907</v>
      </c>
      <c r="H61" s="8"/>
      <c r="I61" s="16">
        <v>28135205</v>
      </c>
      <c r="J61" s="10"/>
      <c r="K61" s="16">
        <v>59748472</v>
      </c>
      <c r="L61" s="8"/>
      <c r="M61" s="16">
        <v>795868</v>
      </c>
    </row>
    <row r="62" spans="1:13" ht="15.6" customHeight="1" x14ac:dyDescent="0.25">
      <c r="A62" s="60" t="s">
        <v>215</v>
      </c>
      <c r="D62" s="182"/>
      <c r="E62" s="10"/>
      <c r="F62" s="10"/>
      <c r="G62" s="16">
        <v>9806010</v>
      </c>
      <c r="H62" s="8"/>
      <c r="I62" s="16">
        <v>12328750</v>
      </c>
      <c r="J62" s="10"/>
      <c r="K62" s="16">
        <v>48141544</v>
      </c>
      <c r="L62" s="8"/>
      <c r="M62" s="16">
        <v>66565350</v>
      </c>
    </row>
    <row r="63" spans="1:13" ht="8.1" customHeight="1" x14ac:dyDescent="0.25">
      <c r="A63" s="60"/>
      <c r="C63" s="182"/>
      <c r="D63" s="11"/>
      <c r="E63" s="11"/>
      <c r="F63" s="10"/>
      <c r="G63" s="194"/>
      <c r="H63" s="188"/>
      <c r="I63" s="194"/>
      <c r="J63" s="10"/>
      <c r="K63" s="194"/>
      <c r="L63" s="188"/>
      <c r="M63" s="194"/>
    </row>
    <row r="64" spans="1:13" ht="15.6" customHeight="1" x14ac:dyDescent="0.25">
      <c r="A64" s="54" t="s">
        <v>170</v>
      </c>
      <c r="B64" s="182"/>
      <c r="C64" s="182"/>
      <c r="D64" s="182"/>
      <c r="E64" s="11"/>
      <c r="F64" s="10"/>
      <c r="G64" s="193">
        <f>SUM(G48:G62)</f>
        <v>-822199433</v>
      </c>
      <c r="H64" s="188"/>
      <c r="I64" s="193">
        <f>SUM(I48:I62)</f>
        <v>-1746754474</v>
      </c>
      <c r="J64" s="10"/>
      <c r="K64" s="193">
        <f>SUM(K48:K62)</f>
        <v>42637178</v>
      </c>
      <c r="L64" s="188"/>
      <c r="M64" s="193">
        <f>SUM(M48:M62)</f>
        <v>-85613801</v>
      </c>
    </row>
    <row r="65" spans="1:13" ht="17.25" customHeight="1" x14ac:dyDescent="0.25">
      <c r="A65" s="54"/>
      <c r="B65" s="182"/>
      <c r="C65" s="182"/>
      <c r="D65" s="182"/>
      <c r="E65" s="10"/>
      <c r="F65" s="10"/>
      <c r="G65" s="185"/>
      <c r="H65" s="188"/>
      <c r="I65" s="185"/>
      <c r="J65" s="10"/>
      <c r="K65" s="185"/>
      <c r="L65" s="188"/>
      <c r="M65" s="185"/>
    </row>
    <row r="66" spans="1:13" ht="22.15" customHeight="1" x14ac:dyDescent="0.25">
      <c r="A66" s="91" t="s">
        <v>33</v>
      </c>
      <c r="B66" s="195"/>
      <c r="C66" s="196"/>
      <c r="D66" s="196"/>
      <c r="E66" s="195"/>
      <c r="F66" s="195"/>
      <c r="G66" s="197"/>
      <c r="H66" s="197"/>
      <c r="I66" s="197"/>
      <c r="J66" s="197"/>
      <c r="K66" s="197"/>
      <c r="L66" s="197"/>
      <c r="M66" s="197"/>
    </row>
    <row r="67" spans="1:13" ht="16.149999999999999" customHeight="1" x14ac:dyDescent="0.25">
      <c r="A67" s="181" t="s">
        <v>0</v>
      </c>
      <c r="G67" s="8"/>
      <c r="H67" s="8"/>
      <c r="I67" s="8"/>
      <c r="J67" s="8"/>
      <c r="K67" s="8"/>
      <c r="L67" s="8"/>
      <c r="M67" s="8"/>
    </row>
    <row r="68" spans="1:13" ht="16.149999999999999" customHeight="1" x14ac:dyDescent="0.25">
      <c r="A68" s="6" t="s">
        <v>246</v>
      </c>
      <c r="G68" s="8"/>
      <c r="H68" s="8"/>
      <c r="I68" s="8"/>
      <c r="J68" s="8"/>
      <c r="K68" s="8"/>
      <c r="L68" s="8"/>
      <c r="M68" s="8"/>
    </row>
    <row r="69" spans="1:13" ht="16.149999999999999" customHeight="1" x14ac:dyDescent="0.25">
      <c r="A69" s="86" t="str">
        <f>A3</f>
        <v>For the year ended 31 December 2025</v>
      </c>
      <c r="B69" s="87"/>
      <c r="C69" s="87"/>
      <c r="D69" s="87"/>
      <c r="E69" s="87"/>
      <c r="F69" s="87"/>
      <c r="G69" s="17"/>
      <c r="H69" s="17"/>
      <c r="I69" s="17"/>
      <c r="J69" s="17"/>
      <c r="K69" s="17"/>
      <c r="L69" s="17"/>
      <c r="M69" s="17"/>
    </row>
    <row r="70" spans="1:13" ht="16.149999999999999" customHeight="1" x14ac:dyDescent="0.25">
      <c r="G70" s="8"/>
      <c r="H70" s="8"/>
      <c r="I70" s="8"/>
      <c r="J70" s="8"/>
      <c r="K70" s="8"/>
      <c r="L70" s="8"/>
      <c r="M70" s="8"/>
    </row>
    <row r="71" spans="1:13" ht="16.149999999999999" customHeight="1" x14ac:dyDescent="0.25">
      <c r="G71" s="8"/>
      <c r="H71" s="8"/>
      <c r="I71" s="8"/>
      <c r="J71" s="8"/>
      <c r="K71" s="8"/>
      <c r="L71" s="8"/>
      <c r="M71" s="8"/>
    </row>
    <row r="72" spans="1:13" ht="16.149999999999999" customHeight="1" x14ac:dyDescent="0.25">
      <c r="G72" s="212" t="s">
        <v>3</v>
      </c>
      <c r="H72" s="213"/>
      <c r="I72" s="213"/>
      <c r="J72" s="8"/>
      <c r="K72" s="212" t="s">
        <v>4</v>
      </c>
      <c r="L72" s="213"/>
      <c r="M72" s="213"/>
    </row>
    <row r="73" spans="1:13" ht="16.149999999999999" customHeight="1" x14ac:dyDescent="0.25">
      <c r="G73" s="214"/>
      <c r="H73" s="214"/>
      <c r="I73" s="214"/>
      <c r="J73" s="8"/>
      <c r="K73" s="214"/>
      <c r="L73" s="214"/>
      <c r="M73" s="214"/>
    </row>
    <row r="74" spans="1:13" ht="16.149999999999999" customHeight="1" x14ac:dyDescent="0.25">
      <c r="D74" s="85"/>
      <c r="E74" s="50"/>
      <c r="F74" s="50"/>
      <c r="G74" s="83"/>
      <c r="H74" s="83"/>
      <c r="I74" s="59" t="s">
        <v>5</v>
      </c>
      <c r="J74" s="8"/>
      <c r="K74" s="83"/>
      <c r="L74" s="83"/>
      <c r="M74" s="83"/>
    </row>
    <row r="75" spans="1:13" ht="16.149999999999999" customHeight="1" x14ac:dyDescent="0.25">
      <c r="E75" s="50"/>
      <c r="F75" s="50"/>
      <c r="G75" s="59" t="s">
        <v>6</v>
      </c>
      <c r="H75" s="59"/>
      <c r="I75" s="59" t="s">
        <v>6</v>
      </c>
      <c r="J75" s="8"/>
      <c r="K75" s="59" t="s">
        <v>6</v>
      </c>
      <c r="L75" s="59"/>
      <c r="M75" s="59" t="s">
        <v>6</v>
      </c>
    </row>
    <row r="76" spans="1:13" ht="16.149999999999999" customHeight="1" x14ac:dyDescent="0.25">
      <c r="G76" s="9">
        <v>2025</v>
      </c>
      <c r="H76" s="9"/>
      <c r="I76" s="9">
        <v>2024</v>
      </c>
      <c r="J76" s="9"/>
      <c r="K76" s="9">
        <v>2025</v>
      </c>
      <c r="L76" s="9"/>
      <c r="M76" s="9">
        <v>2024</v>
      </c>
    </row>
    <row r="77" spans="1:13" ht="16.149999999999999" customHeight="1" x14ac:dyDescent="0.25">
      <c r="A77" s="6"/>
      <c r="C77" s="10"/>
      <c r="E77" s="117" t="s">
        <v>8</v>
      </c>
      <c r="F77" s="11"/>
      <c r="G77" s="89" t="s">
        <v>9</v>
      </c>
      <c r="H77" s="12"/>
      <c r="I77" s="89" t="s">
        <v>9</v>
      </c>
      <c r="J77" s="12"/>
      <c r="K77" s="89" t="s">
        <v>9</v>
      </c>
      <c r="L77" s="12"/>
      <c r="M77" s="89" t="s">
        <v>9</v>
      </c>
    </row>
    <row r="78" spans="1:13" ht="16.149999999999999" customHeight="1" x14ac:dyDescent="0.25">
      <c r="A78" s="6" t="s">
        <v>171</v>
      </c>
      <c r="B78" s="10"/>
      <c r="C78" s="182"/>
      <c r="D78" s="182"/>
      <c r="E78" s="11"/>
      <c r="G78" s="16"/>
      <c r="H78" s="8"/>
      <c r="I78" s="16"/>
      <c r="K78" s="16"/>
      <c r="L78" s="8"/>
      <c r="M78" s="16"/>
    </row>
    <row r="79" spans="1:13" ht="16.149999999999999" customHeight="1" x14ac:dyDescent="0.25">
      <c r="A79" s="54" t="s">
        <v>257</v>
      </c>
      <c r="B79" s="54"/>
      <c r="C79" s="54"/>
      <c r="D79" s="10"/>
      <c r="E79" s="11"/>
      <c r="G79" s="16">
        <v>766902563</v>
      </c>
      <c r="H79" s="8"/>
      <c r="I79" s="16">
        <v>2261980387</v>
      </c>
      <c r="J79" s="8"/>
      <c r="K79" s="16">
        <v>503000000</v>
      </c>
      <c r="L79" s="8"/>
      <c r="M79" s="16">
        <v>669000000</v>
      </c>
    </row>
    <row r="80" spans="1:13" ht="16.149999999999999" customHeight="1" x14ac:dyDescent="0.25">
      <c r="A80" s="54" t="s">
        <v>216</v>
      </c>
      <c r="D80" s="182"/>
      <c r="E80" s="11"/>
      <c r="G80" s="16">
        <v>-710023123</v>
      </c>
      <c r="H80" s="8"/>
      <c r="I80" s="16">
        <v>-2013256074</v>
      </c>
      <c r="K80" s="16">
        <v>-433000000</v>
      </c>
      <c r="L80" s="8"/>
      <c r="M80" s="16">
        <v>-486000000</v>
      </c>
    </row>
    <row r="81" spans="1:13" ht="16.149999999999999" customHeight="1" x14ac:dyDescent="0.25">
      <c r="A81" s="54" t="s">
        <v>217</v>
      </c>
      <c r="D81" s="182"/>
      <c r="E81" s="11">
        <v>21</v>
      </c>
      <c r="G81" s="16">
        <v>3137785437</v>
      </c>
      <c r="H81" s="8"/>
      <c r="I81" s="16">
        <v>1653350775</v>
      </c>
      <c r="K81" s="16">
        <v>0</v>
      </c>
      <c r="L81" s="8"/>
      <c r="M81" s="16" t="s">
        <v>14</v>
      </c>
    </row>
    <row r="82" spans="1:13" ht="16.149999999999999" customHeight="1" x14ac:dyDescent="0.25">
      <c r="A82" s="54" t="s">
        <v>218</v>
      </c>
      <c r="D82" s="182"/>
      <c r="E82" s="11">
        <v>21</v>
      </c>
      <c r="G82" s="16">
        <v>-2959751432</v>
      </c>
      <c r="H82" s="8"/>
      <c r="I82" s="16">
        <v>-1149357074</v>
      </c>
      <c r="K82" s="16">
        <v>0</v>
      </c>
      <c r="L82" s="8"/>
      <c r="M82" s="16" t="s">
        <v>14</v>
      </c>
    </row>
    <row r="83" spans="1:13" ht="16.149999999999999" customHeight="1" x14ac:dyDescent="0.25">
      <c r="A83" s="54" t="s">
        <v>219</v>
      </c>
      <c r="D83" s="10"/>
      <c r="E83" s="187"/>
      <c r="G83" s="16">
        <v>-2456529</v>
      </c>
      <c r="H83" s="8"/>
      <c r="I83" s="16">
        <v>-5840903</v>
      </c>
      <c r="K83" s="16">
        <v>-465611</v>
      </c>
      <c r="L83" s="8"/>
      <c r="M83" s="16">
        <v>-412727</v>
      </c>
    </row>
    <row r="84" spans="1:13" ht="16.149999999999999" customHeight="1" x14ac:dyDescent="0.25">
      <c r="A84" s="54" t="s">
        <v>220</v>
      </c>
      <c r="D84" s="10"/>
      <c r="E84" s="187"/>
      <c r="G84" s="16">
        <v>-261887419</v>
      </c>
      <c r="H84" s="8"/>
      <c r="I84" s="16">
        <v>-226512433</v>
      </c>
      <c r="K84" s="16">
        <v>-41703791</v>
      </c>
      <c r="L84" s="8"/>
      <c r="M84" s="16">
        <v>-38077122</v>
      </c>
    </row>
    <row r="85" spans="1:13" ht="16.149999999999999" customHeight="1" x14ac:dyDescent="0.25">
      <c r="A85" s="60" t="s">
        <v>140</v>
      </c>
      <c r="B85" s="54"/>
      <c r="D85" s="182"/>
      <c r="E85" s="11">
        <v>32</v>
      </c>
      <c r="G85" s="188">
        <v>-53294408</v>
      </c>
      <c r="H85" s="184"/>
      <c r="I85" s="185">
        <v>-11547287</v>
      </c>
      <c r="J85" s="10"/>
      <c r="K85" s="185">
        <v>-53294408</v>
      </c>
      <c r="L85" s="184"/>
      <c r="M85" s="185">
        <v>-11547287</v>
      </c>
    </row>
    <row r="86" spans="1:13" ht="16.149999999999999" customHeight="1" x14ac:dyDescent="0.25">
      <c r="A86" s="60" t="s">
        <v>172</v>
      </c>
      <c r="B86" s="54"/>
      <c r="D86" s="182"/>
      <c r="E86" s="11">
        <v>14</v>
      </c>
      <c r="G86" s="189">
        <v>-14484814</v>
      </c>
      <c r="H86" s="184"/>
      <c r="I86" s="189">
        <v>-3086274</v>
      </c>
      <c r="J86" s="10"/>
      <c r="K86" s="189">
        <v>0</v>
      </c>
      <c r="L86" s="184"/>
      <c r="M86" s="190" t="s">
        <v>14</v>
      </c>
    </row>
    <row r="87" spans="1:13" ht="16.149999999999999" customHeight="1" x14ac:dyDescent="0.25">
      <c r="A87" s="6"/>
      <c r="D87" s="10"/>
      <c r="E87" s="187"/>
      <c r="G87" s="16"/>
      <c r="H87" s="8"/>
      <c r="I87" s="198"/>
      <c r="K87" s="198"/>
      <c r="L87" s="8"/>
      <c r="M87" s="198"/>
    </row>
    <row r="88" spans="1:13" ht="16.149999999999999" customHeight="1" x14ac:dyDescent="0.25">
      <c r="A88" s="54" t="s">
        <v>173</v>
      </c>
      <c r="C88" s="182"/>
      <c r="D88" s="182"/>
      <c r="E88" s="11"/>
      <c r="G88" s="193">
        <f>SUM(G79:G86)</f>
        <v>-97209725</v>
      </c>
      <c r="H88" s="188"/>
      <c r="I88" s="193">
        <f>SUM(I79:I86)</f>
        <v>505731117</v>
      </c>
      <c r="K88" s="193">
        <f>SUM(K79:K86)</f>
        <v>-25463810</v>
      </c>
      <c r="L88" s="188"/>
      <c r="M88" s="193">
        <f>SUM(M79:M86)</f>
        <v>132962864</v>
      </c>
    </row>
    <row r="89" spans="1:13" ht="16.149999999999999" customHeight="1" x14ac:dyDescent="0.25">
      <c r="A89" s="54"/>
      <c r="C89" s="182"/>
      <c r="D89" s="182"/>
      <c r="E89" s="11"/>
      <c r="G89" s="185"/>
      <c r="H89" s="188"/>
      <c r="I89" s="185"/>
      <c r="K89" s="185"/>
      <c r="L89" s="188"/>
      <c r="M89" s="185"/>
    </row>
    <row r="90" spans="1:13" ht="16.149999999999999" customHeight="1" x14ac:dyDescent="0.25">
      <c r="A90" s="7" t="s">
        <v>260</v>
      </c>
      <c r="D90" s="10"/>
      <c r="E90" s="11"/>
      <c r="G90" s="16">
        <v>58609443</v>
      </c>
      <c r="H90" s="8"/>
      <c r="I90" s="16">
        <v>-101764135</v>
      </c>
      <c r="K90" s="16">
        <v>0</v>
      </c>
      <c r="L90" s="8"/>
      <c r="M90" s="16" t="s">
        <v>14</v>
      </c>
    </row>
    <row r="91" spans="1:13" ht="16.149999999999999" customHeight="1" x14ac:dyDescent="0.25">
      <c r="D91" s="10"/>
      <c r="E91" s="11"/>
      <c r="G91" s="16"/>
      <c r="H91" s="8"/>
      <c r="I91" s="16"/>
      <c r="K91" s="16"/>
      <c r="L91" s="8"/>
      <c r="M91" s="16"/>
    </row>
    <row r="92" spans="1:13" ht="16.149999999999999" customHeight="1" x14ac:dyDescent="0.25">
      <c r="A92" s="6" t="s">
        <v>174</v>
      </c>
      <c r="B92" s="10"/>
      <c r="D92" s="10"/>
      <c r="E92" s="11"/>
      <c r="G92" s="16">
        <f>SUM(G90,G88,G64,G44)</f>
        <v>142054791</v>
      </c>
      <c r="H92" s="8"/>
      <c r="I92" s="16">
        <v>-412342640</v>
      </c>
      <c r="K92" s="16">
        <v>-22437667</v>
      </c>
      <c r="L92" s="8"/>
      <c r="M92" s="16">
        <v>36931216</v>
      </c>
    </row>
    <row r="93" spans="1:13" ht="16.149999999999999" customHeight="1" x14ac:dyDescent="0.25">
      <c r="A93" s="7" t="s">
        <v>175</v>
      </c>
      <c r="D93" s="10"/>
      <c r="E93" s="11"/>
      <c r="G93" s="16">
        <v>527668884</v>
      </c>
      <c r="H93" s="8"/>
      <c r="I93" s="16">
        <v>937078804</v>
      </c>
      <c r="K93" s="16">
        <v>64146449</v>
      </c>
      <c r="L93" s="8"/>
      <c r="M93" s="16">
        <v>25676148</v>
      </c>
    </row>
    <row r="94" spans="1:13" ht="16.149999999999999" customHeight="1" x14ac:dyDescent="0.25">
      <c r="A94" s="7" t="s">
        <v>258</v>
      </c>
      <c r="D94" s="10"/>
      <c r="E94" s="11"/>
      <c r="G94" s="16"/>
      <c r="H94" s="8"/>
      <c r="I94" s="16"/>
      <c r="K94" s="16"/>
      <c r="L94" s="8"/>
      <c r="M94" s="16"/>
    </row>
    <row r="95" spans="1:13" ht="16.149999999999999" customHeight="1" x14ac:dyDescent="0.25">
      <c r="B95" s="7" t="s">
        <v>259</v>
      </c>
      <c r="D95" s="10"/>
      <c r="E95" s="11"/>
      <c r="G95" s="17">
        <v>-56757</v>
      </c>
      <c r="H95" s="8"/>
      <c r="I95" s="17">
        <v>2932720</v>
      </c>
      <c r="K95" s="17">
        <v>-4878</v>
      </c>
      <c r="L95" s="8"/>
      <c r="M95" s="17">
        <v>1539085</v>
      </c>
    </row>
    <row r="96" spans="1:13" ht="16.149999999999999" customHeight="1" x14ac:dyDescent="0.25">
      <c r="A96" s="54"/>
      <c r="B96" s="54"/>
      <c r="D96" s="10"/>
      <c r="E96" s="11"/>
      <c r="G96" s="16"/>
      <c r="H96" s="8"/>
      <c r="I96" s="16"/>
      <c r="K96" s="16"/>
      <c r="L96" s="8"/>
      <c r="M96" s="16"/>
    </row>
    <row r="97" spans="1:13" ht="16.149999999999999" customHeight="1" x14ac:dyDescent="0.25">
      <c r="A97" s="56" t="s">
        <v>176</v>
      </c>
      <c r="D97" s="10"/>
      <c r="E97" s="11"/>
      <c r="G97" s="22">
        <f>SUM(G92:G95)</f>
        <v>669666918</v>
      </c>
      <c r="H97" s="8"/>
      <c r="I97" s="22">
        <f>SUM(I92:I95)</f>
        <v>527668884</v>
      </c>
      <c r="K97" s="22">
        <f>SUM(K92:K95)</f>
        <v>41703904</v>
      </c>
      <c r="L97" s="8"/>
      <c r="M97" s="22">
        <f>SUM(M92:M95)</f>
        <v>64146449</v>
      </c>
    </row>
    <row r="98" spans="1:13" ht="16.149999999999999" customHeight="1" x14ac:dyDescent="0.25">
      <c r="A98" s="56"/>
      <c r="D98" s="10"/>
      <c r="E98" s="11"/>
      <c r="G98" s="16"/>
      <c r="H98" s="8"/>
      <c r="I98" s="16"/>
      <c r="K98" s="16"/>
      <c r="L98" s="8"/>
      <c r="M98" s="16"/>
    </row>
    <row r="99" spans="1:13" ht="16.149999999999999" customHeight="1" x14ac:dyDescent="0.25">
      <c r="A99" s="56" t="s">
        <v>177</v>
      </c>
      <c r="B99" s="10"/>
      <c r="C99" s="54"/>
      <c r="D99" s="54"/>
      <c r="E99" s="66"/>
      <c r="F99" s="199"/>
      <c r="G99" s="200"/>
      <c r="H99" s="199"/>
      <c r="I99" s="200"/>
      <c r="J99" s="199"/>
      <c r="K99" s="200"/>
      <c r="L99" s="199"/>
      <c r="M99" s="200"/>
    </row>
    <row r="100" spans="1:13" ht="16.149999999999999" customHeight="1" x14ac:dyDescent="0.25">
      <c r="B100" s="54"/>
      <c r="D100" s="10"/>
      <c r="E100" s="11"/>
      <c r="G100" s="16"/>
      <c r="H100" s="8"/>
      <c r="I100" s="16"/>
      <c r="K100" s="16"/>
      <c r="L100" s="8"/>
      <c r="M100" s="16"/>
    </row>
    <row r="101" spans="1:13" ht="16.149999999999999" customHeight="1" x14ac:dyDescent="0.25">
      <c r="A101" s="54" t="s">
        <v>247</v>
      </c>
      <c r="B101" s="10"/>
      <c r="C101" s="54"/>
      <c r="D101" s="54"/>
      <c r="E101" s="66"/>
      <c r="F101" s="199"/>
      <c r="G101" s="200">
        <v>8598746</v>
      </c>
      <c r="H101" s="199"/>
      <c r="I101" s="200">
        <v>2752741</v>
      </c>
      <c r="J101" s="199"/>
      <c r="K101" s="200">
        <v>0</v>
      </c>
      <c r="L101" s="199"/>
      <c r="M101" s="200" t="s">
        <v>14</v>
      </c>
    </row>
    <row r="102" spans="1:13" ht="16.149999999999999" customHeight="1" x14ac:dyDescent="0.25">
      <c r="A102" s="7" t="s">
        <v>221</v>
      </c>
      <c r="E102" s="52">
        <v>23</v>
      </c>
      <c r="G102" s="201">
        <v>60053313</v>
      </c>
      <c r="H102" s="78"/>
      <c r="I102" s="201">
        <v>10527312</v>
      </c>
      <c r="J102" s="78"/>
      <c r="K102" s="201">
        <v>1019961</v>
      </c>
      <c r="L102" s="78"/>
      <c r="M102" s="201">
        <v>369481</v>
      </c>
    </row>
    <row r="103" spans="1:13" ht="16.149999999999999" customHeight="1" x14ac:dyDescent="0.25">
      <c r="A103" s="7" t="s">
        <v>245</v>
      </c>
      <c r="E103" s="52"/>
      <c r="G103" s="201">
        <v>0</v>
      </c>
      <c r="H103" s="78"/>
      <c r="I103" s="201">
        <v>216298894</v>
      </c>
      <c r="J103" s="78"/>
      <c r="K103" s="201">
        <v>0</v>
      </c>
      <c r="L103" s="78"/>
      <c r="M103" s="201" t="s">
        <v>14</v>
      </c>
    </row>
    <row r="104" spans="1:13" ht="16.149999999999999" customHeight="1" x14ac:dyDescent="0.25">
      <c r="A104" s="7" t="s">
        <v>244</v>
      </c>
      <c r="E104" s="52"/>
      <c r="G104" s="202">
        <v>109655947</v>
      </c>
      <c r="H104" s="78"/>
      <c r="I104" s="202">
        <v>0</v>
      </c>
      <c r="J104" s="78"/>
      <c r="K104" s="202">
        <v>0</v>
      </c>
      <c r="L104" s="78"/>
      <c r="M104" s="202">
        <v>0</v>
      </c>
    </row>
    <row r="105" spans="1:13" ht="16.149999999999999" customHeight="1" x14ac:dyDescent="0.25">
      <c r="A105" s="7" t="s">
        <v>179</v>
      </c>
      <c r="E105" s="52"/>
      <c r="G105" s="202"/>
      <c r="H105" s="202"/>
      <c r="I105" s="202"/>
      <c r="J105" s="78"/>
      <c r="K105" s="202"/>
      <c r="L105" s="78"/>
      <c r="M105" s="202"/>
    </row>
    <row r="106" spans="1:13" ht="16.149999999999999" customHeight="1" x14ac:dyDescent="0.25">
      <c r="B106" s="7" t="s">
        <v>180</v>
      </c>
      <c r="E106" s="52">
        <v>12</v>
      </c>
      <c r="G106" s="203">
        <v>59513281</v>
      </c>
      <c r="H106" s="203"/>
      <c r="I106" s="203">
        <v>34046399</v>
      </c>
      <c r="J106" s="204"/>
      <c r="K106" s="205">
        <v>0</v>
      </c>
      <c r="L106" s="204"/>
      <c r="M106" s="205">
        <v>0</v>
      </c>
    </row>
    <row r="107" spans="1:13" ht="16.149999999999999" customHeight="1" x14ac:dyDescent="0.25">
      <c r="A107" s="7" t="s">
        <v>178</v>
      </c>
      <c r="E107" s="52"/>
      <c r="G107" s="201"/>
      <c r="H107" s="78"/>
      <c r="I107" s="201"/>
      <c r="J107" s="78"/>
      <c r="K107" s="201"/>
      <c r="L107" s="78"/>
      <c r="M107" s="201"/>
    </row>
    <row r="108" spans="1:13" ht="16.149999999999999" customHeight="1" x14ac:dyDescent="0.25">
      <c r="B108" s="7" t="s">
        <v>187</v>
      </c>
      <c r="E108" s="52"/>
      <c r="G108" s="201">
        <v>753792508</v>
      </c>
      <c r="H108" s="78"/>
      <c r="I108" s="201">
        <v>402465261</v>
      </c>
      <c r="J108" s="78"/>
      <c r="K108" s="201">
        <v>0</v>
      </c>
      <c r="L108" s="78"/>
      <c r="M108" s="201" t="s">
        <v>14</v>
      </c>
    </row>
    <row r="109" spans="1:13" ht="16.149999999999999" customHeight="1" x14ac:dyDescent="0.25">
      <c r="A109" s="7" t="s">
        <v>243</v>
      </c>
      <c r="E109" s="52">
        <v>11</v>
      </c>
      <c r="G109" s="203">
        <v>11024389</v>
      </c>
      <c r="H109" s="203"/>
      <c r="I109" s="203">
        <v>0</v>
      </c>
      <c r="J109" s="78"/>
      <c r="K109" s="202">
        <v>0</v>
      </c>
      <c r="L109" s="78"/>
      <c r="M109" s="202">
        <v>0</v>
      </c>
    </row>
    <row r="110" spans="1:13" ht="16.149999999999999" customHeight="1" x14ac:dyDescent="0.25">
      <c r="A110" s="7" t="s">
        <v>238</v>
      </c>
      <c r="E110" s="52">
        <v>33</v>
      </c>
      <c r="G110" s="202">
        <v>0</v>
      </c>
      <c r="H110" s="202"/>
      <c r="I110" s="202">
        <v>0</v>
      </c>
      <c r="J110" s="78"/>
      <c r="K110" s="202">
        <v>11867543.319999998</v>
      </c>
      <c r="L110" s="78"/>
      <c r="M110" s="202">
        <v>0</v>
      </c>
    </row>
    <row r="111" spans="1:13" ht="16.149999999999999" customHeight="1" x14ac:dyDescent="0.25">
      <c r="E111" s="52"/>
      <c r="G111" s="202"/>
      <c r="H111" s="78"/>
      <c r="I111" s="202"/>
      <c r="J111" s="78"/>
      <c r="K111" s="202"/>
      <c r="L111" s="78"/>
      <c r="M111" s="202"/>
    </row>
    <row r="112" spans="1:13" ht="16.149999999999999" customHeight="1" x14ac:dyDescent="0.25">
      <c r="E112" s="52"/>
      <c r="G112" s="202"/>
      <c r="H112" s="78"/>
      <c r="I112" s="202"/>
      <c r="J112" s="78"/>
      <c r="K112" s="202"/>
      <c r="L112" s="78"/>
      <c r="M112" s="202"/>
    </row>
    <row r="113" spans="1:13" ht="16.149999999999999" customHeight="1" x14ac:dyDescent="0.25">
      <c r="E113" s="52"/>
      <c r="G113" s="202"/>
      <c r="H113" s="78"/>
      <c r="I113" s="202"/>
      <c r="J113" s="78"/>
      <c r="K113" s="202"/>
      <c r="L113" s="78"/>
      <c r="M113" s="202"/>
    </row>
    <row r="114" spans="1:13" ht="16.149999999999999" customHeight="1" x14ac:dyDescent="0.25">
      <c r="E114" s="52"/>
      <c r="G114" s="202"/>
      <c r="H114" s="78"/>
      <c r="I114" s="202"/>
      <c r="J114" s="78"/>
      <c r="K114" s="202"/>
      <c r="L114" s="78"/>
      <c r="M114" s="202"/>
    </row>
    <row r="115" spans="1:13" ht="16.149999999999999" customHeight="1" x14ac:dyDescent="0.25">
      <c r="E115" s="52"/>
      <c r="G115" s="202"/>
      <c r="H115" s="78"/>
      <c r="I115" s="202"/>
      <c r="J115" s="78"/>
      <c r="K115" s="202"/>
      <c r="L115" s="78"/>
      <c r="M115" s="202"/>
    </row>
    <row r="116" spans="1:13" ht="16.149999999999999" customHeight="1" x14ac:dyDescent="0.25">
      <c r="E116" s="52"/>
      <c r="G116" s="202"/>
      <c r="H116" s="78"/>
      <c r="I116" s="202"/>
      <c r="J116" s="78"/>
      <c r="K116" s="202"/>
      <c r="L116" s="78"/>
      <c r="M116" s="202"/>
    </row>
    <row r="117" spans="1:13" ht="16.149999999999999" customHeight="1" x14ac:dyDescent="0.25">
      <c r="E117" s="52"/>
      <c r="G117" s="202"/>
      <c r="H117" s="78"/>
      <c r="I117" s="202"/>
      <c r="J117" s="78"/>
      <c r="K117" s="202"/>
      <c r="L117" s="78"/>
      <c r="M117" s="202"/>
    </row>
    <row r="118" spans="1:13" ht="16.149999999999999" customHeight="1" x14ac:dyDescent="0.25">
      <c r="E118" s="52"/>
      <c r="G118" s="202"/>
      <c r="H118" s="78"/>
      <c r="I118" s="202"/>
      <c r="J118" s="78"/>
      <c r="K118" s="202"/>
      <c r="L118" s="78"/>
      <c r="M118" s="202"/>
    </row>
    <row r="119" spans="1:13" ht="16.149999999999999" customHeight="1" x14ac:dyDescent="0.25">
      <c r="E119" s="52"/>
      <c r="G119" s="202"/>
      <c r="H119" s="78"/>
      <c r="I119" s="202"/>
      <c r="J119" s="78"/>
      <c r="K119" s="202"/>
      <c r="L119" s="78"/>
      <c r="M119" s="202"/>
    </row>
    <row r="120" spans="1:13" ht="16.149999999999999" customHeight="1" x14ac:dyDescent="0.25">
      <c r="E120" s="52"/>
      <c r="G120" s="202"/>
      <c r="H120" s="78"/>
      <c r="I120" s="202"/>
      <c r="J120" s="78"/>
      <c r="K120" s="202"/>
      <c r="L120" s="78"/>
      <c r="M120" s="202"/>
    </row>
    <row r="121" spans="1:13" ht="16.149999999999999" customHeight="1" x14ac:dyDescent="0.25">
      <c r="E121" s="52"/>
      <c r="G121" s="202"/>
      <c r="H121" s="78"/>
      <c r="I121" s="202"/>
      <c r="J121" s="78"/>
      <c r="K121" s="202"/>
      <c r="L121" s="78"/>
      <c r="M121" s="202"/>
    </row>
    <row r="122" spans="1:13" ht="16.149999999999999" customHeight="1" x14ac:dyDescent="0.25">
      <c r="E122" s="52"/>
      <c r="G122" s="202"/>
      <c r="H122" s="78"/>
      <c r="I122" s="202"/>
      <c r="J122" s="78"/>
      <c r="K122" s="202"/>
      <c r="L122" s="78"/>
      <c r="M122" s="202"/>
    </row>
    <row r="123" spans="1:13" ht="16.149999999999999" customHeight="1" x14ac:dyDescent="0.25">
      <c r="E123" s="52"/>
      <c r="G123" s="202"/>
      <c r="H123" s="78"/>
      <c r="I123" s="202"/>
      <c r="J123" s="78"/>
      <c r="K123" s="202"/>
      <c r="L123" s="78"/>
      <c r="M123" s="202"/>
    </row>
    <row r="124" spans="1:13" ht="16.149999999999999" customHeight="1" x14ac:dyDescent="0.25">
      <c r="E124" s="52"/>
      <c r="G124" s="202"/>
      <c r="H124" s="78"/>
      <c r="I124" s="202"/>
      <c r="J124" s="78"/>
      <c r="K124" s="202"/>
      <c r="L124" s="78"/>
      <c r="M124" s="202"/>
    </row>
    <row r="125" spans="1:13" ht="16.5" customHeight="1" x14ac:dyDescent="0.25">
      <c r="E125" s="52"/>
      <c r="G125" s="202"/>
      <c r="H125" s="78"/>
      <c r="I125" s="202"/>
      <c r="J125" s="78"/>
      <c r="K125" s="202"/>
      <c r="L125" s="78"/>
      <c r="M125" s="202"/>
    </row>
    <row r="126" spans="1:13" ht="16.5" customHeight="1" x14ac:dyDescent="0.25">
      <c r="E126" s="52"/>
      <c r="G126" s="202"/>
      <c r="H126" s="78"/>
      <c r="I126" s="202"/>
      <c r="J126" s="78"/>
      <c r="K126" s="202"/>
      <c r="L126" s="78"/>
      <c r="M126" s="202"/>
    </row>
    <row r="127" spans="1:13" ht="2.1" customHeight="1" x14ac:dyDescent="0.25">
      <c r="E127" s="52"/>
      <c r="G127" s="202"/>
      <c r="H127" s="78"/>
      <c r="I127" s="202"/>
      <c r="J127" s="78"/>
      <c r="K127" s="202"/>
      <c r="L127" s="78"/>
      <c r="M127" s="202"/>
    </row>
    <row r="128" spans="1:13" ht="22.15" customHeight="1" x14ac:dyDescent="0.25">
      <c r="A128" s="91" t="s">
        <v>33</v>
      </c>
      <c r="B128" s="87"/>
      <c r="C128" s="87"/>
      <c r="D128" s="87"/>
      <c r="E128" s="87"/>
      <c r="F128" s="87"/>
      <c r="G128" s="17"/>
      <c r="H128" s="17"/>
      <c r="I128" s="17"/>
      <c r="J128" s="17"/>
      <c r="K128" s="17"/>
      <c r="L128" s="17"/>
      <c r="M128" s="17"/>
    </row>
  </sheetData>
  <mergeCells count="4">
    <mergeCell ref="G6:I7"/>
    <mergeCell ref="K6:M7"/>
    <mergeCell ref="G72:I73"/>
    <mergeCell ref="K72:M73"/>
  </mergeCells>
  <pageMargins left="0.8" right="0.5" top="0.5" bottom="0.6" header="0.49" footer="0.4"/>
  <pageSetup paperSize="9" scale="80" firstPageNumber="12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5-7</vt:lpstr>
      <vt:lpstr>8-9</vt:lpstr>
      <vt:lpstr>10</vt:lpstr>
      <vt:lpstr>11</vt:lpstr>
      <vt:lpstr>12-13</vt:lpstr>
      <vt:lpstr>'10'!Print_Area</vt:lpstr>
      <vt:lpstr>'12-13'!Print_Area</vt:lpstr>
      <vt:lpstr>'5-7'!Print_Area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Budsakorn Saengwattanapan (TH)</cp:lastModifiedBy>
  <cp:revision/>
  <cp:lastPrinted>2026-02-24T16:49:38Z</cp:lastPrinted>
  <dcterms:created xsi:type="dcterms:W3CDTF">2016-09-01T08:36:04Z</dcterms:created>
  <dcterms:modified xsi:type="dcterms:W3CDTF">2026-02-24T16:49:41Z</dcterms:modified>
  <cp:category/>
  <cp:contentStatus/>
</cp:coreProperties>
</file>