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Com7/Shared Documents/General/FY2025/YE2025/FS &amp; Conso/FS V8 24.02.2026 ELCID/"/>
    </mc:Choice>
  </mc:AlternateContent>
  <xr:revisionPtr revIDLastSave="8" documentId="13_ncr:1_{D25E7DF0-B8CF-4ABF-B692-37C2107DDBC6}" xr6:coauthVersionLast="47" xr6:coauthVersionMax="47" xr10:uidLastSave="{7BA553B0-D9F0-4DF7-8541-15AEE8BDAC64}"/>
  <bookViews>
    <workbookView xWindow="14295" yWindow="0" windowWidth="14610" windowHeight="17385" tabRatio="881" activeTab="4" xr2:uid="{00000000-000D-0000-FFFF-FFFF00000000}"/>
  </bookViews>
  <sheets>
    <sheet name="7-9" sheetId="1" r:id="rId1"/>
    <sheet name="10-11" sheetId="9" r:id="rId2"/>
    <sheet name="12" sheetId="3" r:id="rId3"/>
    <sheet name="13" sheetId="4" r:id="rId4"/>
    <sheet name="14-16" sheetId="12" r:id="rId5"/>
  </sheets>
  <definedNames>
    <definedName name="\orkje" localSheetId="1" hidden="1">{"'Eng (page2)'!$A$1:$D$52"}</definedName>
    <definedName name="\orkje" localSheetId="4" hidden="1">{"'Eng (page2)'!$A$1:$D$52"}</definedName>
    <definedName name="\orkje" hidden="1">{"'Eng (page2)'!$A$1:$D$52"}</definedName>
    <definedName name="_______________________l1" localSheetId="1" hidden="1">{#N/A,#N/A,FALSE,"Eff-SSC2"}</definedName>
    <definedName name="_______________________l1" localSheetId="4" hidden="1">{#N/A,#N/A,FALSE,"Eff-SSC2"}</definedName>
    <definedName name="_______________________l1" hidden="1">{#N/A,#N/A,FALSE,"Eff-SSC2"}</definedName>
    <definedName name="_______________________nes254" localSheetId="1" hidden="1">{#N/A,#N/A,FALSE,"Eff-SSC2"}</definedName>
    <definedName name="_______________________nes254" localSheetId="4" hidden="1">{#N/A,#N/A,FALSE,"Eff-SSC2"}</definedName>
    <definedName name="_______________________nes254" hidden="1">{#N/A,#N/A,FALSE,"Eff-SSC2"}</definedName>
    <definedName name="_______________________pp2" localSheetId="1" hidden="1">{#N/A,#N/A,FALSE,"Eff-SSC2"}</definedName>
    <definedName name="_______________________pp2" localSheetId="4" hidden="1">{#N/A,#N/A,FALSE,"Eff-SSC2"}</definedName>
    <definedName name="_______________________pp2" hidden="1">{#N/A,#N/A,FALSE,"Eff-SSC2"}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l1" localSheetId="1" hidden="1">{#N/A,#N/A,FALSE,"Eff-SSC2"}</definedName>
    <definedName name="______________________l1" localSheetId="4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1" hidden="1">{#N/A,#N/A,FALSE,"Eff-SSC2"}</definedName>
    <definedName name="______________________nes254" localSheetId="4" hidden="1">{#N/A,#N/A,FALSE,"Eff-SSC2"}</definedName>
    <definedName name="______________________nes254" hidden="1">{#N/A,#N/A,FALSE,"Eff-SSC2"}</definedName>
    <definedName name="______________________pp2" localSheetId="1" hidden="1">{#N/A,#N/A,FALSE,"Eff-SSC2"}</definedName>
    <definedName name="______________________pp2" localSheetId="4" hidden="1">{#N/A,#N/A,FALSE,"Eff-SSC2"}</definedName>
    <definedName name="______________________pp2" hidden="1">{#N/A,#N/A,FALSE,"Eff-SSC2"}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1" hidden="1">{#N/A,#N/A,FALSE,"Eff-SSC2"}</definedName>
    <definedName name="_____________________nes123" localSheetId="4" hidden="1">{#N/A,#N/A,FALSE,"Eff-SSC2"}</definedName>
    <definedName name="_____________________nes123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l1" localSheetId="1" hidden="1">{#N/A,#N/A,FALSE,"Eff-SSC2"}</definedName>
    <definedName name="____________________l1" localSheetId="4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1" hidden="1">{#N/A,#N/A,FALSE,"Eff-SSC2"}</definedName>
    <definedName name="____________________nes123" localSheetId="4" hidden="1">{#N/A,#N/A,FALSE,"Eff-SSC2"}</definedName>
    <definedName name="____________________nes123" hidden="1">{#N/A,#N/A,FALSE,"Eff-SSC2"}</definedName>
    <definedName name="____________________nes254" localSheetId="1" hidden="1">{#N/A,#N/A,FALSE,"Eff-SSC2"}</definedName>
    <definedName name="____________________nes254" localSheetId="4" hidden="1">{#N/A,#N/A,FALSE,"Eff-SSC2"}</definedName>
    <definedName name="____________________nes254" hidden="1">{#N/A,#N/A,FALSE,"Eff-SSC2"}</definedName>
    <definedName name="____________________pp2" localSheetId="1" hidden="1">{#N/A,#N/A,FALSE,"Eff-SSC2"}</definedName>
    <definedName name="____________________pp2" localSheetId="4" hidden="1">{#N/A,#N/A,FALSE,"Eff-SSC2"}</definedName>
    <definedName name="____________________pp2" hidden="1">{#N/A,#N/A,FALSE,"Eff-SSC2"}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40" localSheetId="1" hidden="1">{#N/A,#N/A,FALSE,"Eff-SSC2"}</definedName>
    <definedName name="____________________w40" localSheetId="4" hidden="1">{#N/A,#N/A,FALSE,"Eff-SSC2"}</definedName>
    <definedName name="____________________w40" hidden="1">{#N/A,#N/A,FALSE,"Eff-SSC2"}</definedName>
    <definedName name="____________________w6" localSheetId="1" hidden="1">{#N/A,#N/A,FALSE,"Eff-SSC2"}</definedName>
    <definedName name="____________________w6" localSheetId="4" hidden="1">{#N/A,#N/A,FALSE,"Eff-SSC2"}</definedName>
    <definedName name="____________________w6" hidden="1">{#N/A,#N/A,FALSE,"Eff-SSC2"}</definedName>
    <definedName name="____________________wee2" localSheetId="1" hidden="1">{#N/A,#N/A,FALSE,"Eff-SSC2"}</definedName>
    <definedName name="____________________wee2" localSheetId="4" hidden="1">{#N/A,#N/A,FALSE,"Eff-SSC2"}</definedName>
    <definedName name="____________________wee2" hidden="1">{#N/A,#N/A,FALSE,"Eff-SSC2"}</definedName>
    <definedName name="___________________l1" localSheetId="1" hidden="1">{#N/A,#N/A,FALSE,"Eff-SSC2"}</definedName>
    <definedName name="___________________l1" localSheetId="4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1" hidden="1">{#N/A,#N/A,FALSE,"Eff-SSC2"}</definedName>
    <definedName name="___________________nes123" localSheetId="4" hidden="1">{#N/A,#N/A,FALSE,"Eff-SSC2"}</definedName>
    <definedName name="___________________nes123" hidden="1">{#N/A,#N/A,FALSE,"Eff-SSC2"}</definedName>
    <definedName name="___________________nes254" localSheetId="1" hidden="1">{#N/A,#N/A,FALSE,"Eff-SSC2"}</definedName>
    <definedName name="___________________nes254" localSheetId="4" hidden="1">{#N/A,#N/A,FALSE,"Eff-SSC2"}</definedName>
    <definedName name="___________________nes254" hidden="1">{#N/A,#N/A,FALSE,"Eff-SSC2"}</definedName>
    <definedName name="___________________pp2" localSheetId="1" hidden="1">{#N/A,#N/A,FALSE,"Eff-SSC2"}</definedName>
    <definedName name="___________________pp2" localSheetId="4" hidden="1">{#N/A,#N/A,FALSE,"Eff-SSC2"}</definedName>
    <definedName name="___________________pp2" hidden="1">{#N/A,#N/A,FALSE,"Eff-SSC2"}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40" localSheetId="1" hidden="1">{#N/A,#N/A,FALSE,"Eff-SSC2"}</definedName>
    <definedName name="___________________w40" localSheetId="4" hidden="1">{#N/A,#N/A,FALSE,"Eff-SSC2"}</definedName>
    <definedName name="___________________w40" hidden="1">{#N/A,#N/A,FALSE,"Eff-SSC2"}</definedName>
    <definedName name="___________________w6" localSheetId="1" hidden="1">{#N/A,#N/A,FALSE,"Eff-SSC2"}</definedName>
    <definedName name="___________________w6" localSheetId="4" hidden="1">{#N/A,#N/A,FALSE,"Eff-SSC2"}</definedName>
    <definedName name="___________________w6" hidden="1">{#N/A,#N/A,FALSE,"Eff-SSC2"}</definedName>
    <definedName name="___________________wee2" localSheetId="1" hidden="1">{#N/A,#N/A,FALSE,"Eff-SSC2"}</definedName>
    <definedName name="___________________wee2" localSheetId="4" hidden="1">{#N/A,#N/A,FALSE,"Eff-SSC2"}</definedName>
    <definedName name="___________________wee2" hidden="1">{#N/A,#N/A,FALSE,"Eff-SSC2"}</definedName>
    <definedName name="__________________l1" localSheetId="1" hidden="1">{#N/A,#N/A,FALSE,"Eff-SSC2"}</definedName>
    <definedName name="__________________l1" localSheetId="4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1" hidden="1">{#N/A,#N/A,FALSE,"Eff-SSC2"}</definedName>
    <definedName name="__________________nes123" localSheetId="4" hidden="1">{#N/A,#N/A,FALSE,"Eff-SSC2"}</definedName>
    <definedName name="__________________nes123" hidden="1">{#N/A,#N/A,FALSE,"Eff-SSC2"}</definedName>
    <definedName name="__________________nes254" localSheetId="1" hidden="1">{#N/A,#N/A,FALSE,"Eff-SSC2"}</definedName>
    <definedName name="__________________nes254" localSheetId="4" hidden="1">{#N/A,#N/A,FALSE,"Eff-SSC2"}</definedName>
    <definedName name="__________________nes254" hidden="1">{#N/A,#N/A,FALSE,"Eff-SSC2"}</definedName>
    <definedName name="__________________pp2" localSheetId="1" hidden="1">{#N/A,#N/A,FALSE,"Eff-SSC2"}</definedName>
    <definedName name="__________________pp2" localSheetId="4" hidden="1">{#N/A,#N/A,FALSE,"Eff-SSC2"}</definedName>
    <definedName name="__________________pp2" hidden="1">{#N/A,#N/A,FALSE,"Eff-SSC2"}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l1" localSheetId="1" hidden="1">{#N/A,#N/A,FALSE,"Eff-SSC2"}</definedName>
    <definedName name="_________________l1" localSheetId="4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1" hidden="1">{#N/A,#N/A,FALSE,"Eff-SSC2"}</definedName>
    <definedName name="_________________nes123" localSheetId="4" hidden="1">{#N/A,#N/A,FALSE,"Eff-SSC2"}</definedName>
    <definedName name="_________________nes123" hidden="1">{#N/A,#N/A,FALSE,"Eff-SSC2"}</definedName>
    <definedName name="_________________nes254" localSheetId="1" hidden="1">{#N/A,#N/A,FALSE,"Eff-SSC2"}</definedName>
    <definedName name="_________________nes254" localSheetId="4" hidden="1">{#N/A,#N/A,FALSE,"Eff-SSC2"}</definedName>
    <definedName name="_________________nes254" hidden="1">{#N/A,#N/A,FALSE,"Eff-SSC2"}</definedName>
    <definedName name="_________________pp2" localSheetId="1" hidden="1">{#N/A,#N/A,FALSE,"Eff-SSC2"}</definedName>
    <definedName name="_________________pp2" localSheetId="4" hidden="1">{#N/A,#N/A,FALSE,"Eff-SSC2"}</definedName>
    <definedName name="_________________pp2" hidden="1">{#N/A,#N/A,FALSE,"Eff-SSC2"}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40" localSheetId="1" hidden="1">{#N/A,#N/A,FALSE,"Eff-SSC2"}</definedName>
    <definedName name="_________________w40" localSheetId="4" hidden="1">{#N/A,#N/A,FALSE,"Eff-SSC2"}</definedName>
    <definedName name="_________________w40" hidden="1">{#N/A,#N/A,FALSE,"Eff-SSC2"}</definedName>
    <definedName name="_________________w6" localSheetId="1" hidden="1">{#N/A,#N/A,FALSE,"Eff-SSC2"}</definedName>
    <definedName name="_________________w6" localSheetId="4" hidden="1">{#N/A,#N/A,FALSE,"Eff-SSC2"}</definedName>
    <definedName name="_________________w6" hidden="1">{#N/A,#N/A,FALSE,"Eff-SSC2"}</definedName>
    <definedName name="_________________wee2" localSheetId="1" hidden="1">{#N/A,#N/A,FALSE,"Eff-SSC2"}</definedName>
    <definedName name="_________________wee2" localSheetId="4" hidden="1">{#N/A,#N/A,FALSE,"Eff-SSC2"}</definedName>
    <definedName name="_________________wee2" hidden="1">{#N/A,#N/A,FALSE,"Eff-SSC2"}</definedName>
    <definedName name="________________l1" localSheetId="1" hidden="1">{#N/A,#N/A,FALSE,"Eff-SSC2"}</definedName>
    <definedName name="________________l1" localSheetId="4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1" hidden="1">{#N/A,#N/A,FALSE,"Eff-SSC2"}</definedName>
    <definedName name="________________nes123" localSheetId="4" hidden="1">{#N/A,#N/A,FALSE,"Eff-SSC2"}</definedName>
    <definedName name="________________nes123" hidden="1">{#N/A,#N/A,FALSE,"Eff-SSC2"}</definedName>
    <definedName name="________________nes254" localSheetId="1" hidden="1">{#N/A,#N/A,FALSE,"Eff-SSC2"}</definedName>
    <definedName name="________________nes254" localSheetId="4" hidden="1">{#N/A,#N/A,FALSE,"Eff-SSC2"}</definedName>
    <definedName name="________________nes254" hidden="1">{#N/A,#N/A,FALSE,"Eff-SSC2"}</definedName>
    <definedName name="________________pp2" localSheetId="1" hidden="1">{#N/A,#N/A,FALSE,"Eff-SSC2"}</definedName>
    <definedName name="________________pp2" localSheetId="4" hidden="1">{#N/A,#N/A,FALSE,"Eff-SSC2"}</definedName>
    <definedName name="________________pp2" hidden="1">{#N/A,#N/A,FALSE,"Eff-SSC2"}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40" localSheetId="1" hidden="1">{#N/A,#N/A,FALSE,"Eff-SSC2"}</definedName>
    <definedName name="________________w40" localSheetId="4" hidden="1">{#N/A,#N/A,FALSE,"Eff-SSC2"}</definedName>
    <definedName name="________________w40" hidden="1">{#N/A,#N/A,FALSE,"Eff-SSC2"}</definedName>
    <definedName name="________________w6" localSheetId="1" hidden="1">{#N/A,#N/A,FALSE,"Eff-SSC2"}</definedName>
    <definedName name="________________w6" localSheetId="4" hidden="1">{#N/A,#N/A,FALSE,"Eff-SSC2"}</definedName>
    <definedName name="________________w6" hidden="1">{#N/A,#N/A,FALSE,"Eff-SSC2"}</definedName>
    <definedName name="________________wee2" localSheetId="1" hidden="1">{#N/A,#N/A,FALSE,"Eff-SSC2"}</definedName>
    <definedName name="________________wee2" localSheetId="4" hidden="1">{#N/A,#N/A,FALSE,"Eff-SSC2"}</definedName>
    <definedName name="________________wee2" hidden="1">{#N/A,#N/A,FALSE,"Eff-SSC2"}</definedName>
    <definedName name="_______________l1" localSheetId="1" hidden="1">{#N/A,#N/A,FALSE,"Eff-SSC2"}</definedName>
    <definedName name="_______________l1" localSheetId="4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1" hidden="1">{#N/A,#N/A,FALSE,"Eff-SSC2"}</definedName>
    <definedName name="_______________nes123" localSheetId="4" hidden="1">{#N/A,#N/A,FALSE,"Eff-SSC2"}</definedName>
    <definedName name="_______________nes123" hidden="1">{#N/A,#N/A,FALSE,"Eff-SSC2"}</definedName>
    <definedName name="_______________nes254" localSheetId="1" hidden="1">{#N/A,#N/A,FALSE,"Eff-SSC2"}</definedName>
    <definedName name="_______________nes254" localSheetId="4" hidden="1">{#N/A,#N/A,FALSE,"Eff-SSC2"}</definedName>
    <definedName name="_______________nes254" hidden="1">{#N/A,#N/A,FALSE,"Eff-SSC2"}</definedName>
    <definedName name="_______________pp2" localSheetId="1" hidden="1">{#N/A,#N/A,FALSE,"Eff-SSC2"}</definedName>
    <definedName name="_______________pp2" localSheetId="4" hidden="1">{#N/A,#N/A,FALSE,"Eff-SSC2"}</definedName>
    <definedName name="_______________pp2" hidden="1">{#N/A,#N/A,FALSE,"Eff-SSC2"}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40" localSheetId="1" hidden="1">{#N/A,#N/A,FALSE,"Eff-SSC2"}</definedName>
    <definedName name="_______________w40" localSheetId="4" hidden="1">{#N/A,#N/A,FALSE,"Eff-SSC2"}</definedName>
    <definedName name="_______________w40" hidden="1">{#N/A,#N/A,FALSE,"Eff-SSC2"}</definedName>
    <definedName name="_______________w6" localSheetId="1" hidden="1">{#N/A,#N/A,FALSE,"Eff-SSC2"}</definedName>
    <definedName name="_______________w6" localSheetId="4" hidden="1">{#N/A,#N/A,FALSE,"Eff-SSC2"}</definedName>
    <definedName name="_______________w6" hidden="1">{#N/A,#N/A,FALSE,"Eff-SSC2"}</definedName>
    <definedName name="_______________wee2" localSheetId="1" hidden="1">{#N/A,#N/A,FALSE,"Eff-SSC2"}</definedName>
    <definedName name="_______________wee2" localSheetId="4" hidden="1">{#N/A,#N/A,FALSE,"Eff-SSC2"}</definedName>
    <definedName name="_______________wee2" hidden="1">{#N/A,#N/A,FALSE,"Eff-SSC2"}</definedName>
    <definedName name="______________l1" localSheetId="1" hidden="1">{#N/A,#N/A,FALSE,"Eff-SSC2"}</definedName>
    <definedName name="______________l1" localSheetId="4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1" hidden="1">{#N/A,#N/A,FALSE,"Eff-SSC2"}</definedName>
    <definedName name="______________nes123" localSheetId="4" hidden="1">{#N/A,#N/A,FALSE,"Eff-SSC2"}</definedName>
    <definedName name="______________nes123" hidden="1">{#N/A,#N/A,FALSE,"Eff-SSC2"}</definedName>
    <definedName name="______________nes254" localSheetId="1" hidden="1">{#N/A,#N/A,FALSE,"Eff-SSC2"}</definedName>
    <definedName name="______________nes254" localSheetId="4" hidden="1">{#N/A,#N/A,FALSE,"Eff-SSC2"}</definedName>
    <definedName name="______________nes254" hidden="1">{#N/A,#N/A,FALSE,"Eff-SSC2"}</definedName>
    <definedName name="______________pp2" localSheetId="1" hidden="1">{#N/A,#N/A,FALSE,"Eff-SSC2"}</definedName>
    <definedName name="______________pp2" localSheetId="4" hidden="1">{#N/A,#N/A,FALSE,"Eff-SSC2"}</definedName>
    <definedName name="______________pp2" hidden="1">{#N/A,#N/A,FALSE,"Eff-SSC2"}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40" localSheetId="1" hidden="1">{#N/A,#N/A,FALSE,"Eff-SSC2"}</definedName>
    <definedName name="______________w40" localSheetId="4" hidden="1">{#N/A,#N/A,FALSE,"Eff-SSC2"}</definedName>
    <definedName name="______________w40" hidden="1">{#N/A,#N/A,FALSE,"Eff-SSC2"}</definedName>
    <definedName name="______________w6" localSheetId="1" hidden="1">{#N/A,#N/A,FALSE,"Eff-SSC2"}</definedName>
    <definedName name="______________w6" localSheetId="4" hidden="1">{#N/A,#N/A,FALSE,"Eff-SSC2"}</definedName>
    <definedName name="______________w6" hidden="1">{#N/A,#N/A,FALSE,"Eff-SSC2"}</definedName>
    <definedName name="______________wee2" localSheetId="1" hidden="1">{#N/A,#N/A,FALSE,"Eff-SSC2"}</definedName>
    <definedName name="______________wee2" localSheetId="4" hidden="1">{#N/A,#N/A,FALSE,"Eff-SSC2"}</definedName>
    <definedName name="______________wee2" hidden="1">{#N/A,#N/A,FALSE,"Eff-SSC2"}</definedName>
    <definedName name="_____________l1" localSheetId="1" hidden="1">{#N/A,#N/A,FALSE,"Eff-SSC2"}</definedName>
    <definedName name="_____________l1" localSheetId="4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1" hidden="1">{#N/A,#N/A,FALSE,"Eff-SSC2"}</definedName>
    <definedName name="_____________nes123" localSheetId="4" hidden="1">{#N/A,#N/A,FALSE,"Eff-SSC2"}</definedName>
    <definedName name="_____________nes123" hidden="1">{#N/A,#N/A,FALSE,"Eff-SSC2"}</definedName>
    <definedName name="_____________nes254" localSheetId="1" hidden="1">{#N/A,#N/A,FALSE,"Eff-SSC2"}</definedName>
    <definedName name="_____________nes254" localSheetId="4" hidden="1">{#N/A,#N/A,FALSE,"Eff-SSC2"}</definedName>
    <definedName name="_____________nes254" hidden="1">{#N/A,#N/A,FALSE,"Eff-SSC2"}</definedName>
    <definedName name="_____________pp2" localSheetId="1" hidden="1">{#N/A,#N/A,FALSE,"Eff-SSC2"}</definedName>
    <definedName name="_____________pp2" localSheetId="4" hidden="1">{#N/A,#N/A,FALSE,"Eff-SSC2"}</definedName>
    <definedName name="_____________pp2" hidden="1">{#N/A,#N/A,FALSE,"Eff-SSC2"}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40" localSheetId="1" hidden="1">{#N/A,#N/A,FALSE,"Eff-SSC2"}</definedName>
    <definedName name="_____________w40" localSheetId="4" hidden="1">{#N/A,#N/A,FALSE,"Eff-SSC2"}</definedName>
    <definedName name="_____________w40" hidden="1">{#N/A,#N/A,FALSE,"Eff-SSC2"}</definedName>
    <definedName name="_____________w6" localSheetId="1" hidden="1">{#N/A,#N/A,FALSE,"Eff-SSC2"}</definedName>
    <definedName name="_____________w6" localSheetId="4" hidden="1">{#N/A,#N/A,FALSE,"Eff-SSC2"}</definedName>
    <definedName name="_____________w6" hidden="1">{#N/A,#N/A,FALSE,"Eff-SSC2"}</definedName>
    <definedName name="_____________wee2" localSheetId="1" hidden="1">{#N/A,#N/A,FALSE,"Eff-SSC2"}</definedName>
    <definedName name="_____________wee2" localSheetId="4" hidden="1">{#N/A,#N/A,FALSE,"Eff-SSC2"}</definedName>
    <definedName name="_____________wee2" hidden="1">{#N/A,#N/A,FALSE,"Eff-SSC2"}</definedName>
    <definedName name="____________l1" localSheetId="1" hidden="1">{#N/A,#N/A,FALSE,"Eff-SSC2"}</definedName>
    <definedName name="____________l1" localSheetId="4" hidden="1">{#N/A,#N/A,FALSE,"Eff-SSC2"}</definedName>
    <definedName name="____________l1" hidden="1">{#N/A,#N/A,FALSE,"Eff-SSC2"}</definedName>
    <definedName name="____________lt04" hidden="1">#REF!</definedName>
    <definedName name="____________nes123" localSheetId="1" hidden="1">{#N/A,#N/A,FALSE,"Eff-SSC2"}</definedName>
    <definedName name="____________nes123" localSheetId="4" hidden="1">{#N/A,#N/A,FALSE,"Eff-SSC2"}</definedName>
    <definedName name="____________nes123" hidden="1">{#N/A,#N/A,FALSE,"Eff-SSC2"}</definedName>
    <definedName name="____________nes254" localSheetId="1" hidden="1">{#N/A,#N/A,FALSE,"Eff-SSC2"}</definedName>
    <definedName name="____________nes254" localSheetId="4" hidden="1">{#N/A,#N/A,FALSE,"Eff-SSC2"}</definedName>
    <definedName name="____________nes254" hidden="1">{#N/A,#N/A,FALSE,"Eff-SSC2"}</definedName>
    <definedName name="____________pp2" localSheetId="1" hidden="1">{#N/A,#N/A,FALSE,"Eff-SSC2"}</definedName>
    <definedName name="____________pp2" localSheetId="4" hidden="1">{#N/A,#N/A,FALSE,"Eff-SSC2"}</definedName>
    <definedName name="____________pp2" hidden="1">{#N/A,#N/A,FALSE,"Eff-SSC2"}</definedName>
    <definedName name="____________W37" localSheetId="1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40" localSheetId="1" hidden="1">{#N/A,#N/A,FALSE,"Eff-SSC2"}</definedName>
    <definedName name="____________w40" localSheetId="4" hidden="1">{#N/A,#N/A,FALSE,"Eff-SSC2"}</definedName>
    <definedName name="____________w40" hidden="1">{#N/A,#N/A,FALSE,"Eff-SSC2"}</definedName>
    <definedName name="____________w6" localSheetId="1" hidden="1">{#N/A,#N/A,FALSE,"Eff-SSC2"}</definedName>
    <definedName name="____________w6" localSheetId="4" hidden="1">{#N/A,#N/A,FALSE,"Eff-SSC2"}</definedName>
    <definedName name="____________w6" hidden="1">{#N/A,#N/A,FALSE,"Eff-SSC2"}</definedName>
    <definedName name="____________wee2" localSheetId="1" hidden="1">{#N/A,#N/A,FALSE,"Eff-SSC2"}</definedName>
    <definedName name="____________wee2" localSheetId="4" hidden="1">{#N/A,#N/A,FALSE,"Eff-SSC2"}</definedName>
    <definedName name="____________wee2" hidden="1">{#N/A,#N/A,FALSE,"Eff-SSC2"}</definedName>
    <definedName name="___________l1" localSheetId="1" hidden="1">{#N/A,#N/A,FALSE,"Eff-SSC2"}</definedName>
    <definedName name="___________l1" localSheetId="4" hidden="1">{#N/A,#N/A,FALSE,"Eff-SSC2"}</definedName>
    <definedName name="___________l1" hidden="1">{#N/A,#N/A,FALSE,"Eff-SSC2"}</definedName>
    <definedName name="___________lt04" hidden="1">#REF!</definedName>
    <definedName name="___________nes123" localSheetId="1" hidden="1">{#N/A,#N/A,FALSE,"Eff-SSC2"}</definedName>
    <definedName name="___________nes123" localSheetId="4" hidden="1">{#N/A,#N/A,FALSE,"Eff-SSC2"}</definedName>
    <definedName name="___________nes123" hidden="1">{#N/A,#N/A,FALSE,"Eff-SSC2"}</definedName>
    <definedName name="___________nes254" localSheetId="1" hidden="1">{#N/A,#N/A,FALSE,"Eff-SSC2"}</definedName>
    <definedName name="___________nes254" localSheetId="4" hidden="1">{#N/A,#N/A,FALSE,"Eff-SSC2"}</definedName>
    <definedName name="___________nes254" hidden="1">{#N/A,#N/A,FALSE,"Eff-SSC2"}</definedName>
    <definedName name="___________pp2" localSheetId="1" hidden="1">{#N/A,#N/A,FALSE,"Eff-SSC2"}</definedName>
    <definedName name="___________pp2" localSheetId="4" hidden="1">{#N/A,#N/A,FALSE,"Eff-SSC2"}</definedName>
    <definedName name="___________pp2" hidden="1">{#N/A,#N/A,FALSE,"Eff-SSC2"}</definedName>
    <definedName name="___________W37" localSheetId="1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40" localSheetId="1" hidden="1">{#N/A,#N/A,FALSE,"Eff-SSC2"}</definedName>
    <definedName name="___________w40" localSheetId="4" hidden="1">{#N/A,#N/A,FALSE,"Eff-SSC2"}</definedName>
    <definedName name="___________w40" hidden="1">{#N/A,#N/A,FALSE,"Eff-SSC2"}</definedName>
    <definedName name="___________w6" localSheetId="1" hidden="1">{#N/A,#N/A,FALSE,"Eff-SSC2"}</definedName>
    <definedName name="___________w6" localSheetId="4" hidden="1">{#N/A,#N/A,FALSE,"Eff-SSC2"}</definedName>
    <definedName name="___________w6" hidden="1">{#N/A,#N/A,FALSE,"Eff-SSC2"}</definedName>
    <definedName name="___________wee2" localSheetId="1" hidden="1">{#N/A,#N/A,FALSE,"Eff-SSC2"}</definedName>
    <definedName name="___________wee2" localSheetId="4" hidden="1">{#N/A,#N/A,FALSE,"Eff-SSC2"}</definedName>
    <definedName name="___________wee2" hidden="1">{#N/A,#N/A,FALSE,"Eff-SSC2"}</definedName>
    <definedName name="__________l1" localSheetId="1" hidden="1">{#N/A,#N/A,FALSE,"Eff-SSC2"}</definedName>
    <definedName name="__________l1" localSheetId="4" hidden="1">{#N/A,#N/A,FALSE,"Eff-SSC2"}</definedName>
    <definedName name="__________l1" hidden="1">{#N/A,#N/A,FALSE,"Eff-SSC2"}</definedName>
    <definedName name="__________lt04" hidden="1">#REF!</definedName>
    <definedName name="__________nes123" localSheetId="1" hidden="1">{#N/A,#N/A,FALSE,"Eff-SSC2"}</definedName>
    <definedName name="__________nes123" localSheetId="4" hidden="1">{#N/A,#N/A,FALSE,"Eff-SSC2"}</definedName>
    <definedName name="__________nes123" hidden="1">{#N/A,#N/A,FALSE,"Eff-SSC2"}</definedName>
    <definedName name="__________nes254" localSheetId="1" hidden="1">{#N/A,#N/A,FALSE,"Eff-SSC2"}</definedName>
    <definedName name="__________nes254" localSheetId="4" hidden="1">{#N/A,#N/A,FALSE,"Eff-SSC2"}</definedName>
    <definedName name="__________nes254" hidden="1">{#N/A,#N/A,FALSE,"Eff-SSC2"}</definedName>
    <definedName name="__________pp2" localSheetId="1" hidden="1">{#N/A,#N/A,FALSE,"Eff-SSC2"}</definedName>
    <definedName name="__________pp2" localSheetId="4" hidden="1">{#N/A,#N/A,FALSE,"Eff-SSC2"}</definedName>
    <definedName name="__________pp2" hidden="1">{#N/A,#N/A,FALSE,"Eff-SSC2"}</definedName>
    <definedName name="__________W37" localSheetId="1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40" localSheetId="1" hidden="1">{#N/A,#N/A,FALSE,"Eff-SSC2"}</definedName>
    <definedName name="__________w40" localSheetId="4" hidden="1">{#N/A,#N/A,FALSE,"Eff-SSC2"}</definedName>
    <definedName name="__________w40" hidden="1">{#N/A,#N/A,FALSE,"Eff-SSC2"}</definedName>
    <definedName name="__________w6" localSheetId="1" hidden="1">{#N/A,#N/A,FALSE,"Eff-SSC2"}</definedName>
    <definedName name="__________w6" localSheetId="4" hidden="1">{#N/A,#N/A,FALSE,"Eff-SSC2"}</definedName>
    <definedName name="__________w6" hidden="1">{#N/A,#N/A,FALSE,"Eff-SSC2"}</definedName>
    <definedName name="__________wee2" localSheetId="1" hidden="1">{#N/A,#N/A,FALSE,"Eff-SSC2"}</definedName>
    <definedName name="__________wee2" localSheetId="4" hidden="1">{#N/A,#N/A,FALSE,"Eff-SSC2"}</definedName>
    <definedName name="__________wee2" hidden="1">{#N/A,#N/A,FALSE,"Eff-SSC2"}</definedName>
    <definedName name="_________l1" localSheetId="1" hidden="1">{#N/A,#N/A,FALSE,"Eff-SSC2"}</definedName>
    <definedName name="_________l1" localSheetId="4" hidden="1">{#N/A,#N/A,FALSE,"Eff-SSC2"}</definedName>
    <definedName name="_________l1" hidden="1">{#N/A,#N/A,FALSE,"Eff-SSC2"}</definedName>
    <definedName name="_________lt04" hidden="1">#REF!</definedName>
    <definedName name="_________nes123" localSheetId="1" hidden="1">{#N/A,#N/A,FALSE,"Eff-SSC2"}</definedName>
    <definedName name="_________nes123" localSheetId="4" hidden="1">{#N/A,#N/A,FALSE,"Eff-SSC2"}</definedName>
    <definedName name="_________nes123" hidden="1">{#N/A,#N/A,FALSE,"Eff-SSC2"}</definedName>
    <definedName name="_________nes254" localSheetId="1" hidden="1">{#N/A,#N/A,FALSE,"Eff-SSC2"}</definedName>
    <definedName name="_________nes254" localSheetId="4" hidden="1">{#N/A,#N/A,FALSE,"Eff-SSC2"}</definedName>
    <definedName name="_________nes254" hidden="1">{#N/A,#N/A,FALSE,"Eff-SSC2"}</definedName>
    <definedName name="_________pp2" localSheetId="1" hidden="1">{#N/A,#N/A,FALSE,"Eff-SSC2"}</definedName>
    <definedName name="_________pp2" localSheetId="4" hidden="1">{#N/A,#N/A,FALSE,"Eff-SSC2"}</definedName>
    <definedName name="_________pp2" hidden="1">{#N/A,#N/A,FALSE,"Eff-SSC2"}</definedName>
    <definedName name="_________W37" localSheetId="1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40" localSheetId="1" hidden="1">{#N/A,#N/A,FALSE,"Eff-SSC2"}</definedName>
    <definedName name="_________w40" localSheetId="4" hidden="1">{#N/A,#N/A,FALSE,"Eff-SSC2"}</definedName>
    <definedName name="_________w40" hidden="1">{#N/A,#N/A,FALSE,"Eff-SSC2"}</definedName>
    <definedName name="_________w6" localSheetId="1" hidden="1">{#N/A,#N/A,FALSE,"Eff-SSC2"}</definedName>
    <definedName name="_________w6" localSheetId="4" hidden="1">{#N/A,#N/A,FALSE,"Eff-SSC2"}</definedName>
    <definedName name="_________w6" hidden="1">{#N/A,#N/A,FALSE,"Eff-SSC2"}</definedName>
    <definedName name="_________wee2" localSheetId="1" hidden="1">{#N/A,#N/A,FALSE,"Eff-SSC2"}</definedName>
    <definedName name="_________wee2" localSheetId="4" hidden="1">{#N/A,#N/A,FALSE,"Eff-SSC2"}</definedName>
    <definedName name="_________wee2" hidden="1">{#N/A,#N/A,FALSE,"Eff-SSC2"}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1" hidden="1">{#N/A,#N/A,FALSE,"Eff-SSC2"}</definedName>
    <definedName name="________l1" localSheetId="4" hidden="1">{#N/A,#N/A,FALSE,"Eff-SSC2"}</definedName>
    <definedName name="________l1" hidden="1">{#N/A,#N/A,FALSE,"Eff-SSC2"}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1" hidden="1">{#N/A,#N/A,FALSE,"Eff-SSC2"}</definedName>
    <definedName name="________nes123" localSheetId="4" hidden="1">{#N/A,#N/A,FALSE,"Eff-SSC2"}</definedName>
    <definedName name="________nes123" hidden="1">{#N/A,#N/A,FALSE,"Eff-SSC2"}</definedName>
    <definedName name="________nes254" localSheetId="1" hidden="1">{#N/A,#N/A,FALSE,"Eff-SSC2"}</definedName>
    <definedName name="________nes254" localSheetId="4" hidden="1">{#N/A,#N/A,FALSE,"Eff-SSC2"}</definedName>
    <definedName name="________nes254" hidden="1">{#N/A,#N/A,FALSE,"Eff-SSC2"}</definedName>
    <definedName name="________pp2" localSheetId="1" hidden="1">{#N/A,#N/A,FALSE,"Eff-SSC2"}</definedName>
    <definedName name="________pp2" localSheetId="4" hidden="1">{#N/A,#N/A,FALSE,"Eff-SSC2"}</definedName>
    <definedName name="________pp2" hidden="1">{#N/A,#N/A,FALSE,"Eff-SSC2"}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1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40" localSheetId="1" hidden="1">{#N/A,#N/A,FALSE,"Eff-SSC2"}</definedName>
    <definedName name="________w40" localSheetId="4" hidden="1">{#N/A,#N/A,FALSE,"Eff-SSC2"}</definedName>
    <definedName name="________w40" hidden="1">{#N/A,#N/A,FALSE,"Eff-SSC2"}</definedName>
    <definedName name="________w6" localSheetId="1" hidden="1">{#N/A,#N/A,FALSE,"Eff-SSC2"}</definedName>
    <definedName name="________w6" localSheetId="4" hidden="1">{#N/A,#N/A,FALSE,"Eff-SSC2"}</definedName>
    <definedName name="________w6" hidden="1">{#N/A,#N/A,FALSE,"Eff-SSC2"}</definedName>
    <definedName name="________wee2" localSheetId="1" hidden="1">{#N/A,#N/A,FALSE,"Eff-SSC2"}</definedName>
    <definedName name="________wee2" localSheetId="4" hidden="1">{#N/A,#N/A,FALSE,"Eff-SSC2"}</definedName>
    <definedName name="________wee2" hidden="1">{#N/A,#N/A,FALSE,"Eff-SSC2"}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1" hidden="1">{#N/A,#N/A,FALSE,"Eff-SSC2"}</definedName>
    <definedName name="_______l1" localSheetId="4" hidden="1">{#N/A,#N/A,FALSE,"Eff-SSC2"}</definedName>
    <definedName name="_______l1" hidden="1">{#N/A,#N/A,FALSE,"Eff-SSC2"}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1" hidden="1">{#N/A,#N/A,FALSE,"Eff-SSC2"}</definedName>
    <definedName name="_______nes123" localSheetId="4" hidden="1">{#N/A,#N/A,FALSE,"Eff-SSC2"}</definedName>
    <definedName name="_______nes123" hidden="1">{#N/A,#N/A,FALSE,"Eff-SSC2"}</definedName>
    <definedName name="_______nes254" localSheetId="1" hidden="1">{#N/A,#N/A,FALSE,"Eff-SSC2"}</definedName>
    <definedName name="_______nes254" localSheetId="4" hidden="1">{#N/A,#N/A,FALSE,"Eff-SSC2"}</definedName>
    <definedName name="_______nes254" hidden="1">{#N/A,#N/A,FALSE,"Eff-SSC2"}</definedName>
    <definedName name="_______pp2" localSheetId="1" hidden="1">{#N/A,#N/A,FALSE,"Eff-SSC2"}</definedName>
    <definedName name="_______pp2" localSheetId="4" hidden="1">{#N/A,#N/A,FALSE,"Eff-SSC2"}</definedName>
    <definedName name="_______pp2" hidden="1">{#N/A,#N/A,FALSE,"Eff-SSC2"}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1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40" localSheetId="1" hidden="1">{#N/A,#N/A,FALSE,"Eff-SSC2"}</definedName>
    <definedName name="_______w40" localSheetId="4" hidden="1">{#N/A,#N/A,FALSE,"Eff-SSC2"}</definedName>
    <definedName name="_______w40" hidden="1">{#N/A,#N/A,FALSE,"Eff-SSC2"}</definedName>
    <definedName name="_______w6" localSheetId="1" hidden="1">{#N/A,#N/A,FALSE,"Eff-SSC2"}</definedName>
    <definedName name="_______w6" localSheetId="4" hidden="1">{#N/A,#N/A,FALSE,"Eff-SSC2"}</definedName>
    <definedName name="_______w6" hidden="1">{#N/A,#N/A,FALSE,"Eff-SSC2"}</definedName>
    <definedName name="_______wee2" localSheetId="1" hidden="1">{#N/A,#N/A,FALSE,"Eff-SSC2"}</definedName>
    <definedName name="_______wee2" localSheetId="4" hidden="1">{#N/A,#N/A,FALSE,"Eff-SSC2"}</definedName>
    <definedName name="_______wee2" hidden="1">{#N/A,#N/A,FALSE,"Eff-SSC2"}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1" hidden="1">{#N/A,#N/A,FALSE,"COVER.XLS";#N/A,#N/A,FALSE,"RACT1.XLS";#N/A,#N/A,FALSE,"RACT2.XLS";#N/A,#N/A,FALSE,"ECCMP";#N/A,#N/A,FALSE,"WELDER.XLS"}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1" hidden="1">{#N/A,#N/A,FALSE,"Eff-SSC2"}</definedName>
    <definedName name="______l1" localSheetId="4" hidden="1">{#N/A,#N/A,FALSE,"Eff-SSC2"}</definedName>
    <definedName name="______l1" hidden="1">{#N/A,#N/A,FALSE,"Eff-SSC2"}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1" hidden="1">{#N/A,#N/A,FALSE,"Eff-SSC2"}</definedName>
    <definedName name="______nes123" localSheetId="4" hidden="1">{#N/A,#N/A,FALSE,"Eff-SSC2"}</definedName>
    <definedName name="______nes123" hidden="1">{#N/A,#N/A,FALSE,"Eff-SSC2"}</definedName>
    <definedName name="______nes254" localSheetId="1" hidden="1">{#N/A,#N/A,FALSE,"Eff-SSC2"}</definedName>
    <definedName name="______nes254" localSheetId="4" hidden="1">{#N/A,#N/A,FALSE,"Eff-SSC2"}</definedName>
    <definedName name="______nes254" hidden="1">{#N/A,#N/A,FALSE,"Eff-SSC2"}</definedName>
    <definedName name="______pp2" localSheetId="1" hidden="1">{#N/A,#N/A,FALSE,"Eff-SSC2"}</definedName>
    <definedName name="______pp2" localSheetId="4" hidden="1">{#N/A,#N/A,FALSE,"Eff-SSC2"}</definedName>
    <definedName name="______pp2" hidden="1">{#N/A,#N/A,FALSE,"Eff-SSC2"}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1" hidden="1">{#N/A,#N/A,FALSE,"COVER.XLS";#N/A,#N/A,FALSE,"RACT1.XLS";#N/A,#N/A,FALSE,"RACT2.XLS";#N/A,#N/A,FALSE,"ECCMP";#N/A,#N/A,FALSE,"WELDER.XLS"}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1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hidden="1">{#N/A,#N/A,FALSE,"Eff-SSC2"}</definedName>
    <definedName name="______w40" localSheetId="1" hidden="1">{#N/A,#N/A,FALSE,"Eff-SSC2"}</definedName>
    <definedName name="______w40" localSheetId="4" hidden="1">{#N/A,#N/A,FALSE,"Eff-SSC2"}</definedName>
    <definedName name="______w40" hidden="1">{#N/A,#N/A,FALSE,"Eff-SSC2"}</definedName>
    <definedName name="______w6" localSheetId="1" hidden="1">{#N/A,#N/A,FALSE,"Eff-SSC2"}</definedName>
    <definedName name="______w6" localSheetId="4" hidden="1">{#N/A,#N/A,FALSE,"Eff-SSC2"}</definedName>
    <definedName name="______w6" hidden="1">{#N/A,#N/A,FALSE,"Eff-SSC2"}</definedName>
    <definedName name="______wee2" localSheetId="1" hidden="1">{#N/A,#N/A,FALSE,"Eff-SSC2"}</definedName>
    <definedName name="______wee2" localSheetId="4" hidden="1">{#N/A,#N/A,FALSE,"Eff-SSC2"}</definedName>
    <definedName name="______wee2" hidden="1">{#N/A,#N/A,FALSE,"Eff-SSC2"}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1" hidden="1">{#N/A,#N/A,FALSE,"COVER.XLS";#N/A,#N/A,FALSE,"RACT1.XLS";#N/A,#N/A,FALSE,"RACT2.XLS";#N/A,#N/A,FALSE,"ECCMP";#N/A,#N/A,FALSE,"WELDER.XLS"}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1" hidden="1">{#N/A,#N/A,FALSE,"Eff-SSC2"}</definedName>
    <definedName name="_____l1" localSheetId="4" hidden="1">{#N/A,#N/A,FALSE,"Eff-SSC2"}</definedName>
    <definedName name="_____l1" hidden="1">{#N/A,#N/A,FALSE,"Eff-SSC2"}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1" hidden="1">{#N/A,#N/A,FALSE,"Eff-SSC2"}</definedName>
    <definedName name="_____nes123" localSheetId="4" hidden="1">{#N/A,#N/A,FALSE,"Eff-SSC2"}</definedName>
    <definedName name="_____nes123" hidden="1">{#N/A,#N/A,FALSE,"Eff-SSC2"}</definedName>
    <definedName name="_____nes254" localSheetId="1" hidden="1">{#N/A,#N/A,FALSE,"Eff-SSC2"}</definedName>
    <definedName name="_____nes254" localSheetId="4" hidden="1">{#N/A,#N/A,FALSE,"Eff-SSC2"}</definedName>
    <definedName name="_____nes254" hidden="1">{#N/A,#N/A,FALSE,"Eff-SSC2"}</definedName>
    <definedName name="_____pp2" localSheetId="1" hidden="1">{#N/A,#N/A,FALSE,"Eff-SSC2"}</definedName>
    <definedName name="_____pp2" localSheetId="4" hidden="1">{#N/A,#N/A,FALSE,"Eff-SSC2"}</definedName>
    <definedName name="_____pp2" hidden="1">{#N/A,#N/A,FALSE,"Eff-SSC2"}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1" hidden="1">{#N/A,#N/A,FALSE,"COVER.XLS";#N/A,#N/A,FALSE,"RACT1.XLS";#N/A,#N/A,FALSE,"RACT2.XLS";#N/A,#N/A,FALSE,"ECCMP";#N/A,#N/A,FALSE,"WELDER.XLS"}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1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hidden="1">{#N/A,#N/A,FALSE,"Eff-SSC2"}</definedName>
    <definedName name="_____w40" localSheetId="1" hidden="1">{#N/A,#N/A,FALSE,"Eff-SSC2"}</definedName>
    <definedName name="_____w40" localSheetId="4" hidden="1">{#N/A,#N/A,FALSE,"Eff-SSC2"}</definedName>
    <definedName name="_____w40" hidden="1">{#N/A,#N/A,FALSE,"Eff-SSC2"}</definedName>
    <definedName name="_____w6" localSheetId="1" hidden="1">{#N/A,#N/A,FALSE,"Eff-SSC2"}</definedName>
    <definedName name="_____w6" localSheetId="4" hidden="1">{#N/A,#N/A,FALSE,"Eff-SSC2"}</definedName>
    <definedName name="_____w6" hidden="1">{#N/A,#N/A,FALSE,"Eff-SSC2"}</definedName>
    <definedName name="_____wee2" localSheetId="1" hidden="1">{#N/A,#N/A,FALSE,"Eff-SSC2"}</definedName>
    <definedName name="_____wee2" localSheetId="4" hidden="1">{#N/A,#N/A,FALSE,"Eff-SSC2"}</definedName>
    <definedName name="_____wee2" hidden="1">{#N/A,#N/A,FALSE,"Eff-SSC2"}</definedName>
    <definedName name="_____xlfn.BAHTTEXT" hidden="1">#NAME?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1" hidden="1">{#N/A,#N/A,FALSE,"COVER.XLS";#N/A,#N/A,FALSE,"RACT1.XLS";#N/A,#N/A,FALSE,"RACT2.XLS";#N/A,#N/A,FALSE,"ECCMP";#N/A,#N/A,FALSE,"WELDER.XLS"}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localSheetId="1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1" hidden="1">{#N/A,#N/A,FALSE,"Eff-SSC2"}</definedName>
    <definedName name="____l1" localSheetId="4" hidden="1">{#N/A,#N/A,FALSE,"Eff-SSC2"}</definedName>
    <definedName name="____l1" hidden="1">{#N/A,#N/A,FALSE,"Eff-SSC2"}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1" hidden="1">{#N/A,#N/A,FALSE,"Eff-SSC2"}</definedName>
    <definedName name="____nes123" localSheetId="4" hidden="1">{#N/A,#N/A,FALSE,"Eff-SSC2"}</definedName>
    <definedName name="____nes123" hidden="1">{#N/A,#N/A,FALSE,"Eff-SSC2"}</definedName>
    <definedName name="____nes254" localSheetId="1" hidden="1">{#N/A,#N/A,FALSE,"Eff-SSC2"}</definedName>
    <definedName name="____nes254" localSheetId="4" hidden="1">{#N/A,#N/A,FALSE,"Eff-SSC2"}</definedName>
    <definedName name="____nes254" hidden="1">{#N/A,#N/A,FALSE,"Eff-SSC2"}</definedName>
    <definedName name="____pp2" localSheetId="1" hidden="1">{#N/A,#N/A,FALSE,"Eff-SSC2"}</definedName>
    <definedName name="____pp2" localSheetId="4" hidden="1">{#N/A,#N/A,FALSE,"Eff-SSC2"}</definedName>
    <definedName name="____pp2" hidden="1">{#N/A,#N/A,FALSE,"Eff-SSC2"}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1" hidden="1">{#N/A,#N/A,FALSE,"COVER.XLS";#N/A,#N/A,FALSE,"RACT1.XLS";#N/A,#N/A,FALSE,"RACT2.XLS";#N/A,#N/A,FALSE,"ECCMP";#N/A,#N/A,FALSE,"WELDER.XLS"}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1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hidden="1">{#N/A,#N/A,FALSE,"Eff-SSC2"}</definedName>
    <definedName name="____w40" localSheetId="1" hidden="1">{#N/A,#N/A,FALSE,"Eff-SSC2"}</definedName>
    <definedName name="____w40" localSheetId="4" hidden="1">{#N/A,#N/A,FALSE,"Eff-SSC2"}</definedName>
    <definedName name="____w40" hidden="1">{#N/A,#N/A,FALSE,"Eff-SSC2"}</definedName>
    <definedName name="____w6" localSheetId="1" hidden="1">{#N/A,#N/A,FALSE,"Eff-SSC2"}</definedName>
    <definedName name="____w6" localSheetId="4" hidden="1">{#N/A,#N/A,FALSE,"Eff-SSC2"}</definedName>
    <definedName name="____w6" hidden="1">{#N/A,#N/A,FALSE,"Eff-SSC2"}</definedName>
    <definedName name="____wee2" localSheetId="1" hidden="1">{#N/A,#N/A,FALSE,"Eff-SSC2"}</definedName>
    <definedName name="____wee2" localSheetId="4" hidden="1">{#N/A,#N/A,FALSE,"Eff-SSC2"}</definedName>
    <definedName name="____wee2" hidden="1">{#N/A,#N/A,FALSE,"Eff-SSC2"}</definedName>
    <definedName name="____xlfn.BAHTTEXT" hidden="1">#NAME?</definedName>
    <definedName name="___BKK1" localSheetId="1" hidden="1">{#N/A,#N/A,FALSE,"Eff-SSC2"}</definedName>
    <definedName name="___BKK1" localSheetId="4" hidden="1">{#N/A,#N/A,FALSE,"Eff-SSC2"}</definedName>
    <definedName name="___BKK1" hidden="1">{#N/A,#N/A,FALSE,"Eff-SSC2"}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1" hidden="1">{#N/A,#N/A,FALSE,"COVER.XLS";#N/A,#N/A,FALSE,"RACT1.XLS";#N/A,#N/A,FALSE,"RACT2.XLS";#N/A,#N/A,FALSE,"ECCMP";#N/A,#N/A,FALSE,"WELDER.XLS"}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1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1" hidden="1">{#N/A,#N/A,FALSE,"Eff-SSC2"}</definedName>
    <definedName name="___l1" localSheetId="4" hidden="1">{#N/A,#N/A,FALSE,"Eff-SSC2"}</definedName>
    <definedName name="___l1" hidden="1">{#N/A,#N/A,FALSE,"Eff-SSC2"}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localSheetId="1" hidden="1">{#N/A,#N/A,FALSE,"Eff-SSC2"}</definedName>
    <definedName name="___nes123" localSheetId="4" hidden="1">{#N/A,#N/A,FALSE,"Eff-SSC2"}</definedName>
    <definedName name="___nes123" hidden="1">{#N/A,#N/A,FALSE,"Eff-SSC2"}</definedName>
    <definedName name="___nes254" localSheetId="1" hidden="1">{#N/A,#N/A,FALSE,"Eff-SSC2"}</definedName>
    <definedName name="___nes254" localSheetId="4" hidden="1">{#N/A,#N/A,FALSE,"Eff-SSC2"}</definedName>
    <definedName name="___nes254" hidden="1">{#N/A,#N/A,FALSE,"Eff-SSC2"}</definedName>
    <definedName name="_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1" hidden="1">{#N/A,#N/A,FALSE,"Eff-SSC2"}</definedName>
    <definedName name="___pp2" localSheetId="4" hidden="1">{#N/A,#N/A,FALSE,"Eff-SSC2"}</definedName>
    <definedName name="___pp2" hidden="1">{#N/A,#N/A,FALSE,"Eff-SSC2"}</definedName>
    <definedName name="___pp30" hidden="1">#REF!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1" hidden="1">{#N/A,#N/A,FALSE,"Eff-SSC2"}</definedName>
    <definedName name="___sss1" localSheetId="4" hidden="1">{#N/A,#N/A,FALSE,"Eff-SSC2"}</definedName>
    <definedName name="___sss1" hidden="1">{#N/A,#N/A,FALSE,"Eff-SSC2"}</definedName>
    <definedName name="___sum02" hidden="1">#REF!</definedName>
    <definedName name="___Tic30" localSheetId="1" hidden="1">{"'Eng (page2)'!$A$1:$D$52"}</definedName>
    <definedName name="___Tic30" localSheetId="4" hidden="1">{"'Eng (page2)'!$A$1:$D$52"}</definedName>
    <definedName name="___Tic30" hidden="1">{"'Eng (page2)'!$A$1:$D$52"}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1" hidden="1">{#N/A,#N/A,FALSE,"COVER.XLS";#N/A,#N/A,FALSE,"RACT1.XLS";#N/A,#N/A,FALSE,"RACT2.XLS";#N/A,#N/A,FALSE,"ECCMP";#N/A,#N/A,FALSE,"WELDER.XLS"}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1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hidden="1">{#N/A,#N/A,FALSE,"Eff-SSC2"}</definedName>
    <definedName name="___w40" localSheetId="1" hidden="1">{#N/A,#N/A,FALSE,"Eff-SSC2"}</definedName>
    <definedName name="___w40" localSheetId="4" hidden="1">{#N/A,#N/A,FALSE,"Eff-SSC2"}</definedName>
    <definedName name="___w40" hidden="1">{#N/A,#N/A,FALSE,"Eff-SSC2"}</definedName>
    <definedName name="___w6" localSheetId="1" hidden="1">{#N/A,#N/A,FALSE,"Eff-SSC2"}</definedName>
    <definedName name="___w6" localSheetId="4" hidden="1">{#N/A,#N/A,FALSE,"Eff-SSC2"}</definedName>
    <definedName name="___w6" hidden="1">{#N/A,#N/A,FALSE,"Eff-SSC2"}</definedName>
    <definedName name="___wee2" localSheetId="1" hidden="1">{#N/A,#N/A,FALSE,"Eff-SSC2"}</definedName>
    <definedName name="___wee2" localSheetId="4" hidden="1">{#N/A,#N/A,FALSE,"Eff-SSC2"}</definedName>
    <definedName name="___wee2" hidden="1">{#N/A,#N/A,FALSE,"Eff-SSC2"}</definedName>
    <definedName name="___X2" localSheetId="1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1" hidden="1">{"'Model'!$A$1:$N$53"}</definedName>
    <definedName name="___ZH111" localSheetId="4" hidden="1">{"'Model'!$A$1:$N$53"}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localSheetId="1" hidden="1">{#N/A,#N/A,FALSE,"Eff-SSC2"}</definedName>
    <definedName name="__BKK1" localSheetId="4" hidden="1">{#N/A,#N/A,FALSE,"Eff-SSC2"}</definedName>
    <definedName name="__BKK1" hidden="1">{#N/A,#N/A,FALSE,"Eff-SSC2"}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1" hidden="1">{#N/A,#N/A,FALSE,"COVER.XLS";#N/A,#N/A,FALSE,"RACT1.XLS";#N/A,#N/A,FALSE,"RACT2.XLS";#N/A,#N/A,FALSE,"ECCMP";#N/A,#N/A,FALSE,"WELDER.XLS"}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1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EY1" hidden="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1" hidden="1">{#N/A,#N/A,FALSE,"Eff-SSC2"}</definedName>
    <definedName name="__l1" localSheetId="4" hidden="1">{#N/A,#N/A,FALSE,"Eff-SSC2"}</definedName>
    <definedName name="__l1" hidden="1">{#N/A,#N/A,FALSE,"Eff-SSC2"}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1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localSheetId="1" hidden="1">{#N/A,#N/A,FALSE,"Eff-SSC2"}</definedName>
    <definedName name="__nes123" localSheetId="4" hidden="1">{#N/A,#N/A,FALSE,"Eff-SSC2"}</definedName>
    <definedName name="__nes123" hidden="1">{#N/A,#N/A,FALSE,"Eff-SSC2"}</definedName>
    <definedName name="__nes254" localSheetId="1" hidden="1">{#N/A,#N/A,FALSE,"Eff-SSC2"}</definedName>
    <definedName name="__nes254" localSheetId="4" hidden="1">{#N/A,#N/A,FALSE,"Eff-SSC2"}</definedName>
    <definedName name="__nes254" hidden="1">{#N/A,#N/A,FALSE,"Eff-SSC2"}</definedName>
    <definedName name="__p1" localSheetId="1" hidden="1">{#N/A,#N/A,FALSE,"Eff-SSC2"}</definedName>
    <definedName name="__p1" localSheetId="4" hidden="1">{#N/A,#N/A,FALSE,"Eff-SSC2"}</definedName>
    <definedName name="__p1" hidden="1">{#N/A,#N/A,FALSE,"Eff-SSC2"}</definedName>
    <definedName name="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1" hidden="1">{#N/A,#N/A,FALSE,"Eff-SSC2"}</definedName>
    <definedName name="__pp2" localSheetId="4" hidden="1">{#N/A,#N/A,FALSE,"Eff-SSC2"}</definedName>
    <definedName name="__pp2" hidden="1">{#N/A,#N/A,FALSE,"Eff-SSC2"}</definedName>
    <definedName name="__PP3" localSheetId="1" hidden="1">{#N/A,#N/A,FALSE,"Eff-SSC2"}</definedName>
    <definedName name="__PP3" localSheetId="4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1" hidden="1">{#N/A,#N/A,FALSE,"Eff-SSC2"}</definedName>
    <definedName name="__sss1" localSheetId="4" hidden="1">{#N/A,#N/A,FALSE,"Eff-SSC2"}</definedName>
    <definedName name="__sss1" hidden="1">{#N/A,#N/A,FALSE,"Eff-SSC2"}</definedName>
    <definedName name="__st1" hidden="1">#REF!</definedName>
    <definedName name="__sum02" hidden="1">#REF!</definedName>
    <definedName name="__Tic30" localSheetId="1" hidden="1">{"'Eng (page2)'!$A$1:$D$52"}</definedName>
    <definedName name="__Tic30" localSheetId="4" hidden="1">{"'Eng (page2)'!$A$1:$D$52"}</definedName>
    <definedName name="__Tic30" hidden="1">{"'Eng (page2)'!$A$1:$D$52"}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1" hidden="1">{#N/A,#N/A,FALSE,"COVER.XLS";#N/A,#N/A,FALSE,"RACT1.XLS";#N/A,#N/A,FALSE,"RACT2.XLS";#N/A,#N/A,FALSE,"ECCMP";#N/A,#N/A,FALSE,"WELDER.XLS"}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1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hidden="1">{#N/A,#N/A,FALSE,"Eff-SSC2"}</definedName>
    <definedName name="__w40" localSheetId="1" hidden="1">{#N/A,#N/A,FALSE,"Eff-SSC2"}</definedName>
    <definedName name="__w40" localSheetId="4" hidden="1">{#N/A,#N/A,FALSE,"Eff-SSC2"}</definedName>
    <definedName name="__w40" hidden="1">{#N/A,#N/A,FALSE,"Eff-SSC2"}</definedName>
    <definedName name="__w6" localSheetId="1" hidden="1">{#N/A,#N/A,FALSE,"Eff-SSC2"}</definedName>
    <definedName name="__w6" localSheetId="4" hidden="1">{#N/A,#N/A,FALSE,"Eff-SSC2"}</definedName>
    <definedName name="__w6" hidden="1">{#N/A,#N/A,FALSE,"Eff-SSC2"}</definedName>
    <definedName name="__wee2" localSheetId="1" hidden="1">{#N/A,#N/A,FALSE,"Eff-SSC2"}</definedName>
    <definedName name="__wee2" localSheetId="4" hidden="1">{#N/A,#N/A,FALSE,"Eff-SSC2"}</definedName>
    <definedName name="__wee2" hidden="1">{#N/A,#N/A,FALSE,"Eff-SSC2"}</definedName>
    <definedName name="__X2" localSheetId="1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ZH111" localSheetId="1" hidden="1">{"'Model'!$A$1:$N$53"}</definedName>
    <definedName name="__ZH111" localSheetId="4" hidden="1">{"'Model'!$A$1:$N$53"}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localSheetId="1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hidden="1">{"sales",#N/A,FALSE,"SALES"}</definedName>
    <definedName name="_a3" localSheetId="1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5" localSheetId="1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hidden="1">{"revable",#N/A,FALSE,"REVABLE"}</definedName>
    <definedName name="_BKK1" localSheetId="1" hidden="1">{#N/A,#N/A,FALSE,"Eff-SSC2"}</definedName>
    <definedName name="_BKK1" localSheetId="4" hidden="1">{#N/A,#N/A,FALSE,"Eff-SSC2"}</definedName>
    <definedName name="_BKK1" hidden="1">{#N/A,#N/A,FALSE,"Eff-SSC2"}</definedName>
    <definedName name="_d1" localSheetId="1" hidden="1">{"'Model'!$A$1:$N$53"}</definedName>
    <definedName name="_d1" localSheetId="4" hidden="1">{"'Model'!$A$1:$N$53"}</definedName>
    <definedName name="_d1" hidden="1">{"'Model'!$A$1:$N$53"}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4" hidden="1">{"'Eng (page2)'!$A$1:$D$52"}</definedName>
    <definedName name="_er43" hidden="1">{"'Eng (page2)'!$A$1:$D$52"}</definedName>
    <definedName name="_et432" localSheetId="1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1" hidden="1">{"'Eng (page2)'!$A$1:$D$52"}</definedName>
    <definedName name="_G1" localSheetId="4" hidden="1">{"'Eng (page2)'!$A$1:$D$52"}</definedName>
    <definedName name="_G1" hidden="1">{"'Eng (page2)'!$A$1:$D$52"}</definedName>
    <definedName name="_hc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1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localSheetId="1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localSheetId="1" hidden="1">{#N/A,#N/A,FALSE,"Eff-SSC2"}</definedName>
    <definedName name="_nes123" localSheetId="4" hidden="1">{#N/A,#N/A,FALSE,"Eff-SSC2"}</definedName>
    <definedName name="_nes123" hidden="1">{#N/A,#N/A,FALSE,"Eff-SSC2"}</definedName>
    <definedName name="_nes254" localSheetId="1" hidden="1">{#N/A,#N/A,FALSE,"Eff-SSC2"}</definedName>
    <definedName name="_nes254" localSheetId="4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1" hidden="1">{#N/A,#N/A,FALSE,"Eff-SSC2"}</definedName>
    <definedName name="_p1" localSheetId="4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1" hidden="1">{#N/A,#N/A,FALSE,"Eff-SSC2"}</definedName>
    <definedName name="_pp2" localSheetId="4" hidden="1">{#N/A,#N/A,FALSE,"Eff-SSC2"}</definedName>
    <definedName name="_pp2" hidden="1">{#N/A,#N/A,FALSE,"Eff-SSC2"}</definedName>
    <definedName name="_PP3" localSheetId="1" hidden="1">{#N/A,#N/A,FALSE,"Eff-SSC2"}</definedName>
    <definedName name="_PP3" localSheetId="4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1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1" hidden="1">{#N/A,#N/A,FALSE,"Eff-SSC2"}</definedName>
    <definedName name="_sss1" localSheetId="4" hidden="1">{#N/A,#N/A,FALSE,"Eff-SSC2"}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1" hidden="1">{"'Eng (page2)'!$A$1:$D$52"}</definedName>
    <definedName name="_Tic30" localSheetId="4" hidden="1">{"'Eng (page2)'!$A$1:$D$52"}</definedName>
    <definedName name="_Tic30" hidden="1">{"'Eng (page2)'!$A$1:$D$52"}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1" hidden="1">{"'Eng (page2)'!$A$1:$D$52"}</definedName>
    <definedName name="_u645" localSheetId="4" hidden="1">{"'Eng (page2)'!$A$1:$D$52"}</definedName>
    <definedName name="_u645" hidden="1">{"'Eng (page2)'!$A$1:$D$52"}</definedName>
    <definedName name="_w242" localSheetId="1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1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hidden="1">{#N/A,#N/A,FALSE,"Eff-SSC2"}</definedName>
    <definedName name="_w40" localSheetId="1" hidden="1">{#N/A,#N/A,FALSE,"Eff-SSC2"}</definedName>
    <definedName name="_w40" localSheetId="4" hidden="1">{#N/A,#N/A,FALSE,"Eff-SSC2"}</definedName>
    <definedName name="_w40" hidden="1">{#N/A,#N/A,FALSE,"Eff-SSC2"}</definedName>
    <definedName name="_w6" localSheetId="1" hidden="1">{#N/A,#N/A,FALSE,"Eff-SSC2"}</definedName>
    <definedName name="_w6" localSheetId="4" hidden="1">{#N/A,#N/A,FALSE,"Eff-SSC2"}</definedName>
    <definedName name="_w6" hidden="1">{#N/A,#N/A,FALSE,"Eff-SSC2"}</definedName>
    <definedName name="_wee2" localSheetId="1" hidden="1">{#N/A,#N/A,FALSE,"Eff-SSC2"}</definedName>
    <definedName name="_wee2" localSheetId="4" hidden="1">{#N/A,#N/A,FALSE,"Eff-SSC2"}</definedName>
    <definedName name="_wee2" hidden="1">{#N/A,#N/A,FALSE,"Eff-SSC2"}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1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1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H111" localSheetId="1" hidden="1">{"'Model'!$A$1:$N$53"}</definedName>
    <definedName name="_ZH111" localSheetId="4" hidden="1">{"'Model'!$A$1:$N$53"}</definedName>
    <definedName name="_ZH111" hidden="1">{"'Model'!$A$1:$N$53"}</definedName>
    <definedName name="ＡＡＡＡ" hidden="1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1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1" hidden="1">{#N/A,#N/A,FALSE,"Eff-SSC2"}</definedName>
    <definedName name="AAASHJS" localSheetId="4" hidden="1">{#N/A,#N/A,FALSE,"Eff-SSC2"}</definedName>
    <definedName name="AAASHJS" hidden="1">{#N/A,#N/A,FALSE,"Eff-SSC2"}</definedName>
    <definedName name="aam" localSheetId="1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1" hidden="1">{#N/A,#N/A,FALSE,"Eff-SSC2"}</definedName>
    <definedName name="abckd" localSheetId="4" hidden="1">{#N/A,#N/A,FALSE,"Eff-SSC2"}</definedName>
    <definedName name="abckd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hidden="1">{#N/A,#N/A,FALSE,"Eff-SSC2"}</definedName>
    <definedName name="AC_LINE1.1_" localSheetId="1" hidden="1">{#N/A,#N/A,FALSE,"Eff-SSC2"}</definedName>
    <definedName name="AC_LINE1.1_" localSheetId="4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1" hidden="1">{#N/A,#N/A,FALSE,"COVER1.XLS ";#N/A,#N/A,FALSE,"RACT1.XLS";#N/A,#N/A,FALSE,"RACT2.XLS";#N/A,#N/A,FALSE,"ECCMP";#N/A,#N/A,FALSE,"WELDER.XLS"}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1" hidden="1">{"'Model'!$A$1:$N$53"}</definedName>
    <definedName name="adas" localSheetId="4" hidden="1">{"'Model'!$A$1:$N$53"}</definedName>
    <definedName name="adas" hidden="1">{"'Model'!$A$1:$N$53"}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1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1" hidden="1">{#N/A,#N/A,TRUE,"매출진척-1";#N/A,#N/A,TRUE,"매출진척-2";#N/A,#N/A,TRUE,"제품실적";#N/A,#N/A,TRUE,"RAC";#N/A,#N/A,TRUE,"PAC ";#N/A,#N/A,TRUE,"재고현황";#N/A,#N/A,TRUE,"공지사항"}</definedName>
    <definedName name="ADSF" localSheetId="4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1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1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1" hidden="1">{#N/A,#N/A,FALSE,"Eff-SSC2"}</definedName>
    <definedName name="afsdfads" localSheetId="4" hidden="1">{#N/A,#N/A,FALSE,"Eff-SSC2"}</definedName>
    <definedName name="afsdfads" hidden="1">{#N/A,#N/A,FALSE,"Eff-SSC2"}</definedName>
    <definedName name="air" localSheetId="1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1" hidden="1">{#N/A,#N/A,FALSE,"Eff-SSC2"}</definedName>
    <definedName name="AirTest_NBR" localSheetId="4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1" hidden="1">{"PRINT_EST",#N/A,FALSE,"ESTMON"}</definedName>
    <definedName name="annn" localSheetId="4" hidden="1">{"PRINT_EST",#N/A,FALSE,"ESTMON"}</definedName>
    <definedName name="annn" hidden="1">{"PRINT_EST",#N/A,FALSE,"ESTMON"}</definedName>
    <definedName name="ant" localSheetId="1" hidden="1">{#N/A,#N/A,FALSE,"Eff-SSC2"}</definedName>
    <definedName name="ant" localSheetId="4" hidden="1">{#N/A,#N/A,FALSE,"Eff-SSC2"}</definedName>
    <definedName name="ant" hidden="1">{#N/A,#N/A,FALSE,"Eff-SSC2"}</definedName>
    <definedName name="aoe" localSheetId="1" hidden="1">{"'Model'!$A$1:$N$53"}</definedName>
    <definedName name="aoe" localSheetId="4" hidden="1">{"'Model'!$A$1:$N$53"}</definedName>
    <definedName name="aoe" hidden="1">{"'Model'!$A$1:$N$53"}</definedName>
    <definedName name="aoee" localSheetId="1" hidden="1">{"'Model'!$A$1:$N$53"}</definedName>
    <definedName name="aoee" localSheetId="4" hidden="1">{"'Model'!$A$1:$N$53"}</definedName>
    <definedName name="aoee" hidden="1">{"'Model'!$A$1:$N$53"}</definedName>
    <definedName name="aom" localSheetId="1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1" hidden="1">{"'Eng (page2)'!$A$1:$D$52"}</definedName>
    <definedName name="are" localSheetId="4" hidden="1">{"'Eng (page2)'!$A$1:$D$52"}</definedName>
    <definedName name="are" hidden="1">{"'Eng (page2)'!$A$1:$D$52"}</definedName>
    <definedName name="arfed" localSheetId="1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1" hidden="1">{#N/A,#N/A,FALSE,"Eff-SSC2"}</definedName>
    <definedName name="as_line1.0" localSheetId="4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1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1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1" hidden="1">{#N/A,#N/A,FALSE,"Eff-SSC2"}</definedName>
    <definedName name="Assama" localSheetId="4" hidden="1">{#N/A,#N/A,FALSE,"Eff-SSC2"}</definedName>
    <definedName name="Assama" hidden="1">{#N/A,#N/A,FALSE,"Eff-SSC2"}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localSheetId="1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1" hidden="1">{"'Eng (page2)'!$A$1:$D$52"}</definedName>
    <definedName name="atyr" localSheetId="4" hidden="1">{"'Eng (page2)'!$A$1:$D$52"}</definedName>
    <definedName name="atyr" hidden="1">{"'Eng (page2)'!$A$1:$D$52"}</definedName>
    <definedName name="aum" localSheetId="1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1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1" hidden="1">{"'Eng (page2)'!$A$1:$D$52"}</definedName>
    <definedName name="ax" localSheetId="4" hidden="1">{"'Eng (page2)'!$A$1:$D$52"}</definedName>
    <definedName name="ax" hidden="1">{"'Eng (page2)'!$A$1:$D$52"}</definedName>
    <definedName name="az" localSheetId="1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1" hidden="1">{"'Model'!$A$1:$N$53"}</definedName>
    <definedName name="baba" localSheetId="4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1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hidden="1">{"'Eng (page2)'!$A$1:$D$52"}</definedName>
    <definedName name="bbd" localSheetId="1" hidden="1">{#N/A,#N/A,FALSE,"Eff-SSC2"}</definedName>
    <definedName name="bbd" localSheetId="4" hidden="1">{#N/A,#N/A,FALSE,"Eff-SSC2"}</definedName>
    <definedName name="bbd" hidden="1">{#N/A,#N/A,FALSE,"Eff-SSC2"}</definedName>
    <definedName name="Benchmarkcomparison06_07" localSheetId="1" hidden="1">{#N/A,#N/A,FALSE,"Eff-SSC2"}</definedName>
    <definedName name="Benchmarkcomparison06_07" localSheetId="4" hidden="1">{#N/A,#N/A,FALSE,"Eff-SSC2"}</definedName>
    <definedName name="Benchmarkcomparison06_07" hidden="1">{#N/A,#N/A,FALSE,"Eff-SSC2"}</definedName>
    <definedName name="bersaff" localSheetId="1" hidden="1">{#N/A,#N/A,FALSE,"Eff-SSC2"}</definedName>
    <definedName name="bersaff" localSheetId="4" hidden="1">{#N/A,#N/A,FALSE,"Eff-SSC2"}</definedName>
    <definedName name="bersaff" hidden="1">{#N/A,#N/A,FALSE,"Eff-SSC2"}</definedName>
    <definedName name="BERW" localSheetId="1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1" hidden="1">{"'Model'!$A$1:$N$53"}</definedName>
    <definedName name="beua" localSheetId="4" hidden="1">{"'Model'!$A$1:$N$53"}</definedName>
    <definedName name="beua" hidden="1">{"'Model'!$A$1:$N$53"}</definedName>
    <definedName name="bf" localSheetId="1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hidden="1">{"'Eng (page2)'!$A$1:$D$52"}</definedName>
    <definedName name="bgrbg" localSheetId="1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1" hidden="1">{"'Eng (page2)'!$A$1:$D$52"}</definedName>
    <definedName name="bgsbr" localSheetId="4" hidden="1">{"'Eng (page2)'!$A$1:$D$52"}</definedName>
    <definedName name="bgsbr" hidden="1">{"'Eng (page2)'!$A$1:$D$52"}</definedName>
    <definedName name="BGT" localSheetId="1" hidden="1">{#N/A,#N/A,FALSE,"Eff-SSC2"}</definedName>
    <definedName name="BGT" localSheetId="4" hidden="1">{#N/A,#N/A,FALSE,"Eff-SSC2"}</definedName>
    <definedName name="BGT" hidden="1">{#N/A,#N/A,FALSE,"Eff-SSC2"}</definedName>
    <definedName name="bhk" localSheetId="1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1" hidden="1">{#N/A,#N/A,FALSE,"Eff-SSC2"}</definedName>
    <definedName name="BKK" localSheetId="4" hidden="1">{#N/A,#N/A,FALSE,"Eff-SSC2"}</definedName>
    <definedName name="BKK" hidden="1">{#N/A,#N/A,FALSE,"Eff-SSC2"}</definedName>
    <definedName name="blahblah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localSheetId="1" hidden="1">{"'Eng (page2)'!$A$1:$D$52"}</definedName>
    <definedName name="book1" localSheetId="4" hidden="1">{"'Eng (page2)'!$A$1:$D$52"}</definedName>
    <definedName name="book1" hidden="1">{"'Eng (page2)'!$A$1:$D$52"}</definedName>
    <definedName name="Boonmee" localSheetId="1" hidden="1">{#N/A,#N/A,FALSE,"Eff-SSC2"}</definedName>
    <definedName name="Boonmee" localSheetId="4" hidden="1">{#N/A,#N/A,FALSE,"Eff-SSC2"}</definedName>
    <definedName name="Boonmee" hidden="1">{#N/A,#N/A,FALSE,"Eff-SSC2"}</definedName>
    <definedName name="BPR_01" localSheetId="1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hidden="1">{"'Eng (page2)'!$A$1:$D$52"}</definedName>
    <definedName name="bvr" localSheetId="1" hidden="1">{#N/A,#N/A,FALSE,"Eff-SSC2"}</definedName>
    <definedName name="bvr" localSheetId="4" hidden="1">{#N/A,#N/A,FALSE,"Eff-SSC2"}</definedName>
    <definedName name="bvr" hidden="1">{#N/A,#N/A,FALSE,"Eff-SSC2"}</definedName>
    <definedName name="CAE" localSheetId="1" hidden="1">{"'Eng (page2)'!$A$1:$D$52"}</definedName>
    <definedName name="CAE" localSheetId="4" hidden="1">{"'Eng (page2)'!$A$1:$D$52"}</definedName>
    <definedName name="CAE" hidden="1">{"'Eng (page2)'!$A$1:$D$52"}</definedName>
    <definedName name="cashflow12" hidden="1">#REF!</definedName>
    <definedName name="ccc" localSheetId="1" hidden="1">{#N/A,#N/A,FALSE,"COVER.XLS";#N/A,#N/A,FALSE,"RACT1.XLS";#N/A,#N/A,FALSE,"RACT2.XLS";#N/A,#N/A,FALSE,"ECCMP";#N/A,#N/A,FALSE,"WELDER.XLS"}</definedName>
    <definedName name="ccc" localSheetId="4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1" hidden="1">{"'Eng (page2)'!$A$1:$D$52"}</definedName>
    <definedName name="ccf" localSheetId="4" hidden="1">{"'Eng (page2)'!$A$1:$D$52"}</definedName>
    <definedName name="ccf" hidden="1">{"'Eng (page2)'!$A$1:$D$52"}</definedName>
    <definedName name="cd" localSheetId="1" hidden="1">{"annual",#N/A,FALSE,"Pro Forma";#N/A,#N/A,FALSE,"Golf Operations"}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dcfqv" localSheetId="1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4" hidden="1">{"'Model'!$A$1:$N$53"}</definedName>
    <definedName name="cdscdec" hidden="1">{"'Model'!$A$1:$N$53"}</definedName>
    <definedName name="cdsv" localSheetId="1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1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4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4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4" hidden="1">{"'Eng (page2)'!$A$1:$D$52"}</definedName>
    <definedName name="CFsl" hidden="1">{"'Eng (page2)'!$A$1:$D$52"}</definedName>
    <definedName name="change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1" hidden="1">{#N/A,#N/A,FALSE,"Eff-SSC2"}</definedName>
    <definedName name="Chemist" localSheetId="4" hidden="1">{#N/A,#N/A,FALSE,"Eff-SSC2"}</definedName>
    <definedName name="Chemist" hidden="1">{#N/A,#N/A,FALSE,"Eff-SSC2"}</definedName>
    <definedName name="chhch" localSheetId="1" hidden="1">{#N/A,#N/A,FALSE,"Eff-SSC2"}</definedName>
    <definedName name="chhch" localSheetId="4" hidden="1">{#N/A,#N/A,FALSE,"Eff-SSC2"}</definedName>
    <definedName name="chhch" hidden="1">{#N/A,#N/A,FALSE,"Eff-SSC2"}</definedName>
    <definedName name="chilled" localSheetId="1" hidden="1">{"'Eng (page2)'!$A$1:$D$52"}</definedName>
    <definedName name="chilled" localSheetId="4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4" hidden="1">{#N/A,#N/A,FALSE,"Eff-SSC2"}</definedName>
    <definedName name="chutikarn" hidden="1">{#N/A,#N/A,FALSE,"Eff-SSC2"}</definedName>
    <definedName name="CIPHSJ" hidden="1">#REF!</definedName>
    <definedName name="civil" localSheetId="1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1" hidden="1">{"'Eng (page2)'!$A$1:$D$52"}</definedName>
    <definedName name="clsdkko" localSheetId="4" hidden="1">{"'Eng (page2)'!$A$1:$D$52"}</definedName>
    <definedName name="clsdkko" hidden="1">{"'Eng (page2)'!$A$1:$D$52"}</definedName>
    <definedName name="CM1_SSC1_M01" localSheetId="1" hidden="1">{#N/A,#N/A,FALSE,"Eff-SSC2"}</definedName>
    <definedName name="CM1_SSC1_M01" localSheetId="4" hidden="1">{#N/A,#N/A,FALSE,"Eff-SSC2"}</definedName>
    <definedName name="CM1_SSC1_M01" hidden="1">{#N/A,#N/A,FALSE,"Eff-SSC2"}</definedName>
    <definedName name="cmdkqfr" localSheetId="1" hidden="1">{"'Eng (page2)'!$A$1:$D$52"}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nfig" localSheetId="1" hidden="1">{"'Eng (page2)'!$A$1:$D$52"}</definedName>
    <definedName name="config" localSheetId="4" hidden="1">{"'Eng (page2)'!$A$1:$D$52"}</definedName>
    <definedName name="config" hidden="1">{"'Eng (page2)'!$A$1:$D$52"}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4" hidden="1">{"'Model'!$A$1:$N$53"}</definedName>
    <definedName name="csdcd" hidden="1">{"'Model'!$A$1:$N$53"}</definedName>
    <definedName name="cuctom" localSheetId="1" hidden="1">{#N/A,#N/A,FALSE,"Eff-SSC2"}</definedName>
    <definedName name="cuctom" localSheetId="4" hidden="1">{#N/A,#N/A,FALSE,"Eff-SSC2"}</definedName>
    <definedName name="cuctom" hidden="1">{#N/A,#N/A,FALSE,"Eff-SSC2"}</definedName>
    <definedName name="CURVE" localSheetId="1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1" hidden="1">{#N/A,#N/A,FALSE,"Eff-SSC2"}</definedName>
    <definedName name="Customer1" localSheetId="4" hidden="1">{#N/A,#N/A,FALSE,"Eff-SSC2"}</definedName>
    <definedName name="Customer1" hidden="1">{#N/A,#N/A,FALSE,"Eff-SSC2"}</definedName>
    <definedName name="cvcxvsvad" localSheetId="1" hidden="1">{"'Model'!$A$1:$N$53"}</definedName>
    <definedName name="cvcxvsvad" localSheetId="4" hidden="1">{"'Model'!$A$1:$N$53"}</definedName>
    <definedName name="cvcxvsvad" hidden="1">{"'Model'!$A$1:$N$53"}</definedName>
    <definedName name="cvmqel" localSheetId="1" hidden="1">{"'Model'!$A$1:$N$53"}</definedName>
    <definedName name="cvmqel" localSheetId="4" hidden="1">{"'Model'!$A$1:$N$53"}</definedName>
    <definedName name="cvmqel" hidden="1">{"'Model'!$A$1:$N$53"}</definedName>
    <definedName name="cvswq" localSheetId="1" hidden="1">{"'Eng (page2)'!$A$1:$D$52"}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kodkoc" localSheetId="1" hidden="1">{"'Eng (page2)'!$A$1:$D$52"}</definedName>
    <definedName name="cwkodkoc" localSheetId="4" hidden="1">{"'Eng (page2)'!$A$1:$D$52"}</definedName>
    <definedName name="cwkodkoc" hidden="1">{"'Eng (page2)'!$A$1:$D$52"}</definedName>
    <definedName name="da" localSheetId="1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1" hidden="1">{"'Model'!$A$1:$N$53"}</definedName>
    <definedName name="daa" localSheetId="4" hidden="1">{"'Model'!$A$1:$N$53"}</definedName>
    <definedName name="daa" hidden="1">{"'Model'!$A$1:$N$53"}</definedName>
    <definedName name="daf" localSheetId="1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1" hidden="1">{#N/A,#N/A,FALSE,"Eff-SSC2"}</definedName>
    <definedName name="daiti" localSheetId="4" hidden="1">{#N/A,#N/A,FALSE,"Eff-SSC2"}</definedName>
    <definedName name="daiti" hidden="1">{#N/A,#N/A,FALSE,"Eff-SSC2"}</definedName>
    <definedName name="dar" localSheetId="1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{#N/A,#N/A,FALSE,"Eff-SSC2"}</definedName>
    <definedName name="DAS" localSheetId="4" hidden="1">{#N/A,#N/A,FALSE,"Eff-SSC2"}</definedName>
    <definedName name="DAS" hidden="1">{#N/A,#N/A,FALSE,"Eff-SSC2"}</definedName>
    <definedName name="data2" hidden="1">#REF!</definedName>
    <definedName name="dcds" localSheetId="1" hidden="1">{"'Model'!$A$1:$N$53"}</definedName>
    <definedName name="dcds" localSheetId="4" hidden="1">{"'Model'!$A$1:$N$53"}</definedName>
    <definedName name="dcds" hidden="1">{"'Model'!$A$1:$N$53"}</definedName>
    <definedName name="dcwdl" localSheetId="1" hidden="1">{"'Eng (page2)'!$A$1:$D$52"}</definedName>
    <definedName name="dcwdl" localSheetId="4" hidden="1">{"'Eng (page2)'!$A$1:$D$52"}</definedName>
    <definedName name="dcwdl" hidden="1">{"'Eng (page2)'!$A$1:$D$52"}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1" hidden="1">{#N/A,#N/A,FALSE,"COVER1.XLS ";#N/A,#N/A,FALSE,"RACT1.XLS";#N/A,#N/A,FALSE,"RACT2.XLS";#N/A,#N/A,FALSE,"ECCMP";#N/A,#N/A,FALSE,"WELDER.XLS"}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1" hidden="1">{#N/A,#N/A,FALSE,"Eff-SSC2"}</definedName>
    <definedName name="dfdfddd" localSheetId="4" hidden="1">{#N/A,#N/A,FALSE,"Eff-SSC2"}</definedName>
    <definedName name="dfdfddd" hidden="1">{#N/A,#N/A,FALSE,"Eff-SSC2"}</definedName>
    <definedName name="dfdfdf" localSheetId="1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1" hidden="1">{#N/A,#N/A,FALSE,"Eff-SSC2"}</definedName>
    <definedName name="dfdgsd" localSheetId="4" hidden="1">{#N/A,#N/A,FALSE,"Eff-SSC2"}</definedName>
    <definedName name="dfdgsd" hidden="1">{#N/A,#N/A,FALSE,"Eff-SSC2"}</definedName>
    <definedName name="dfep" localSheetId="1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1" hidden="1">{"'Eng (page2)'!$A$1:$D$52"}</definedName>
    <definedName name="dfqcvdq" localSheetId="4" hidden="1">{"'Eng (page2)'!$A$1:$D$52"}</definedName>
    <definedName name="dfqcvdq" hidden="1">{"'Eng (page2)'!$A$1:$D$52"}</definedName>
    <definedName name="dftur" localSheetId="1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1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hidden="1">{"'Eng (page2)'!$A$1:$D$52"}</definedName>
    <definedName name="dfwetw" hidden="1">#REF!</definedName>
    <definedName name="dgeged" localSheetId="1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1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1" hidden="1">{#N/A,#N/A,FALSE,"Eff-SSC2"}</definedName>
    <definedName name="dksajfkd" localSheetId="4" hidden="1">{#N/A,#N/A,FALSE,"Eff-SSC2"}</definedName>
    <definedName name="dksajfkd" hidden="1">{#N/A,#N/A,FALSE,"Eff-SSC2"}</definedName>
    <definedName name="dooe" localSheetId="1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1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1" hidden="1">{"'Eng (page2)'!$A$1:$D$52"}</definedName>
    <definedName name="DRFE4" localSheetId="4" hidden="1">{"'Eng (page2)'!$A$1:$D$52"}</definedName>
    <definedName name="DRFE4" hidden="1">{"'Eng (page2)'!$A$1:$D$52"}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1" hidden="1">{"'Model'!$A$1:$N$53"}</definedName>
    <definedName name="dsa" localSheetId="4" hidden="1">{"'Model'!$A$1:$N$53"}</definedName>
    <definedName name="dsa" hidden="1">{"'Model'!$A$1:$N$53"}</definedName>
    <definedName name="dsacd" localSheetId="1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1" hidden="1">{"'Model'!$A$1:$N$53"}</definedName>
    <definedName name="dsad" localSheetId="4" hidden="1">{"'Model'!$A$1:$N$53"}</definedName>
    <definedName name="dsad" hidden="1">{"'Model'!$A$1:$N$53"}</definedName>
    <definedName name="dsafsavsad" localSheetId="1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1" hidden="1">{"'Model'!$A$1:$N$53"}</definedName>
    <definedName name="dscds" localSheetId="4" hidden="1">{"'Model'!$A$1:$N$53"}</definedName>
    <definedName name="dscds" hidden="1">{"'Model'!$A$1:$N$53"}</definedName>
    <definedName name="dsd" localSheetId="1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1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1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4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localSheetId="1" hidden="1">{"'Eng (page2)'!$A$1:$D$52"}</definedName>
    <definedName name="DX" localSheetId="4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4" hidden="1">{"'Model'!$A$1:$N$53"}</definedName>
    <definedName name="e3eelephant" hidden="1">{"'Model'!$A$1:$N$53"}</definedName>
    <definedName name="e4e3" localSheetId="1" hidden="1">{"'Eng (page2)'!$A$1:$D$52"}</definedName>
    <definedName name="e4e3" localSheetId="4" hidden="1">{"'Eng (page2)'!$A$1:$D$52"}</definedName>
    <definedName name="e4e3" hidden="1">{"'Eng (page2)'!$A$1:$D$52"}</definedName>
    <definedName name="eAgent2" localSheetId="1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1" hidden="1">{"'Eng (page2)'!$A$1:$D$52"}</definedName>
    <definedName name="ed" localSheetId="4" hidden="1">{"'Eng (page2)'!$A$1:$D$52"}</definedName>
    <definedName name="ed" hidden="1">{"'Eng (page2)'!$A$1:$D$52"}</definedName>
    <definedName name="edf" hidden="1">#REF!</definedName>
    <definedName name="EDW" localSheetId="1" hidden="1">{"'Model'!$A$1:$N$53"}</definedName>
    <definedName name="EDW" localSheetId="4" hidden="1">{"'Model'!$A$1:$N$53"}</definedName>
    <definedName name="EDW" hidden="1">{"'Model'!$A$1:$N$53"}</definedName>
    <definedName name="eee" localSheetId="1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1" hidden="1">{#N/A,#N/A,FALSE,"Eff-SSC2"}</definedName>
    <definedName name="eer" localSheetId="4" hidden="1">{#N/A,#N/A,FALSE,"Eff-SSC2"}</definedName>
    <definedName name="eer" hidden="1">{#N/A,#N/A,FALSE,"Eff-SSC2"}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1" hidden="1">{#N/A,#N/A,FALSE,"Eff-SSC2"}</definedName>
    <definedName name="EN.Hatsanai" localSheetId="4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1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hidden="1">{"'Eng (page2)'!$A$1:$D$52"}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1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1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" hidden="1">{"'Eng (page2)'!$A$1:$D$52"}</definedName>
    <definedName name="erwq" localSheetId="4" hidden="1">{"'Eng (page2)'!$A$1:$D$52"}</definedName>
    <definedName name="erwq" hidden="1">{"'Eng (page2)'!$A$1:$D$52"}</definedName>
    <definedName name="erwrrg" hidden="1">#REF!</definedName>
    <definedName name="etw" localSheetId="1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239757.596203704</definedName>
    <definedName name="ewee" localSheetId="1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1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hidden="1">{"'Eng (page2)'!$A$1:$D$52"}</definedName>
    <definedName name="F1nin" localSheetId="1" hidden="1">{"'Model'!$A$1:$N$53"}</definedName>
    <definedName name="F1nin" localSheetId="4" hidden="1">{"'Model'!$A$1:$N$53"}</definedName>
    <definedName name="F1nin" hidden="1">{"'Model'!$A$1:$N$53"}</definedName>
    <definedName name="fa" localSheetId="1" hidden="1">{#N/A,#N/A,FALSE,"COVER.XLS";#N/A,#N/A,FALSE,"RACT1.XLS";#N/A,#N/A,FALSE,"RACT2.XLS";#N/A,#N/A,FALSE,"ECCMP";#N/A,#N/A,FALSE,"WELDER.XLS"}</definedName>
    <definedName name="fa" localSheetId="4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1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1" hidden="1">{#N/A,#N/A,FALSE,"Eff-SSC2"}</definedName>
    <definedName name="Factor" localSheetId="4" hidden="1">{#N/A,#N/A,FALSE,"Eff-SSC2"}</definedName>
    <definedName name="Factor" hidden="1">{#N/A,#N/A,FALSE,"Eff-SSC2"}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1" hidden="1">{#N/A,#N/A,FALSE,"Eff-SSC2"}</definedName>
    <definedName name="FASF" localSheetId="4" hidden="1">{#N/A,#N/A,FALSE,"Eff-SSC2"}</definedName>
    <definedName name="FASF" hidden="1">{#N/A,#N/A,FALSE,"Eff-SSC2"}</definedName>
    <definedName name="FAT" localSheetId="1" hidden="1">{"'Eng (page2)'!$A$1:$D$52"}</definedName>
    <definedName name="FAT" localSheetId="4" hidden="1">{"'Eng (page2)'!$A$1:$D$52"}</definedName>
    <definedName name="FAT" hidden="1">{"'Eng (page2)'!$A$1:$D$52"}</definedName>
    <definedName name="fbf" localSheetId="1" hidden="1">{"'Model'!$A$1:$N$53"}</definedName>
    <definedName name="fbf" localSheetId="4" hidden="1">{"'Model'!$A$1:$N$53"}</definedName>
    <definedName name="fbf" hidden="1">{"'Model'!$A$1:$N$53"}</definedName>
    <definedName name="fbnhg" hidden="1">#N/A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4" hidden="1">{"'Eng (page2)'!$A$1:$D$52"}</definedName>
    <definedName name="FCT" hidden="1">{"'Eng (page2)'!$A$1:$D$52"}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1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1" hidden="1">{#N/A,#N/A,FALSE,"COVER.XLS";#N/A,#N/A,FALSE,"RACT1.XLS";#N/A,#N/A,FALSE,"RACT2.XLS";#N/A,#N/A,FALSE,"ECCMP";#N/A,#N/A,FALSE,"WELDER.XLS"}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1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1" hidden="1">{#N/A,#N/A,FALSE,"Eff-SSC2"}</definedName>
    <definedName name="fdgdfg" localSheetId="4" hidden="1">{#N/A,#N/A,FALSE,"Eff-SSC2"}</definedName>
    <definedName name="fdgdfg" hidden="1">{#N/A,#N/A,FALSE,"Eff-SSC2"}</definedName>
    <definedName name="fdhyr" localSheetId="1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1" hidden="1">{#N/A,#N/A,FALSE,"Eff-SSC2"}</definedName>
    <definedName name="fdsgg" localSheetId="4" hidden="1">{#N/A,#N/A,FALSE,"Eff-SSC2"}</definedName>
    <definedName name="fdsgg" hidden="1">{#N/A,#N/A,FALSE,"Eff-SSC2"}</definedName>
    <definedName name="feqv" localSheetId="1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1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1" hidden="1">{#N/A,#N/A,FALSE,"Eff-SSC2"}</definedName>
    <definedName name="fgdr" localSheetId="4" hidden="1">{#N/A,#N/A,FALSE,"Eff-SSC2"}</definedName>
    <definedName name="fgdr" hidden="1">{#N/A,#N/A,FALSE,"Eff-SSC2"}</definedName>
    <definedName name="FGE\" localSheetId="1" hidden="1">{"'Eng (page2)'!$A$1:$D$52"}</definedName>
    <definedName name="FGE\" localSheetId="4" hidden="1">{"'Eng (page2)'!$A$1:$D$52"}</definedName>
    <definedName name="FGE\" hidden="1">{"'Eng (page2)'!$A$1:$D$52"}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1" hidden="1">{#N/A,#N/A,FALSE,"Eff-SSC2"}</definedName>
    <definedName name="fgr" localSheetId="4" hidden="1">{#N/A,#N/A,FALSE,"Eff-SSC2"}</definedName>
    <definedName name="fgr" hidden="1">{#N/A,#N/A,FALSE,"Eff-SSC2"}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1" hidden="1">{#N/A,#N/A,FALSE,"Eff-SSC2"}</definedName>
    <definedName name="fl" localSheetId="4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1" hidden="1">{#N/A,#N/A,FALSE,"Eff-SSC2"}</definedName>
    <definedName name="fm" localSheetId="4" hidden="1">{#N/A,#N/A,FALSE,"Eff-SSC2"}</definedName>
    <definedName name="fm" hidden="1">{#N/A,#N/A,FALSE,"Eff-SSC2"}</definedName>
    <definedName name="fofoofofo" localSheetId="1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1" hidden="1">{"'Eng (page2)'!$A$1:$D$52"}</definedName>
    <definedName name="fojwp" localSheetId="4" hidden="1">{"'Eng (page2)'!$A$1:$D$52"}</definedName>
    <definedName name="fojwp" hidden="1">{"'Eng (page2)'!$A$1:$D$52"}</definedName>
    <definedName name="Forecast" localSheetId="1" hidden="1">{#N/A,#N/A,FALSE,"Eff-SSC2"}</definedName>
    <definedName name="Forecast" localSheetId="4" hidden="1">{#N/A,#N/A,FALSE,"Eff-SSC2"}</definedName>
    <definedName name="Forecast" hidden="1">{#N/A,#N/A,FALSE,"Eff-SSC2"}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1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" hidden="1">{"'Eng (page2)'!$A$1:$D$52"}</definedName>
    <definedName name="FWP" localSheetId="4" hidden="1">{"'Eng (page2)'!$A$1:$D$52"}</definedName>
    <definedName name="FWP" hidden="1">{"'Eng (page2)'!$A$1:$D$52"}</definedName>
    <definedName name="gbgfrs" localSheetId="1" hidden="1">{"'Model'!$A$1:$N$53"}</definedName>
    <definedName name="gbgfrs" localSheetId="4" hidden="1">{"'Model'!$A$1:$N$53"}</definedName>
    <definedName name="gbgfrs" hidden="1">{"'Model'!$A$1:$N$53"}</definedName>
    <definedName name="gdfsg" localSheetId="1" hidden="1">{#N/A,#N/A,FALSE,"Eff-SSC2"}</definedName>
    <definedName name="gdfsg" localSheetId="4" hidden="1">{#N/A,#N/A,FALSE,"Eff-SSC2"}</definedName>
    <definedName name="gdfsg" hidden="1">{#N/A,#N/A,FALSE,"Eff-SSC2"}</definedName>
    <definedName name="gdh" hidden="1">#N/A</definedName>
    <definedName name="ge" localSheetId="1" hidden="1">{#N/A,#N/A,FALSE,"Eff-SSC2"}</definedName>
    <definedName name="ge" localSheetId="4" hidden="1">{#N/A,#N/A,FALSE,"Eff-SSC2"}</definedName>
    <definedName name="ge" hidden="1">{#N/A,#N/A,FALSE,"Eff-SSC2"}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1" hidden="1">{#N/A,#N/A,FALSE,"Eff-SSC2"}</definedName>
    <definedName name="gfdsafds" localSheetId="4" hidden="1">{#N/A,#N/A,FALSE,"Eff-SSC2"}</definedName>
    <definedName name="gfdsafds" hidden="1">{#N/A,#N/A,FALSE,"Eff-SSC2"}</definedName>
    <definedName name="gfg" localSheetId="1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1" hidden="1">{#N/A,#N/A,FALSE,"Eff-SSC2"}</definedName>
    <definedName name="ghhjjpkl" localSheetId="4" hidden="1">{#N/A,#N/A,FALSE,"Eff-SSC2"}</definedName>
    <definedName name="ghhjjpkl" hidden="1">{#N/A,#N/A,FALSE,"Eff-SSC2"}</definedName>
    <definedName name="ghuu" localSheetId="1" hidden="1">{"'Eng (page2)'!$A$1:$D$52"}</definedName>
    <definedName name="ghuu" localSheetId="4" hidden="1">{"'Eng (page2)'!$A$1:$D$52"}</definedName>
    <definedName name="ghuu" hidden="1">{"'Eng (page2)'!$A$1:$D$52"}</definedName>
    <definedName name="gihi" localSheetId="1" hidden="1">{#N/A,#N/A,FALSE,"COVER1.XLS ";#N/A,#N/A,FALSE,"RACT1.XLS";#N/A,#N/A,FALSE,"RACT2.XLS";#N/A,#N/A,FALSE,"ECCMP";#N/A,#N/A,FALSE,"WELDER.XLS"}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1" hidden="1">{#N/A,#N/A,FALSE,"Eff-SSC2"}</definedName>
    <definedName name="gjklh" localSheetId="4" hidden="1">{#N/A,#N/A,FALSE,"Eff-SSC2"}</definedName>
    <definedName name="gjklh" hidden="1">{#N/A,#N/A,FALSE,"Eff-SSC2"}</definedName>
    <definedName name="gkw" localSheetId="1" hidden="1">{"'Eng (page2)'!$A$1:$D$52"}</definedName>
    <definedName name="gkw" localSheetId="4" hidden="1">{"'Eng (page2)'!$A$1:$D$52"}</definedName>
    <definedName name="gkw" hidden="1">{"'Eng (page2)'!$A$1:$D$52"}</definedName>
    <definedName name="glhg" hidden="1">#REF!</definedName>
    <definedName name="glk" localSheetId="1" hidden="1">{#N/A,#N/A,FALSE,"COVER1.XLS ";#N/A,#N/A,FALSE,"RACT1.XLS";#N/A,#N/A,FALSE,"RACT2.XLS";#N/A,#N/A,FALSE,"ECCMP";#N/A,#N/A,FALSE,"WELDER.XLS"}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1" hidden="1">{"three",#N/A,FALSE,"Capital";"four",#N/A,FALSE,"Capital"}</definedName>
    <definedName name="gr" localSheetId="4" hidden="1">{"three",#N/A,FALSE,"Capital";"four",#N/A,FALSE,"Capital"}</definedName>
    <definedName name="gr" hidden="1">{"three",#N/A,FALSE,"Capital";"four",#N/A,FALSE,"Capital"}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1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" hidden="1">{"'Eng (page2)'!$A$1:$D$52"}</definedName>
    <definedName name="GWRT" localSheetId="4" hidden="1">{"'Eng (page2)'!$A$1:$D$52"}</definedName>
    <definedName name="GWRT" hidden="1">{"'Eng (page2)'!$A$1:$D$52"}</definedName>
    <definedName name="Headcoun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1" hidden="1">{#N/A,#N/A,FALSE,"Eff-SSC2"}</definedName>
    <definedName name="hgddfgf" localSheetId="4" hidden="1">{#N/A,#N/A,FALSE,"Eff-SSC2"}</definedName>
    <definedName name="hgddfgf" hidden="1">{#N/A,#N/A,FALSE,"Eff-SSC2"}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1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1" hidden="1">{#N/A,#N/A,FALSE,"Eff-SSC2"}</definedName>
    <definedName name="hhfgh" localSheetId="4" hidden="1">{#N/A,#N/A,FALSE,"Eff-SSC2"}</definedName>
    <definedName name="hhfgh" hidden="1">{#N/A,#N/A,FALSE,"Eff-SSC2"}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J" localSheetId="1" hidden="1">{#N/A,#N/A,FALSE,"Eff-SSC2"}</definedName>
    <definedName name="HJ" localSheetId="4" hidden="1">{#N/A,#N/A,FALSE,"Eff-SSC2"}</definedName>
    <definedName name="HJ" hidden="1">{#N/A,#N/A,FALSE,"Eff-SSC2"}</definedName>
    <definedName name="hjghjgjhg" localSheetId="1" hidden="1">{#N/A,#N/A,FALSE,"Eff-SSC2"}</definedName>
    <definedName name="hjghjgjhg" localSheetId="4" hidden="1">{#N/A,#N/A,FALSE,"Eff-SSC2"}</definedName>
    <definedName name="hjghjgjhg" hidden="1">{#N/A,#N/A,FALSE,"Eff-SSC2"}</definedName>
    <definedName name="hjk" hidden="1">#REF!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1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1" hidden="1">{"'Eng (page2)'!$A$1:$D$52"}</definedName>
    <definedName name="HRTW" localSheetId="4" hidden="1">{"'Eng (page2)'!$A$1:$D$52"}</definedName>
    <definedName name="HRTW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1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2" localSheetId="1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1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1" hidden="1">{#N/A,#N/A,FALSE,"Eff-SSC2"}</definedName>
    <definedName name="hugjgjgjgjg" localSheetId="4" hidden="1">{#N/A,#N/A,FALSE,"Eff-SSC2"}</definedName>
    <definedName name="hugjgjgjgjg" hidden="1">{#N/A,#N/A,FALSE,"Eff-SSC2"}</definedName>
    <definedName name="hun" localSheetId="1" hidden="1">{#N/A,#N/A,FALSE,"Eff-SSC2"}</definedName>
    <definedName name="hun" localSheetId="4" hidden="1">{#N/A,#N/A,FALSE,"Eff-SSC2"}</definedName>
    <definedName name="hun" hidden="1">{#N/A,#N/A,FALSE,"Eff-SSC2"}</definedName>
    <definedName name="hw" localSheetId="1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1" hidden="1">{"'Eng (page2)'!$A$1:$D$52"}</definedName>
    <definedName name="hy" localSheetId="4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hidden="1">{"'Eng (page2)'!$A$1:$D$52"}</definedName>
    <definedName name="hyiyuoy" localSheetId="1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1" hidden="1">{"'Eng (page2)'!$A$1:$D$52"}</definedName>
    <definedName name="ier" localSheetId="4" hidden="1">{"'Eng (page2)'!$A$1:$D$52"}</definedName>
    <definedName name="ier" hidden="1">{"'Eng (page2)'!$A$1:$D$52"}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1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1" hidden="1">{"'Model'!$A$1:$N$53"}</definedName>
    <definedName name="iopo" localSheetId="4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1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localSheetId="1" hidden="1">{"'Eng (page2)'!$A$1:$D$52"}</definedName>
    <definedName name="IUE" localSheetId="4" hidden="1">{"'Eng (page2)'!$A$1:$D$52"}</definedName>
    <definedName name="IUE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hidden="1">{"'Eng (page2)'!$A$1:$D$52"}</definedName>
    <definedName name="IUY" localSheetId="1" hidden="1">{"'Eng (page2)'!$A$1:$D$52"}</definedName>
    <definedName name="IUY" localSheetId="4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1" hidden="1">{"'Eng (page2)'!$A$1:$D$52"}</definedName>
    <definedName name="JD" localSheetId="4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hidden="1">{"'Eng (page2)'!$A$1:$D$52"}</definedName>
    <definedName name="jeld" localSheetId="1" hidden="1">{#N/A,#N/A,FALSE,"Sheet5"}</definedName>
    <definedName name="jeld" localSheetId="4" hidden="1">{#N/A,#N/A,FALSE,"Sheet5"}</definedName>
    <definedName name="jeld" hidden="1">{#N/A,#N/A,FALSE,"Sheet5"}</definedName>
    <definedName name="jerr" localSheetId="1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hidden="1">{"'Eng (page2)'!$A$1:$D$52"}</definedName>
    <definedName name="jh." localSheetId="1" hidden="1">{#N/A,#N/A,FALSE,"Eff-SSC2"}</definedName>
    <definedName name="jh." localSheetId="4" hidden="1">{#N/A,#N/A,FALSE,"Eff-SSC2"}</definedName>
    <definedName name="jh." hidden="1">{#N/A,#N/A,FALSE,"Eff-SSC2"}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1" hidden="1">{"'Model'!$A$1:$N$53"}</definedName>
    <definedName name="jijiji" localSheetId="4" hidden="1">{"'Model'!$A$1:$N$53"}</definedName>
    <definedName name="jijiji" hidden="1">{"'Model'!$A$1:$N$53"}</definedName>
    <definedName name="JIM" localSheetId="1" hidden="1">{#N/A,#N/A,FALSE,"Sheet5"}</definedName>
    <definedName name="JIM" localSheetId="4" hidden="1">{#N/A,#N/A,FALSE,"Sheet5"}</definedName>
    <definedName name="JIM" hidden="1">{#N/A,#N/A,FALSE,"Sheet5"}</definedName>
    <definedName name="JIO" localSheetId="1" hidden="1">{"'Eng (page2)'!$A$1:$D$52"}</definedName>
    <definedName name="JIO" localSheetId="4" hidden="1">{"'Eng (page2)'!$A$1:$D$52"}</definedName>
    <definedName name="JIO" hidden="1">{"'Eng (page2)'!$A$1:$D$52"}</definedName>
    <definedName name="jj" localSheetId="1" hidden="1">{#N/A,#N/A,FALSE,"COVER.XLS";#N/A,#N/A,FALSE,"RACT1.XLS";#N/A,#N/A,FALSE,"RACT2.XLS";#N/A,#N/A,FALSE,"ECCMP";#N/A,#N/A,FALSE,"WELDER.XLS"}</definedName>
    <definedName name="jj" localSheetId="4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localSheetId="4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1" hidden="1">{#N/A,#N/A,FALSE,"COVER.XLS";#N/A,#N/A,FALSE,"RACT1.XLS";#N/A,#N/A,FALSE,"RACT2.XLS";#N/A,#N/A,FALSE,"ECCMP";#N/A,#N/A,FALSE,"WELDER.XLS"}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1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hidden="1">{"'Eng (page2)'!$A$1:$D$52"}</definedName>
    <definedName name="Jum" localSheetId="1" hidden="1">{#N/A,#N/A,FALSE,"Eff-SSC2"}</definedName>
    <definedName name="Jum" localSheetId="4" hidden="1">{#N/A,#N/A,FALSE,"Eff-SSC2"}</definedName>
    <definedName name="Jum" hidden="1">{#N/A,#N/A,FALSE,"Eff-SSC2"}</definedName>
    <definedName name="Jumbo" localSheetId="1" hidden="1">{#N/A,#N/A,FALSE,"Eff-SSC2"}</definedName>
    <definedName name="Jumbo" localSheetId="4" hidden="1">{#N/A,#N/A,FALSE,"Eff-SSC2"}</definedName>
    <definedName name="Jumbo" hidden="1">{#N/A,#N/A,FALSE,"Eff-SSC2"}</definedName>
    <definedName name="kannrennhyou" hidden="1">#REF!</definedName>
    <definedName name="KAPUK" localSheetId="1" hidden="1">{#N/A,#N/A,FALSE,"Eff-SSC2"}</definedName>
    <definedName name="KAPUK" localSheetId="4" hidden="1">{#N/A,#N/A,FALSE,"Eff-SSC2"}</definedName>
    <definedName name="KAPUK" hidden="1">{#N/A,#N/A,FALSE,"Eff-SSC2"}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1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1" hidden="1">{"'Model'!$A$1:$N$53"}</definedName>
    <definedName name="ked" localSheetId="4" hidden="1">{"'Model'!$A$1:$N$53"}</definedName>
    <definedName name="ked" hidden="1">{"'Model'!$A$1:$N$53"}</definedName>
    <definedName name="kele" localSheetId="1" hidden="1">{"'Eng (page2)'!$A$1:$D$52"}</definedName>
    <definedName name="kele" localSheetId="4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1" hidden="1">{#N/A,#N/A,FALSE,"Eff-SSC2"}</definedName>
    <definedName name="khjkh" localSheetId="4" hidden="1">{#N/A,#N/A,FALSE,"Eff-SSC2"}</definedName>
    <definedName name="khjkh" hidden="1">{#N/A,#N/A,FALSE,"Eff-SSC2"}</definedName>
    <definedName name="khp" localSheetId="1" hidden="1">{#N/A,#N/A,FALSE,"COVER1.XLS ";#N/A,#N/A,FALSE,"RACT1.XLS";#N/A,#N/A,FALSE,"RACT2.XLS";#N/A,#N/A,FALSE,"ECCMP";#N/A,#N/A,FALSE,"WELDER.XLS"}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1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1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" hidden="1">{"'Eng (page2)'!$A$1:$D$52"}</definedName>
    <definedName name="kie" localSheetId="4" hidden="1">{"'Eng (page2)'!$A$1:$D$52"}</definedName>
    <definedName name="kie" hidden="1">{"'Eng (page2)'!$A$1:$D$52"}</definedName>
    <definedName name="kjyt" localSheetId="1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1" hidden="1">{#N/A,#N/A,FALSE,"Eff-SSC2"}</definedName>
    <definedName name="kkkidjutitjt" localSheetId="4" hidden="1">{#N/A,#N/A,FALSE,"Eff-SSC2"}</definedName>
    <definedName name="kkkidjutitjt" hidden="1">{#N/A,#N/A,FALSE,"Eff-SSC2"}</definedName>
    <definedName name="kkkk" localSheetId="1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1" hidden="1">{#N/A,#N/A,FALSE,"Eff-SSC2"}</definedName>
    <definedName name="kkkkkkkk" localSheetId="4" hidden="1">{#N/A,#N/A,FALSE,"Eff-SSC2"}</definedName>
    <definedName name="kkkkkkkk" hidden="1">{#N/A,#N/A,FALSE,"Eff-SSC2"}</definedName>
    <definedName name="kkkm" localSheetId="1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1" hidden="1">{#N/A,#N/A,FALSE,"COVER1.XLS ";#N/A,#N/A,FALSE,"RACT1.XLS";#N/A,#N/A,FALSE,"RACT2.XLS";#N/A,#N/A,FALSE,"ECCMP";#N/A,#N/A,FALSE,"WELDER.XLS"}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1" hidden="1">{"'Eng (page2)'!$A$1:$D$52"}</definedName>
    <definedName name="kkok" localSheetId="4" hidden="1">{"'Eng (page2)'!$A$1:$D$52"}</definedName>
    <definedName name="kkok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hidden="1">{"'Eng (page2)'!$A$1:$D$52"}</definedName>
    <definedName name="KLLL" localSheetId="1" hidden="1">{#N/A,#N/A,FALSE,"Eff-SSC2"}</definedName>
    <definedName name="KLLL" localSheetId="4" hidden="1">{#N/A,#N/A,FALSE,"Eff-SSC2"}</definedName>
    <definedName name="KLLL" hidden="1">{#N/A,#N/A,FALSE,"Eff-SSC2"}</definedName>
    <definedName name="KLO" localSheetId="1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{#N/A,#N/A,FALSE,"Eff-SSC2"}</definedName>
    <definedName name="klp" localSheetId="4" hidden="1">{#N/A,#N/A,FALSE,"Eff-SSC2"}</definedName>
    <definedName name="klp" hidden="1">{#N/A,#N/A,FALSE,"Eff-SSC2"}</definedName>
    <definedName name="KOEW" localSheetId="1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1" hidden="1">{#N/A,#N/A,FALSE,"Eff-SSC2"}</definedName>
    <definedName name="koranis10" localSheetId="4" hidden="1">{#N/A,#N/A,FALSE,"Eff-SSC2"}</definedName>
    <definedName name="koranis10" hidden="1">{#N/A,#N/A,FALSE,"Eff-SSC2"}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" hidden="1">{"'Eng (page2)'!$A$1:$D$52"}</definedName>
    <definedName name="kow" localSheetId="4" hidden="1">{"'Eng (page2)'!$A$1:$D$52"}</definedName>
    <definedName name="kow" hidden="1">{"'Eng (page2)'!$A$1:$D$52"}</definedName>
    <definedName name="kpi" localSheetId="1" hidden="1">{#N/A,#N/A,FALSE,"Eff-SSC2"}</definedName>
    <definedName name="kpi" localSheetId="4" hidden="1">{#N/A,#N/A,FALSE,"Eff-SSC2"}</definedName>
    <definedName name="kpi" hidden="1">{#N/A,#N/A,FALSE,"Eff-SSC2"}</definedName>
    <definedName name="kskk" localSheetId="1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1" hidden="1">{"'Model'!$A$1:$N$53"}</definedName>
    <definedName name="kue" localSheetId="4" hidden="1">{"'Model'!$A$1:$N$53"}</definedName>
    <definedName name="kue" hidden="1">{"'Model'!$A$1:$N$53"}</definedName>
    <definedName name="kvs" localSheetId="1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1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1" hidden="1">{#N/A,#N/A,FALSE,"Eff-SSC2"}</definedName>
    <definedName name="Latex_Weight" localSheetId="4" hidden="1">{#N/A,#N/A,FALSE,"Eff-SSC2"}</definedName>
    <definedName name="Latex_Weight" hidden="1">{#N/A,#N/A,FALSE,"Eff-SSC2"}</definedName>
    <definedName name="ldss" localSheetId="1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hidden="1">{"'Eng (page2)'!$A$1:$D$52"}</definedName>
    <definedName name="lee" localSheetId="1" hidden="1">{#N/A,#N/A,FALSE,"Sheet5"}</definedName>
    <definedName name="lee" localSheetId="4" hidden="1">{#N/A,#N/A,FALSE,"Sheet5"}</definedName>
    <definedName name="lee" hidden="1">{#N/A,#N/A,FALSE,"Sheet5"}</definedName>
    <definedName name="lf" hidden="1">#REF!</definedName>
    <definedName name="lff" localSheetId="1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hin" localSheetId="1" hidden="1">{"'Eng (page2)'!$A$1:$D$52"}</definedName>
    <definedName name="lhin" localSheetId="4" hidden="1">{"'Eng (page2)'!$A$1:$D$52"}</definedName>
    <definedName name="lhin" hidden="1">{"'Eng (page2)'!$A$1:$D$52"}</definedName>
    <definedName name="line2" localSheetId="1" hidden="1">{#N/A,#N/A,FALSE,"Eff-SSC2"}</definedName>
    <definedName name="line2" localSheetId="4" hidden="1">{#N/A,#N/A,FALSE,"Eff-SSC2"}</definedName>
    <definedName name="line2" hidden="1">{#N/A,#N/A,FALSE,"Eff-SSC2"}</definedName>
    <definedName name="ljh" localSheetId="1" hidden="1">{#N/A,#N/A,FALSE,"Sheet5"}</definedName>
    <definedName name="ljh" localSheetId="4" hidden="1">{#N/A,#N/A,FALSE,"Sheet5"}</definedName>
    <definedName name="ljh" hidden="1">{#N/A,#N/A,FALSE,"Sheet5"}</definedName>
    <definedName name="lkk" localSheetId="1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K" localSheetId="1" hidden="1">{"'Eng (page2)'!$A$1:$D$52"}</definedName>
    <definedName name="LLK" localSheetId="4" hidden="1">{"'Eng (page2)'!$A$1:$D$52"}</definedName>
    <definedName name="LLK" hidden="1">{"'Eng (page2)'!$A$1:$D$52"}</definedName>
    <definedName name="lll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1" hidden="1">{"'Eng (page2)'!$A$1:$D$52"}</definedName>
    <definedName name="LLP" localSheetId="4" hidden="1">{"'Eng (page2)'!$A$1:$D$52"}</definedName>
    <definedName name="LLP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hidden="1">{"'Eng (page2)'!$A$1:$D$52"}</definedName>
    <definedName name="LV" localSheetId="1" hidden="1">{"'Eng (page2)'!$A$1:$D$52"}</definedName>
    <definedName name="LV" localSheetId="4" hidden="1">{"'Eng (page2)'!$A$1:$D$52"}</definedName>
    <definedName name="LV" hidden="1">{"'Eng (page2)'!$A$1:$D$52"}</definedName>
    <definedName name="mak" hidden="1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1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1" hidden="1">{#N/A,#N/A,FALSE,"Eff-SSC2"}</definedName>
    <definedName name="MH" localSheetId="4" hidden="1">{#N/A,#N/A,FALSE,"Eff-SSC2"}</definedName>
    <definedName name="MH" hidden="1">{#N/A,#N/A,FALSE,"Eff-SSC2"}</definedName>
    <definedName name="Michelle" localSheetId="1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1" hidden="1">{#N/A,#N/A,FALSE,"Eff-SSC2"}</definedName>
    <definedName name="mj" localSheetId="4" hidden="1">{#N/A,#N/A,FALSE,"Eff-SSC2"}</definedName>
    <definedName name="mj" hidden="1">{#N/A,#N/A,FALSE,"Eff-SSC2"}</definedName>
    <definedName name="MKO" localSheetId="1" hidden="1">{"'Eng (page2)'!$A$1:$D$52"}</definedName>
    <definedName name="MKO" localSheetId="4" hidden="1">{"'Eng (page2)'!$A$1:$D$52"}</definedName>
    <definedName name="MKO" hidden="1">{"'Eng (page2)'!$A$1:$D$52"}</definedName>
    <definedName name="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1" hidden="1">{#N/A,#N/A,FALSE,"Eff-SSC2"}</definedName>
    <definedName name="mnh" localSheetId="4" hidden="1">{#N/A,#N/A,FALSE,"Eff-SSC2"}</definedName>
    <definedName name="mnh" hidden="1">{#N/A,#N/A,FALSE,"Eff-SSC2"}</definedName>
    <definedName name="MOL" localSheetId="1" hidden="1">{"'Eng (page2)'!$A$1:$D$52"}</definedName>
    <definedName name="MOL" localSheetId="4" hidden="1">{"'Eng (page2)'!$A$1:$D$52"}</definedName>
    <definedName name="MOL" hidden="1">{"'Eng (page2)'!$A$1:$D$52"}</definedName>
    <definedName name="monmon" localSheetId="1" hidden="1">{"'Model'!$A$1:$N$53"}</definedName>
    <definedName name="monmon" localSheetId="4" hidden="1">{"'Model'!$A$1:$N$53"}</definedName>
    <definedName name="monmon" hidden="1">{"'Model'!$A$1:$N$53"}</definedName>
    <definedName name="monthly3" localSheetId="1" hidden="1">{#N/A,#N/A,FALSE,"Eff-SSC2"}</definedName>
    <definedName name="monthly3" localSheetId="4" hidden="1">{#N/A,#N/A,FALSE,"Eff-SSC2"}</definedName>
    <definedName name="monthly3" hidden="1">{#N/A,#N/A,FALSE,"Eff-SSC2"}</definedName>
    <definedName name="moo" localSheetId="1" hidden="1">{#N/A,#N/A,FALSE,"Eff-SSC2"}</definedName>
    <definedName name="moo" localSheetId="4" hidden="1">{#N/A,#N/A,FALSE,"Eff-SSC2"}</definedName>
    <definedName name="moo" hidden="1">{#N/A,#N/A,FALSE,"Eff-SSC2"}</definedName>
    <definedName name="mun" localSheetId="1" hidden="1">{"'Model'!$A$1:$N$53"}</definedName>
    <definedName name="mun" localSheetId="4" hidden="1">{"'Model'!$A$1:$N$53"}</definedName>
    <definedName name="mun" hidden="1">{"'Model'!$A$1:$N$53"}</definedName>
    <definedName name="MWEP" localSheetId="1" hidden="1">{"'Eng (page2)'!$A$1:$D$52"}</definedName>
    <definedName name="MWEP" localSheetId="4" hidden="1">{"'Eng (page2)'!$A$1:$D$52"}</definedName>
    <definedName name="MWEP" hidden="1">{"'Eng (page2)'!$A$1:$D$52"}</definedName>
    <definedName name="n" localSheetId="1" hidden="1">{#N/A,#N/A,FALSE,"COVER.XLS";#N/A,#N/A,FALSE,"RACT1.XLS";#N/A,#N/A,FALSE,"RACT2.XLS";#N/A,#N/A,FALSE,"ECCMP";#N/A,#N/A,FALSE,"WELDER.XLS"}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1" hidden="1">{"'Model'!$A$1:$N$53"}</definedName>
    <definedName name="nan" localSheetId="4" hidden="1">{"'Model'!$A$1:$N$53"}</definedName>
    <definedName name="nan" hidden="1">{"'Model'!$A$1:$N$53"}</definedName>
    <definedName name="nbj" localSheetId="1" hidden="1">{#N/A,#N/A,FALSE,"Eff-SSC2"}</definedName>
    <definedName name="nbj" localSheetId="4" hidden="1">{#N/A,#N/A,FALSE,"Eff-SSC2"}</definedName>
    <definedName name="nbj" hidden="1">{#N/A,#N/A,FALSE,"Eff-SSC2"}</definedName>
    <definedName name="nbr" localSheetId="1" hidden="1">{#N/A,#N/A,FALSE,"Eff-SSC2"}</definedName>
    <definedName name="nbr" localSheetId="4" hidden="1">{#N/A,#N/A,FALSE,"Eff-SSC2"}</definedName>
    <definedName name="nbr" hidden="1">{#N/A,#N/A,FALSE,"Eff-SSC2"}</definedName>
    <definedName name="nee" localSheetId="1" hidden="1">{"'Eng (page2)'!$A$1:$D$52"}</definedName>
    <definedName name="nee" localSheetId="4" hidden="1">{"'Eng (page2)'!$A$1:$D$52"}</definedName>
    <definedName name="nee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hidden="1">{"'Eng (page2)'!$A$1:$D$52"}</definedName>
    <definedName name="nes" localSheetId="1" hidden="1">{#N/A,#N/A,FALSE,"Eff-SSC2"}</definedName>
    <definedName name="nes" localSheetId="4" hidden="1">{#N/A,#N/A,FALSE,"Eff-SSC2"}</definedName>
    <definedName name="nes" hidden="1">{#N/A,#N/A,FALSE,"Eff-SSC2"}</definedName>
    <definedName name="newrange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1" hidden="1">{#N/A,#N/A,FALSE,"Eff-SSC2"}</definedName>
    <definedName name="NHR" localSheetId="4" hidden="1">{#N/A,#N/A,FALSE,"Eff-SSC2"}</definedName>
    <definedName name="NHR" hidden="1">{#N/A,#N/A,FALSE,"Eff-SSC2"}</definedName>
    <definedName name="nin" localSheetId="1" hidden="1">{"'Model'!$A$1:$N$53"}</definedName>
    <definedName name="nin" localSheetId="4" hidden="1">{"'Model'!$A$1:$N$53"}</definedName>
    <definedName name="nin" hidden="1">{"'Model'!$A$1:$N$53"}</definedName>
    <definedName name="ning" localSheetId="1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1" hidden="1">{"'Eng (page2)'!$A$1:$D$52"}</definedName>
    <definedName name="nm" localSheetId="4" hidden="1">{"'Eng (page2)'!$A$1:$D$52"}</definedName>
    <definedName name="nm" hidden="1">{"'Eng (page2)'!$A$1:$D$52"}</definedName>
    <definedName name="nnnn" localSheetId="1" hidden="1">{#N/A,#N/A,FALSE,"COVER1.XLS 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1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1" hidden="1">{#N/A,#N/A,FALSE,"Eff-SSC2"}</definedName>
    <definedName name="nora" localSheetId="4" hidden="1">{#N/A,#N/A,FALSE,"Eff-SSC2"}</definedName>
    <definedName name="nora" hidden="1">{#N/A,#N/A,FALSE,"Eff-SSC2"}</definedName>
    <definedName name="notmine" localSheetId="1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1" hidden="1">{#N/A,#N/A,FALSE,"Eff-SSC2"}</definedName>
    <definedName name="nr" localSheetId="4" hidden="1">{#N/A,#N/A,FALSE,"Eff-SSC2"}</definedName>
    <definedName name="nr" hidden="1">{#N/A,#N/A,FALSE,"Eff-SSC2"}</definedName>
    <definedName name="NSNSSS" localSheetId="1" hidden="1">{#N/A,#N/A,FALSE,"Eff-SSC2"}</definedName>
    <definedName name="NSNSSS" localSheetId="4" hidden="1">{#N/A,#N/A,FALSE,"Eff-SSC2"}</definedName>
    <definedName name="NSNSSS" hidden="1">{#N/A,#N/A,FALSE,"Eff-SSC2"}</definedName>
    <definedName name="nuch" hidden="1">#REF!</definedName>
    <definedName name="Obj_Deptnew" localSheetId="1" hidden="1">{#N/A,#N/A,FALSE,"Eff-SSC2"}</definedName>
    <definedName name="Obj_Deptnew" localSheetId="4" hidden="1">{#N/A,#N/A,FALSE,"Eff-SSC2"}</definedName>
    <definedName name="Obj_Deptnew" hidden="1">{#N/A,#N/A,FALSE,"Eff-SSC2"}</definedName>
    <definedName name="oc" localSheetId="1" hidden="1">{#N/A,#N/A,FALSE,"COVER1.XLS ";#N/A,#N/A,FALSE,"RACT1.XLS";#N/A,#N/A,FALSE,"RACT2.XLS";#N/A,#N/A,FALSE,"ECCMP";#N/A,#N/A,FALSE,"WELDER.XLS"}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1" hidden="1">{"'Model'!$A$1:$N$53"}</definedName>
    <definedName name="oeoeoeoeo" localSheetId="4" hidden="1">{"'Model'!$A$1:$N$53"}</definedName>
    <definedName name="oeoeoeoeo" hidden="1">{"'Model'!$A$1:$N$53"}</definedName>
    <definedName name="oer" localSheetId="1" hidden="1">{"'Eng (page2)'!$A$1:$D$52"}</definedName>
    <definedName name="oer" localSheetId="4" hidden="1">{"'Eng (page2)'!$A$1:$D$52"}</definedName>
    <definedName name="oer" hidden="1">{"'Eng (page2)'!$A$1:$D$52"}</definedName>
    <definedName name="off" localSheetId="1" hidden="1">{#N/A,#N/A,FALSE,"Eff-SSC2"}</definedName>
    <definedName name="off" localSheetId="4" hidden="1">{#N/A,#N/A,FALSE,"Eff-SSC2"}</definedName>
    <definedName name="off" hidden="1">{#N/A,#N/A,FALSE,"Eff-SSC2"}</definedName>
    <definedName name="OIE" localSheetId="1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hidden="1">{"'Eng (page2)'!$A$1:$D$52"}</definedName>
    <definedName name="oko" localSheetId="1" hidden="1">{#N/A,#N/A,FALSE,"Eff-SSC2"}</definedName>
    <definedName name="oko" localSheetId="4" hidden="1">{#N/A,#N/A,FALSE,"Eff-SSC2"}</definedName>
    <definedName name="oko" hidden="1">{#N/A,#N/A,FALSE,"Eff-SSC2"}</definedName>
    <definedName name="oku" localSheetId="1" hidden="1">{"'Eng (page2)'!$A$1:$D$52"}</definedName>
    <definedName name="oku" localSheetId="4" hidden="1">{"'Eng (page2)'!$A$1:$D$52"}</definedName>
    <definedName name="oku" hidden="1">{"'Eng (page2)'!$A$1:$D$52"}</definedName>
    <definedName name="OL" localSheetId="1" hidden="1">{"'Eng (page2)'!$A$1:$D$52"}</definedName>
    <definedName name="OL" localSheetId="4" hidden="1">{"'Eng (page2)'!$A$1:$D$52"}</definedName>
    <definedName name="OL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1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rn" localSheetId="1" hidden="1">{#N/A,#N/A,FALSE,"Eff-SSC2"}</definedName>
    <definedName name="orn" localSheetId="4" hidden="1">{#N/A,#N/A,FALSE,"Eff-SSC2"}</definedName>
    <definedName name="orn" hidden="1">{#N/A,#N/A,FALSE,"Eff-SSC2"}</definedName>
    <definedName name="oro" localSheetId="1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1" hidden="1">{#N/A,#N/A,FALSE,"Eff-SSC2"}</definedName>
    <definedName name="pai" localSheetId="4" hidden="1">{#N/A,#N/A,FALSE,"Eff-SSC2"}</definedName>
    <definedName name="pai" hidden="1">{#N/A,#N/A,FALSE,"Eff-SSC2"}</definedName>
    <definedName name="PAICHOT" localSheetId="1" hidden="1">{#N/A,#N/A,FALSE,"Eff-SSC2"}</definedName>
    <definedName name="PAICHOT" localSheetId="4" hidden="1">{#N/A,#N/A,FALSE,"Eff-SSC2"}</definedName>
    <definedName name="PAICHOT" hidden="1">{#N/A,#N/A,FALSE,"Eff-SSC2"}</definedName>
    <definedName name="pal.stuff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1" hidden="1">{#N/A,#N/A,FALSE,"Eff-SSC2"}</definedName>
    <definedName name="pcs" localSheetId="4" hidden="1">{#N/A,#N/A,FALSE,"Eff-SSC2"}</definedName>
    <definedName name="pcs" hidden="1">{#N/A,#N/A,FALSE,"Eff-SSC2"}</definedName>
    <definedName name="PDDR" hidden="1">#REF!</definedName>
    <definedName name="pfwe" localSheetId="1" hidden="1">{"'Eng (page2)'!$A$1:$D$52"}</definedName>
    <definedName name="pfwe" localSheetId="4" hidden="1">{"'Eng (page2)'!$A$1:$D$52"}</definedName>
    <definedName name="pfwe" hidden="1">{"'Eng (page2)'!$A$1:$D$52"}</definedName>
    <definedName name="pice" localSheetId="1" hidden="1">{#N/A,#N/A,FALSE,"Eff-SSC2"}</definedName>
    <definedName name="pice" localSheetId="4" hidden="1">{#N/A,#N/A,FALSE,"Eff-SSC2"}</definedName>
    <definedName name="pice" hidden="1">{#N/A,#N/A,FALSE,"Eff-SSC2"}</definedName>
    <definedName name="pkpkpk" localSheetId="1" hidden="1">{"'Model'!$A$1:$N$53"}</definedName>
    <definedName name="pkpkpk" localSheetId="4" hidden="1">{"'Model'!$A$1:$N$53"}</definedName>
    <definedName name="pkpkpk" hidden="1">{"'Model'!$A$1:$N$53"}</definedName>
    <definedName name="PLAN" hidden="1">#REF!</definedName>
    <definedName name="ple" localSheetId="1" hidden="1">{"'Eng (page2)'!$A$1:$D$52"}</definedName>
    <definedName name="ple" localSheetId="4" hidden="1">{"'Eng (page2)'!$A$1:$D$52"}</definedName>
    <definedName name="ple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hidden="1">{"'Eng (page2)'!$A$1:$D$52"}</definedName>
    <definedName name="PO0" localSheetId="1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hidden="1">{"'Eng (page2)'!$A$1:$D$52"}</definedName>
    <definedName name="Policy" localSheetId="1" hidden="1">{#N/A,#N/A,FALSE,"Eff-SSC2"}</definedName>
    <definedName name="Policy" localSheetId="4" hidden="1">{#N/A,#N/A,FALSE,"Eff-SSC2"}</definedName>
    <definedName name="Policy" hidden="1">{#N/A,#N/A,FALSE,"Eff-SSC2"}</definedName>
    <definedName name="pom" hidden="1">#REF!</definedName>
    <definedName name="poopoopoo" localSheetId="1" hidden="1">{"'Model'!$A$1:$N$53"}</definedName>
    <definedName name="poopoopoo" localSheetId="4" hidden="1">{"'Model'!$A$1:$N$53"}</definedName>
    <definedName name="poopoopoo" hidden="1">{"'Model'!$A$1:$N$53"}</definedName>
    <definedName name="porn" hidden="1">#N/A</definedName>
    <definedName name="pornprom" localSheetId="1" hidden="1">{#N/A,#N/A,FALSE,"Eff-SSC2"}</definedName>
    <definedName name="pornprom" localSheetId="4" hidden="1">{#N/A,#N/A,FALSE,"Eff-SSC2"}</definedName>
    <definedName name="pornprom" hidden="1">{#N/A,#N/A,FALSE,"Eff-SSC2"}</definedName>
    <definedName name="pornpromk" localSheetId="1" hidden="1">{#N/A,#N/A,FALSE,"Eff-SSC2"}</definedName>
    <definedName name="pornpromk" localSheetId="4" hidden="1">{#N/A,#N/A,FALSE,"Eff-SSC2"}</definedName>
    <definedName name="pornpromk" hidden="1">{#N/A,#N/A,FALSE,"Eff-SSC2"}</definedName>
    <definedName name="ppppppppppppp" localSheetId="1" hidden="1">{"'Model'!$A$1:$N$53"}</definedName>
    <definedName name="ppppppppppppp" localSheetId="4" hidden="1">{"'Model'!$A$1:$N$53"}</definedName>
    <definedName name="ppppppppppppp" hidden="1">{"'Model'!$A$1:$N$53"}</definedName>
    <definedName name="pra" localSheetId="1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'10-11'!$A$1:$K$106</definedName>
    <definedName name="_xlnm.Print_Area" localSheetId="0">'7-9'!$A$1:$M$159</definedName>
    <definedName name="PRJE1" localSheetId="1" hidden="1">{"'Eng (page2)'!$A$1:$D$52"}</definedName>
    <definedName name="PRJE1" localSheetId="4" hidden="1">{"'Eng (page2)'!$A$1:$D$52"}</definedName>
    <definedName name="PRJE1" hidden="1">{"'Eng (page2)'!$A$1:$D$52"}</definedName>
    <definedName name="PROD" localSheetId="1" hidden="1">{#N/A,#N/A,FALSE,"Eff-SSC2"}</definedName>
    <definedName name="PROD" localSheetId="4" hidden="1">{#N/A,#N/A,FALSE,"Eff-SSC2"}</definedName>
    <definedName name="PROD" hidden="1">{#N/A,#N/A,FALSE,"Eff-SSC2"}</definedName>
    <definedName name="ProdForm" hidden="1">#REF!</definedName>
    <definedName name="Project2" localSheetId="1" hidden="1">{#N/A,#N/A,FALSE,"Eff-SSC2"}</definedName>
    <definedName name="Project2" localSheetId="4" hidden="1">{#N/A,#N/A,FALSE,"Eff-SSC2"}</definedName>
    <definedName name="Project2" hidden="1">{#N/A,#N/A,FALSE,"Eff-SSC2"}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1" hidden="1">{"'Eng (page2)'!$A$1:$D$52"}</definedName>
    <definedName name="PSD" localSheetId="4" hidden="1">{"'Eng (page2)'!$A$1:$D$52"}</definedName>
    <definedName name="PSD" hidden="1">{"'Eng (page2)'!$A$1:$D$52"}</definedName>
    <definedName name="pse" localSheetId="1" hidden="1">{#N/A,#N/A,FALSE,"Eff-SSC2"}</definedName>
    <definedName name="pse" localSheetId="4" hidden="1">{#N/A,#N/A,FALSE,"Eff-SSC2"}</definedName>
    <definedName name="pse" hidden="1">{#N/A,#N/A,FALSE,"Eff-SSC2"}</definedName>
    <definedName name="pui" localSheetId="1" hidden="1">{#N/A,#N/A,FALSE,"Eff-SSC2"}</definedName>
    <definedName name="pui" localSheetId="4" hidden="1">{#N/A,#N/A,FALSE,"Eff-SSC2"}</definedName>
    <definedName name="pui" hidden="1">{#N/A,#N/A,FALSE,"Eff-SSC2"}</definedName>
    <definedName name="QER" localSheetId="1" hidden="1">{"'Eng (page2)'!$A$1:$D$52"}</definedName>
    <definedName name="QER" localSheetId="4" hidden="1">{"'Eng (page2)'!$A$1:$D$52"}</definedName>
    <definedName name="QER" hidden="1">{"'Eng (page2)'!$A$1:$D$52"}</definedName>
    <definedName name="qffffgg" localSheetId="1" hidden="1">{#N/A,#N/A,FALSE,"Eff-SSC2"}</definedName>
    <definedName name="qffffgg" localSheetId="4" hidden="1">{#N/A,#N/A,FALSE,"Eff-SSC2"}</definedName>
    <definedName name="qffffgg" hidden="1">{#N/A,#N/A,FALSE,"Eff-SSC2"}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1" hidden="1">{"'Model'!$A$1:$N$53"}</definedName>
    <definedName name="qqqqqqqq" localSheetId="4" hidden="1">{"'Model'!$A$1:$N$53"}</definedName>
    <definedName name="qqqqqqqq" hidden="1">{"'Model'!$A$1:$N$53"}</definedName>
    <definedName name="qqqqqqqqqqqqqq" localSheetId="1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1" hidden="1">{#N/A,#N/A,FALSE,"Eff-SSC2"}</definedName>
    <definedName name="qqๆ" localSheetId="4" hidden="1">{#N/A,#N/A,FALSE,"Eff-SSC2"}</definedName>
    <definedName name="qqๆ" hidden="1">{#N/A,#N/A,FALSE,"Eff-SSC2"}</definedName>
    <definedName name="qsasa" localSheetId="1" hidden="1">{#N/A,#N/A,FALSE,"Eff-SSC2"}</definedName>
    <definedName name="qsasa" localSheetId="4" hidden="1">{#N/A,#N/A,FALSE,"Eff-SSC2"}</definedName>
    <definedName name="qsasa" hidden="1">{#N/A,#N/A,FALSE,"Eff-SSC2"}</definedName>
    <definedName name="qw" hidden="1">#REF!</definedName>
    <definedName name="QYI" localSheetId="1" hidden="1">{"'Eng (page2)'!$A$1:$D$52"}</definedName>
    <definedName name="QYI" localSheetId="4" hidden="1">{"'Eng (page2)'!$A$1:$D$52"}</definedName>
    <definedName name="QYI" hidden="1">{"'Eng (page2)'!$A$1:$D$52"}</definedName>
    <definedName name="RBL" localSheetId="1" hidden="1">{#N/A,#N/A,FALSE,"Eff-SSC2"}</definedName>
    <definedName name="RBL" localSheetId="4" hidden="1">{#N/A,#N/A,FALSE,"Eff-SSC2"}</definedName>
    <definedName name="RBL" hidden="1">{#N/A,#N/A,FALSE,"Eff-SSC2"}</definedName>
    <definedName name="RCArea" hidden="1">#REF!</definedName>
    <definedName name="real" localSheetId="1" hidden="1">{#N/A,#N/A,FALSE,"Eff-SSC2"}</definedName>
    <definedName name="real" localSheetId="4" hidden="1">{#N/A,#N/A,FALSE,"Eff-SSC2"}</definedName>
    <definedName name="real" hidden="1">{#N/A,#N/A,FALSE,"Eff-SSC2"}</definedName>
    <definedName name="refsaw" hidden="1">#REF!</definedName>
    <definedName name="replacement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1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1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1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1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1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1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1" hidden="1">{"'Eng (page2)'!$A$1:$D$52"}</definedName>
    <definedName name="RER" localSheetId="4" hidden="1">{"'Eng (page2)'!$A$1:$D$52"}</definedName>
    <definedName name="RER" hidden="1">{"'Eng (page2)'!$A$1:$D$52"}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1" hidden="1">{"'Model'!$A$1:$N$53"}</definedName>
    <definedName name="rewfre" localSheetId="4" hidden="1">{"'Model'!$A$1:$N$53"}</definedName>
    <definedName name="rewfre" hidden="1">{"'Model'!$A$1:$N$53"}</definedName>
    <definedName name="rewgre" localSheetId="1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1" hidden="1">{#N/A,#N/A,FALSE,"Eff-SSC2"}</definedName>
    <definedName name="RGF" localSheetId="4" hidden="1">{#N/A,#N/A,FALSE,"Eff-SSC2"}</definedName>
    <definedName name="RGF" hidden="1">{#N/A,#N/A,FALSE,"Eff-SSC2"}</definedName>
    <definedName name="rgsdg" hidden="1">#REF!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1" hidden="1">{"'Eng (page2)'!$A$1:$D$52"}</definedName>
    <definedName name="RJO" localSheetId="4" hidden="1">{"'Eng (page2)'!$A$1:$D$52"}</definedName>
    <definedName name="RJO" hidden="1">{"'Eng (page2)'!$A$1:$D$52"}</definedName>
    <definedName name="ro" localSheetId="1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1" hidden="1">{"'Eng (page2)'!$A$1:$D$52"}</definedName>
    <definedName name="rqr" localSheetId="4" hidden="1">{"'Eng (page2)'!$A$1:$D$52"}</definedName>
    <definedName name="rqr" hidden="1">{"'Eng (page2)'!$A$1:$D$52"}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1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1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1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1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1" hidden="1">{#N/A,#N/A,FALSE,"Eff-SSC2"}</definedName>
    <definedName name="rtrty" localSheetId="4" hidden="1">{#N/A,#N/A,FALSE,"Eff-SSC2"}</definedName>
    <definedName name="rtrty" hidden="1">{#N/A,#N/A,FALSE,"Eff-SSC2"}</definedName>
    <definedName name="rtrwt" localSheetId="1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1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4" hidden="1">{"'Model'!$A$1:$N$53"}</definedName>
    <definedName name="rutrut" hidden="1">{"'Model'!$A$1:$N$53"}</definedName>
    <definedName name="rwer" localSheetId="1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1" hidden="1">{#N/A,#N/A,FALSE,"Eff-SSC2"}</definedName>
    <definedName name="saphonchet" localSheetId="4" hidden="1">{#N/A,#N/A,FALSE,"Eff-SSC2"}</definedName>
    <definedName name="saphonchet" hidden="1">{#N/A,#N/A,FALSE,"Eff-SSC2"}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1" hidden="1">{"'Model'!$A$1:$N$53"}</definedName>
    <definedName name="sdac" localSheetId="4" hidden="1">{"'Model'!$A$1:$N$53"}</definedName>
    <definedName name="sdac" hidden="1">{"'Model'!$A$1:$N$53"}</definedName>
    <definedName name="sdad" localSheetId="1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1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1" hidden="1">{"'Model'!$A$1:$N$53"}</definedName>
    <definedName name="sdsqw" localSheetId="4" hidden="1">{"'Model'!$A$1:$N$53"}</definedName>
    <definedName name="sdsqw" hidden="1">{"'Model'!$A$1:$N$53"}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1" hidden="1">{#N/A,#N/A,FALSE,"Eff-SSC2"}</definedName>
    <definedName name="seee" localSheetId="4" hidden="1">{#N/A,#N/A,FALSE,"Eff-SSC2"}</definedName>
    <definedName name="seee" hidden="1">{#N/A,#N/A,FALSE,"Eff-SSC2"}</definedName>
    <definedName name="sell" localSheetId="1" hidden="1">{"'Eng (page2)'!$A$1:$D$52"}</definedName>
    <definedName name="sell" localSheetId="4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1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1" hidden="1">{"'Eng (page2)'!$A$1:$D$52"}</definedName>
    <definedName name="software" localSheetId="4" hidden="1">{"'Eng (page2)'!$A$1:$D$52"}</definedName>
    <definedName name="software" hidden="1">{"'Eng (page2)'!$A$1:$D$52"}</definedName>
    <definedName name="Sompornp" localSheetId="1" hidden="1">{#N/A,#N/A,FALSE,"Eff-SSC2"}</definedName>
    <definedName name="Sompornp" localSheetId="4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1" hidden="1">{"'Eng (page2)'!$A$1:$D$52"}</definedName>
    <definedName name="srd" localSheetId="4" hidden="1">{"'Eng (page2)'!$A$1:$D$52"}</definedName>
    <definedName name="srd" hidden="1">{"'Eng (page2)'!$A$1:$D$52"}</definedName>
    <definedName name="ssc" localSheetId="1" hidden="1">{#N/A,#N/A,FALSE,"Eff-SSC2"}</definedName>
    <definedName name="ssc" localSheetId="4" hidden="1">{#N/A,#N/A,FALSE,"Eff-SSC2"}</definedName>
    <definedName name="ssc" hidden="1">{#N/A,#N/A,FALSE,"Eff-SSC2"}</definedName>
    <definedName name="SSCII" localSheetId="1" hidden="1">{#N/A,#N/A,FALSE,"Eff-SSC2"}</definedName>
    <definedName name="SSCII" localSheetId="4" hidden="1">{#N/A,#N/A,FALSE,"Eff-SSC2"}</definedName>
    <definedName name="SSCII" hidden="1">{#N/A,#N/A,FALSE,"Eff-SSC2"}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1" hidden="1">{#N/A,#N/A,FALSE,"COVER1.XLS ";#N/A,#N/A,FALSE,"RACT1.XLS";#N/A,#N/A,FALSE,"RACT2.XLS";#N/A,#N/A,FALSE,"ECCMP";#N/A,#N/A,FALSE,"WELDER.XLS"}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1" hidden="1">{#N/A,#N/A,FALSE,"17MAY";#N/A,#N/A,FALSE,"24MAY"}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1" hidden="1">{#N/A,#N/A,FALSE,"COVER.XLS";#N/A,#N/A,FALSE,"RACT1.XLS";#N/A,#N/A,FALSE,"RACT2.XLS";#N/A,#N/A,FALSE,"ECCMP";#N/A,#N/A,FALSE,"WELDER.XLS"}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1" hidden="1">{"'Eng (page2)'!$A$1:$D$52"}</definedName>
    <definedName name="STEW" localSheetId="4" hidden="1">{"'Eng (page2)'!$A$1:$D$52"}</definedName>
    <definedName name="STEW" hidden="1">{"'Eng (page2)'!$A$1:$D$52"}</definedName>
    <definedName name="Strip" localSheetId="1" hidden="1">{#N/A,#N/A,FALSE,"Eff-SSC2"}</definedName>
    <definedName name="Strip" localSheetId="4" hidden="1">{#N/A,#N/A,FALSE,"Eff-SSC2"}</definedName>
    <definedName name="Strip" hidden="1">{#N/A,#N/A,FALSE,"Eff-SSC2"}</definedName>
    <definedName name="stupid" localSheetId="1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1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1" hidden="1">{#N/A,#N/A,FALSE,"Eff-SSC2"}</definedName>
    <definedName name="Summary_STR0901" localSheetId="4" hidden="1">{#N/A,#N/A,FALSE,"Eff-SSC2"}</definedName>
    <definedName name="Summary_STR0901" hidden="1">{#N/A,#N/A,FALSE,"Eff-SSC2"}</definedName>
    <definedName name="sumonmas" localSheetId="1" hidden="1">{#N/A,#N/A,FALSE,"Eff-SSC2"}</definedName>
    <definedName name="sumonmas" localSheetId="4" hidden="1">{#N/A,#N/A,FALSE,"Eff-SSC2"}</definedName>
    <definedName name="sumonmas" hidden="1">{#N/A,#N/A,FALSE,"Eff-SSC2"}</definedName>
    <definedName name="SWDSDSDS" localSheetId="1" hidden="1">{#N/A,#N/A,FALSE,"Eff-SSC2"}</definedName>
    <definedName name="SWDSDSDS" localSheetId="4" hidden="1">{#N/A,#N/A,FALSE,"Eff-SSC2"}</definedName>
    <definedName name="SWDSDSDS" hidden="1">{#N/A,#N/A,FALSE,"Eff-SSC2"}</definedName>
    <definedName name="SXX" localSheetId="1" hidden="1">{"'Eng (page2)'!$A$1:$D$52"}</definedName>
    <definedName name="SXX" localSheetId="4" hidden="1">{"'Eng (page2)'!$A$1:$D$52"}</definedName>
    <definedName name="SXX" hidden="1">{"'Eng (page2)'!$A$1:$D$52"}</definedName>
    <definedName name="syuuhen" hidden="1">#REF!</definedName>
    <definedName name="tada" localSheetId="1" hidden="1">{#N/A,#N/A,FALSE,"Eff-SSC2"}</definedName>
    <definedName name="tada" localSheetId="4" hidden="1">{#N/A,#N/A,FALSE,"Eff-SSC2"}</definedName>
    <definedName name="tada" hidden="1">{#N/A,#N/A,FALSE,"Eff-SSC2"}</definedName>
    <definedName name="Target_2009" localSheetId="1" hidden="1">{#N/A,#N/A,FALSE,"Eff-SSC2"}</definedName>
    <definedName name="Target_2009" localSheetId="4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1" hidden="1">{"'Eng (page2)'!$A$1:$D$52"}</definedName>
    <definedName name="te" localSheetId="4" hidden="1">{"'Eng (page2)'!$A$1:$D$52"}</definedName>
    <definedName name="te" hidden="1">{"'Eng (page2)'!$A$1:$D$52"}</definedName>
    <definedName name="testing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1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15</definedName>
    <definedName name="thanayooth" localSheetId="1" hidden="1">{"'Monthly'!$A$3:$U$60"}</definedName>
    <definedName name="thanayooth" localSheetId="4" hidden="1">{"'Monthly'!$A$3:$U$60"}</definedName>
    <definedName name="thanayooth" hidden="1">{"'Monthly'!$A$3:$U$60"}</definedName>
    <definedName name="tr" localSheetId="1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1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4" hidden="1">{"'Model'!$A$1:$N$53"}</definedName>
    <definedName name="treetree" hidden="1">{"'Model'!$A$1:$N$53"}</definedName>
    <definedName name="TS" localSheetId="1" hidden="1">{#N/A,#N/A,FALSE,"Eff-SSC2"}</definedName>
    <definedName name="TS" localSheetId="4" hidden="1">{#N/A,#N/A,FALSE,"Eff-SSC2"}</definedName>
    <definedName name="TS" hidden="1">{#N/A,#N/A,FALSE,"Eff-SSC2"}</definedName>
    <definedName name="ttech" localSheetId="1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1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1" hidden="1">{"'Model'!$A$1:$N$53"}</definedName>
    <definedName name="tun" localSheetId="4" hidden="1">{"'Model'!$A$1:$N$53"}</definedName>
    <definedName name="tun" hidden="1">{"'Model'!$A$1:$N$53"}</definedName>
    <definedName name="Turner1" localSheetId="1" hidden="1">{#N/A,#N/A,FALSE,"Eff-SSC2"}</definedName>
    <definedName name="Turner1" localSheetId="4" hidden="1">{#N/A,#N/A,FALSE,"Eff-SSC2"}</definedName>
    <definedName name="Turner1" hidden="1">{#N/A,#N/A,FALSE,"Eff-SSC2"}</definedName>
    <definedName name="Tuv" localSheetId="1" hidden="1">{#N/A,#N/A,FALSE,"Eff-SSC2"}</definedName>
    <definedName name="Tuv" localSheetId="4" hidden="1">{#N/A,#N/A,FALSE,"Eff-SSC2"}</definedName>
    <definedName name="Tuv" hidden="1">{#N/A,#N/A,FALSE,"Eff-SSC2"}</definedName>
    <definedName name="TWE" localSheetId="1" hidden="1">{"'Eng (page2)'!$A$1:$D$52"}</definedName>
    <definedName name="TWE" localSheetId="4" hidden="1">{"'Eng (page2)'!$A$1:$D$52"}</definedName>
    <definedName name="TWE" hidden="1">{"'Eng (page2)'!$A$1:$D$52"}</definedName>
    <definedName name="t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localSheetId="1" hidden="1">{"'Eng (page2)'!$A$1:$D$52"}</definedName>
    <definedName name="ujj" localSheetId="4" hidden="1">{"'Eng (page2)'!$A$1:$D$52"}</definedName>
    <definedName name="ujj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hidden="1">{"'Eng (page2)'!$A$1:$D$52"}</definedName>
    <definedName name="ulkj" localSheetId="1" hidden="1">{#N/A,#N/A,FALSE,"Eff-SSC2"}</definedName>
    <definedName name="ulkj" localSheetId="4" hidden="1">{#N/A,#N/A,FALSE,"Eff-SSC2"}</definedName>
    <definedName name="ulkj" hidden="1">{#N/A,#N/A,FALSE,"Eff-SSC2"}</definedName>
    <definedName name="unew" localSheetId="1" hidden="1">{"'Model'!$A$1:$N$53"}</definedName>
    <definedName name="unew" localSheetId="4" hidden="1">{"'Model'!$A$1:$N$53"}</definedName>
    <definedName name="unew" hidden="1">{"'Model'!$A$1:$N$53"}</definedName>
    <definedName name="UOO" localSheetId="1" hidden="1">{"'Eng (page2)'!$A$1:$D$52"}</definedName>
    <definedName name="UOO" localSheetId="4" hidden="1">{"'Eng (page2)'!$A$1:$D$52"}</definedName>
    <definedName name="UOO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hidden="1">{"'Eng (page2)'!$A$1:$D$52"}</definedName>
    <definedName name="urtyrs" hidden="1">#REF!</definedName>
    <definedName name="Utoo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1" hidden="1">{"'Model'!$A$1:$N$53"}</definedName>
    <definedName name="vcx" localSheetId="4" hidden="1">{"'Model'!$A$1:$N$53"}</definedName>
    <definedName name="vcx" hidden="1">{"'Model'!$A$1:$N$53"}</definedName>
    <definedName name="vcxvcxzvzcvx" localSheetId="1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1" hidden="1">{"'Model'!$A$1:$N$53"}</definedName>
    <definedName name="vdsqe" localSheetId="4" hidden="1">{"'Model'!$A$1:$N$53"}</definedName>
    <definedName name="vdsqe" hidden="1">{"'Model'!$A$1:$N$53"}</definedName>
    <definedName name="vdsvdsvds" localSheetId="1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1" hidden="1">{"'Model'!$A$1:$N$53"}</definedName>
    <definedName name="veevee" localSheetId="4" hidden="1">{"'Model'!$A$1:$N$53"}</definedName>
    <definedName name="veevee" hidden="1">{"'Model'!$A$1:$N$53"}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1" hidden="1">{#N/A,#N/A,FALSE,"BalCash"}</definedName>
    <definedName name="vs_budget" localSheetId="4" hidden="1">{#N/A,#N/A,FALSE,"BalCash"}</definedName>
    <definedName name="vs_budget" hidden="1">{#N/A,#N/A,FALSE,"BalCash"}</definedName>
    <definedName name="ｖｖｖ" hidden="1">#REF!</definedName>
    <definedName name="vxvx" localSheetId="1" hidden="1">{"'Eng (page2)'!$A$1:$D$52"}</definedName>
    <definedName name="vxvx" localSheetId="4" hidden="1">{"'Eng (page2)'!$A$1:$D$52"}</definedName>
    <definedName name="vxvx" hidden="1">{"'Eng (page2)'!$A$1:$D$52"}</definedName>
    <definedName name="vyu" hidden="1">#REF!</definedName>
    <definedName name="w" localSheetId="1" hidden="1">{#N/A,#N/A,FALSE,"Aging Summary";#N/A,#N/A,FALSE,"Ratio Analysis";#N/A,#N/A,FALSE,"Test 120 Day Accts";#N/A,#N/A,FALSE,"Tickmarks"}</definedName>
    <definedName name="w" localSheetId="4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1" hidden="1">{#N/A,#N/A,FALSE,"Eff-SSC2"}</definedName>
    <definedName name="w38a" localSheetId="4" hidden="1">{#N/A,#N/A,FALSE,"Eff-SSC2"}</definedName>
    <definedName name="w38a" hidden="1">{#N/A,#N/A,FALSE,"Eff-SSC2"}</definedName>
    <definedName name="w38b" localSheetId="1" hidden="1">{#N/A,#N/A,FALSE,"Eff-SSC2"}</definedName>
    <definedName name="w38b" localSheetId="4" hidden="1">{#N/A,#N/A,FALSE,"Eff-SSC2"}</definedName>
    <definedName name="w38b" hidden="1">{#N/A,#N/A,FALSE,"Eff-SSC2"}</definedName>
    <definedName name="w38c" localSheetId="1" hidden="1">{#N/A,#N/A,FALSE,"Eff-SSC2"}</definedName>
    <definedName name="w38c" localSheetId="4" hidden="1">{#N/A,#N/A,FALSE,"Eff-SSC2"}</definedName>
    <definedName name="w38c" hidden="1">{#N/A,#N/A,FALSE,"Eff-SSC2"}</definedName>
    <definedName name="wa" localSheetId="1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1" hidden="1">{#N/A,#N/A,FALSE,"Eff-SSC2"}</definedName>
    <definedName name="wachiraporn" localSheetId="4" hidden="1">{#N/A,#N/A,FALSE,"Eff-SSC2"}</definedName>
    <definedName name="wachiraporn" hidden="1">{#N/A,#N/A,FALSE,"Eff-SSC2"}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1" hidden="1">{#N/A,#N/A,FALSE,"Eff-SSC2"}</definedName>
    <definedName name="wages2" localSheetId="4" hidden="1">{#N/A,#N/A,FALSE,"Eff-SSC2"}</definedName>
    <definedName name="wages2" hidden="1">{#N/A,#N/A,FALSE,"Eff-SSC2"}</definedName>
    <definedName name="walkthrough" localSheetId="1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4" hidden="1">{"'Model'!$A$1:$N$53"}</definedName>
    <definedName name="wanna" hidden="1">{"'Model'!$A$1:$N$53"}</definedName>
    <definedName name="wara" localSheetId="1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t" localSheetId="1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1" hidden="1">{"'Eng (page2)'!$A$1:$D$52"}</definedName>
    <definedName name="WED" localSheetId="4" hidden="1">{"'Eng (page2)'!$A$1:$D$52"}</definedName>
    <definedName name="WED" hidden="1">{"'Eng (page2)'!$A$1:$D$52"}</definedName>
    <definedName name="weea" localSheetId="1" hidden="1">{#N/A,#N/A,FALSE,"Eff-SSC2"}</definedName>
    <definedName name="weea" localSheetId="4" hidden="1">{#N/A,#N/A,FALSE,"Eff-SSC2"}</definedName>
    <definedName name="weea" hidden="1">{#N/A,#N/A,FALSE,"Eff-SSC2"}</definedName>
    <definedName name="weee" localSheetId="1" hidden="1">{"'Eng (page2)'!$A$1:$D$52"}</definedName>
    <definedName name="weee" localSheetId="4" hidden="1">{"'Eng (page2)'!$A$1:$D$52"}</definedName>
    <definedName name="weee" hidden="1">{"'Eng (page2)'!$A$1:$D$52"}</definedName>
    <definedName name="weeh36" localSheetId="1" hidden="1">{#N/A,#N/A,FALSE,"Eff-SSC2"}</definedName>
    <definedName name="weeh36" localSheetId="4" hidden="1">{#N/A,#N/A,FALSE,"Eff-SSC2"}</definedName>
    <definedName name="weeh36" hidden="1">{#N/A,#N/A,FALSE,"Eff-SSC2"}</definedName>
    <definedName name="weeh37" localSheetId="1" hidden="1">{#N/A,#N/A,FALSE,"Eff-SSC2"}</definedName>
    <definedName name="weeh37" localSheetId="4" hidden="1">{#N/A,#N/A,FALSE,"Eff-SSC2"}</definedName>
    <definedName name="weeh37" hidden="1">{#N/A,#N/A,FALSE,"Eff-SSC2"}</definedName>
    <definedName name="week_01" localSheetId="1" hidden="1">{#N/A,#N/A,FALSE,"Eff-SSC2"}</definedName>
    <definedName name="week_01" localSheetId="4" hidden="1">{#N/A,#N/A,FALSE,"Eff-SSC2"}</definedName>
    <definedName name="week_01" hidden="1">{#N/A,#N/A,FALSE,"Eff-SSC2"}</definedName>
    <definedName name="week1" localSheetId="1" hidden="1">{#N/A,#N/A,FALSE,"Eff-SSC2"}</definedName>
    <definedName name="week1" localSheetId="4" hidden="1">{#N/A,#N/A,FALSE,"Eff-SSC2"}</definedName>
    <definedName name="week1" hidden="1">{#N/A,#N/A,FALSE,"Eff-SSC2"}</definedName>
    <definedName name="week2" localSheetId="1" hidden="1">{#N/A,#N/A,FALSE,"Eff-SSC2"}</definedName>
    <definedName name="week2" localSheetId="4" hidden="1">{#N/A,#N/A,FALSE,"Eff-SSC2"}</definedName>
    <definedName name="week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hidden="1">{#N/A,#N/A,FALSE,"Eff-SSC2"}</definedName>
    <definedName name="week361" localSheetId="1" hidden="1">{#N/A,#N/A,FALSE,"Eff-SSC2"}</definedName>
    <definedName name="week361" localSheetId="4" hidden="1">{#N/A,#N/A,FALSE,"Eff-SSC2"}</definedName>
    <definedName name="week361" hidden="1">{#N/A,#N/A,FALSE,"Eff-SSC2"}</definedName>
    <definedName name="week37" localSheetId="1" hidden="1">{#N/A,#N/A,FALSE,"Eff-SSC2"}</definedName>
    <definedName name="week37" localSheetId="4" hidden="1">{#N/A,#N/A,FALSE,"Eff-SSC2"}</definedName>
    <definedName name="week37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hidden="1">{#N/A,#N/A,FALSE,"Eff-SSC2"}</definedName>
    <definedName name="week39" localSheetId="1" hidden="1">{#N/A,#N/A,FALSE,"Eff-SSC2"}</definedName>
    <definedName name="week39" localSheetId="4" hidden="1">{#N/A,#N/A,FALSE,"Eff-SSC2"}</definedName>
    <definedName name="week39" hidden="1">{#N/A,#N/A,FALSE,"Eff-SSC2"}</definedName>
    <definedName name="week53" localSheetId="1" hidden="1">{#N/A,#N/A,FALSE,"Eff-SSC2"}</definedName>
    <definedName name="week53" localSheetId="4" hidden="1">{#N/A,#N/A,FALSE,"Eff-SSC2"}</definedName>
    <definedName name="week53" hidden="1">{#N/A,#N/A,FALSE,"Eff-SSC2"}</definedName>
    <definedName name="week54" localSheetId="1" hidden="1">{#N/A,#N/A,FALSE,"Eff-SSC2"}</definedName>
    <definedName name="week54" localSheetId="4" hidden="1">{#N/A,#N/A,FALSE,"Eff-SSC2"}</definedName>
    <definedName name="week54" hidden="1">{#N/A,#N/A,FALSE,"Eff-SSC2"}</definedName>
    <definedName name="week55" localSheetId="1" hidden="1">{#N/A,#N/A,FALSE,"Eff-SSC2"}</definedName>
    <definedName name="week55" localSheetId="4" hidden="1">{#N/A,#N/A,FALSE,"Eff-SSC2"}</definedName>
    <definedName name="week55" hidden="1">{#N/A,#N/A,FALSE,"Eff-SSC2"}</definedName>
    <definedName name="week6" localSheetId="1" hidden="1">{#N/A,#N/A,FALSE,"Eff-SSC2"}</definedName>
    <definedName name="week6" localSheetId="4" hidden="1">{#N/A,#N/A,FALSE,"Eff-SSC2"}</definedName>
    <definedName name="week6" hidden="1">{#N/A,#N/A,FALSE,"Eff-SSC2"}</definedName>
    <definedName name="weewee" localSheetId="1" hidden="1">{"'Model'!$A$1:$N$53"}</definedName>
    <definedName name="weewee" localSheetId="4" hidden="1">{"'Model'!$A$1:$N$53"}</definedName>
    <definedName name="weewee" hidden="1">{"'Model'!$A$1:$N$53"}</definedName>
    <definedName name="werwer" localSheetId="1" hidden="1">{"'Model'!$A$1:$N$53"}</definedName>
    <definedName name="werwer" localSheetId="4" hidden="1">{"'Model'!$A$1:$N$53"}</definedName>
    <definedName name="werwer" hidden="1">{"'Model'!$A$1:$N$53"}</definedName>
    <definedName name="wete" localSheetId="1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localSheetId="1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1" hidden="1">{#N/A,#N/A,FALSE,"Eff-SSC2"}</definedName>
    <definedName name="WK16_2005" localSheetId="4" hidden="1">{#N/A,#N/A,FALSE,"Eff-SSC2"}</definedName>
    <definedName name="WK16_2005" hidden="1">{#N/A,#N/A,FALSE,"Eff-SSC2"}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1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1" hidden="1">{"Output-3Column",#N/A,FALSE,"Output"}</definedName>
    <definedName name="wr" localSheetId="4" hidden="1">{"Output-3Column",#N/A,FALSE,"Output"}</definedName>
    <definedName name="wr" hidden="1">{"Output-3Column",#N/A,FALSE,"Output"}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{"Inflation-BaseYear",#N/A,FALSE,"Inputs"}</definedName>
    <definedName name="wrn" localSheetId="4" hidden="1">{"Inflation-BaseYear",#N/A,FALSE,"Inputs"}</definedName>
    <definedName name="wrn" hidden="1">{"Inflation-BaseYear",#N/A,FALSE,"Inputs"}</definedName>
    <definedName name="wrn.1." localSheetId="1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1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" localSheetId="1" hidden="1">{#N/A,#N/A,FALSE,"Eff-SSC2"}</definedName>
    <definedName name="wrn.A" localSheetId="4" hidden="1">{#N/A,#N/A,FALSE,"Eff-SSC2"}</definedName>
    <definedName name="wrn.A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hidden="1">{#N/A,#N/A,FALSE,"Eff-SSC2"}</definedName>
    <definedName name="wrn.account._.summarys." localSheetId="1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{"One",#N/A,FALSE,"CClub";"Two",#N/A,FALSE,"CClub";"Three",#N/A,FALSE,"CClub";"Four",#N/A,FALSE,"CClub";"Five",#N/A,FALSE,"CClub"}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1" hidden="1">{"annual",#N/A,FALSE,"Pro Forma";#N/A,#N/A,FALSE,"Golf Operations"}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1" hidden="1">{#N/A,#N/A,FALSE,"Eff-SSC2"}</definedName>
    <definedName name="wrn.B." localSheetId="4" hidden="1">{#N/A,#N/A,FALSE,"Eff-SSC2"}</definedName>
    <definedName name="wrn.B." hidden="1">{#N/A,#N/A,FALSE,"Eff-SSC2"}</definedName>
    <definedName name="wrn.BALANCE." localSheetId="1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 localSheetId="1" hidden="1">{#N/A,#N/A,FALSE,"BalCash"}</definedName>
    <definedName name="wrn.balsheet." localSheetId="4" hidden="1">{#N/A,#N/A,FALSE,"BalCash"}</definedName>
    <definedName name="wrn.balsheet." hidden="1">{#N/A,#N/A,FALSE,"BalCash"}</definedName>
    <definedName name="wrn.BL94TAXRETURN." localSheetId="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1" hidden="1">{#N/A,#N/A,FALSE,"Eff-SSC2"}</definedName>
    <definedName name="wrn.C." localSheetId="4" hidden="1">{#N/A,#N/A,FALSE,"Eff-SSC2"}</definedName>
    <definedName name="wrn.C." hidden="1">{#N/A,#N/A,FALSE,"Eff-SSC2"}</definedName>
    <definedName name="wrn.CASH." localSheetId="1" hidden="1">{#N/A,#N/A,FALSE,"Sheet5"}</definedName>
    <definedName name="wrn.CASH." localSheetId="4" hidden="1">{#N/A,#N/A,FALSE,"Sheet5"}</definedName>
    <definedName name="wrn.CASH." hidden="1">{#N/A,#N/A,FALSE,"Sheet5"}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IC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1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1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1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1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1" hidden="1">{#N/A,#N/A,FALSE,"Eff-SSC2"}</definedName>
    <definedName name="wrn.D." localSheetId="4" hidden="1">{#N/A,#N/A,FALSE,"Eff-SSC2"}</definedName>
    <definedName name="wrn.D." hidden="1">{#N/A,#N/A,FALSE,"Eff-SSC2"}</definedName>
    <definedName name="wrn.data." localSheetId="1" hidden="1">{#N/A,#N/A,FALSE,"DATA"}</definedName>
    <definedName name="wrn.data." localSheetId="4" hidden="1">{#N/A,#N/A,FALSE,"DATA"}</definedName>
    <definedName name="wrn.data." hidden="1">{#N/A,#N/A,FALSE,"DATA"}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1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1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1" hidden="1">{"three",#N/A,FALSE,"Capital";"four",#N/A,FALSE,"Capital"}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FF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1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puts." localSheetId="1" hidden="1">{"Inflation-BaseYear",#N/A,FALSE,"Inputs"}</definedName>
    <definedName name="wrn.Inputs." localSheetId="4" hidden="1">{"Inflation-BaseYear",#N/A,FALSE,"Inputs"}</definedName>
    <definedName name="wrn.Inputs." hidden="1">{"Inflation-BaseYear",#N/A,FALSE,"Inputs"}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1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1" hidden="1">{"M14HYP",#N/A,FALSE,"HK detail"}</definedName>
    <definedName name="wrn.M14HYP." localSheetId="4" hidden="1">{"M14HYP",#N/A,FALSE,"HK detail"}</definedName>
    <definedName name="wrn.M14HYP." hidden="1">{"M14HYP",#N/A,FALSE,"HK detail"}</definedName>
    <definedName name="wrn.Mfg._.Present.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1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1" hidden="1">{"Output-3Column",#N/A,FALSE,"Output"}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1" hidden="1">{"Output-All",#N/A,FALSE,"Output"}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1" hidden="1">{"Output-BaseYear",#N/A,FALSE,"Output"}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1" hidden="1">{"Output-Min",#N/A,FALSE,"Output"}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1" hidden="1">{"Output%",#N/A,FALSE,"Output"}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IM._.TAX._.PRO." localSheetId="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1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1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1" hidden="1">{"Provision",#N/A,FALSE,"ForeignPBT"}</definedName>
    <definedName name="wrn.Provision." localSheetId="4" hidden="1">{"Provision",#N/A,FALSE,"ForeignPBT"}</definedName>
    <definedName name="wrn.Provision." hidden="1">{"Provision",#N/A,FALSE,"ForeignPBT"}</definedName>
    <definedName name="wrn.Rapport." localSheetId="1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1" hidden="1">{"rmrev1",#N/A,FALSE,"Forecast96";"rmrev2",#N/A,FALSE,"Forecast96";"rmrev3",#N/A,FALSE,"Forecast96"}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lides._.Part1.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1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1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1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1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1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1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Y" localSheetId="1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1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1" hidden="1">{#N/A,#N/A,FALSE,"2000";#N/A,#N/A,FALSE,"1999_1998"}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간단한세무조정계산서." localSheetId="1" hidden="1">{#N/A,#N/A,TRUE,"1호 과표세액";#N/A,#N/A,TRUE,"6호 첨부(익)";#N/A,#N/A,TRUE,"6-3호 퇴충";#N/A,#N/A,TRUE,"PL";#N/A,#N/A,TRUE,"BS";#N/A,#N/A,TRUE,"RE";#N/A,#N/A,TRUE,"표지"}</definedName>
    <definedName name="wrn.간단한세무조정계산서." localSheetId="4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1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1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1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g" localSheetId="1" hidden="1">{"Output-BaseYear",#N/A,FALSE,"Output"}</definedName>
    <definedName name="wrng" localSheetId="4" hidden="1">{"Output-BaseYear",#N/A,FALSE,"Output"}</definedName>
    <definedName name="wrng" hidden="1">{"Output-BaseYear",#N/A,FALSE,"Output"}</definedName>
    <definedName name="wrnh" localSheetId="1" hidden="1">{"Output-All",#N/A,FALSE,"Output"}</definedName>
    <definedName name="wrnh" localSheetId="4" hidden="1">{"Output-All",#N/A,FALSE,"Output"}</definedName>
    <definedName name="wrnh" hidden="1">{"Output-All",#N/A,FALSE,"Output"}</definedName>
    <definedName name="wss" localSheetId="1" hidden="1">{#N/A,#N/A,FALSE,"Eff-SSC2"}</definedName>
    <definedName name="wss" localSheetId="4" hidden="1">{#N/A,#N/A,FALSE,"Eff-SSC2"}</definedName>
    <definedName name="wss" hidden="1">{#N/A,#N/A,FALSE,"Eff-SSC2"}</definedName>
    <definedName name="WWE" localSheetId="1" hidden="1">{"'Eng (page2)'!$A$1:$D$52"}</definedName>
    <definedName name="WWE" localSheetId="4" hidden="1">{"'Eng (page2)'!$A$1:$D$52"}</definedName>
    <definedName name="WWE" hidden="1">{"'Eng (page2)'!$A$1:$D$52"}</definedName>
    <definedName name="wwwww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1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localSheetId="1" hidden="1">{"'Eng (page2)'!$A$1:$D$52"}</definedName>
    <definedName name="XS" localSheetId="4" hidden="1">{"'Eng (page2)'!$A$1:$D$52"}</definedName>
    <definedName name="XS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1" hidden="1">{"'Model'!$A$1:$N$53"}</definedName>
    <definedName name="xwee" localSheetId="4" hidden="1">{"'Model'!$A$1:$N$53"}</definedName>
    <definedName name="xwee" hidden="1">{"'Model'!$A$1:$N$53"}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1" hidden="1">{#N/A,#N/A,FALSE,"Eff-SSC2"}</definedName>
    <definedName name="xy" localSheetId="4" hidden="1">{#N/A,#N/A,FALSE,"Eff-SSC2"}</definedName>
    <definedName name="xy" hidden="1">{#N/A,#N/A,FALSE,"Eff-SSC2"}</definedName>
    <definedName name="y" localSheetId="1" hidden="1">{"'KPI_E'!$A$1:$F$52","'KPI_E'!$A$1:$F$59","'KPI_E'!$A$1:$E$59","'KPI_E'!$A$1:$H$59"}</definedName>
    <definedName name="y" localSheetId="4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1" hidden="1">{#N/A,#N/A,FALSE,"Eff-SSC2"}</definedName>
    <definedName name="yen5" localSheetId="4" hidden="1">{#N/A,#N/A,FALSE,"Eff-SSC2"}</definedName>
    <definedName name="yen5" hidden="1">{#N/A,#N/A,FALSE,"Eff-SSC2"}</definedName>
    <definedName name="yeni" localSheetId="1" hidden="1">{#N/A,#N/A,FALSE,"Eff-SSC2"}</definedName>
    <definedName name="yeni" localSheetId="4" hidden="1">{#N/A,#N/A,FALSE,"Eff-SSC2"}</definedName>
    <definedName name="yeni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hidden="1">{#N/A,#N/A,FALSE,"Eff-SSC2"}</definedName>
    <definedName name="ying1" localSheetId="1" hidden="1">{#N/A,#N/A,FALSE,"Eff-SSC2"}</definedName>
    <definedName name="ying1" localSheetId="4" hidden="1">{#N/A,#N/A,FALSE,"Eff-SSC2"}</definedName>
    <definedName name="ying1" hidden="1">{#N/A,#N/A,FALSE,"Eff-SSC2"}</definedName>
    <definedName name="yinyin" localSheetId="1" hidden="1">{"'Model'!$A$1:$N$53"}</definedName>
    <definedName name="yinyin" localSheetId="4" hidden="1">{"'Model'!$A$1:$N$53"}</definedName>
    <definedName name="yinyin" hidden="1">{"'Model'!$A$1:$N$53"}</definedName>
    <definedName name="yok" localSheetId="1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1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1" hidden="1">{"'Eng (page2)'!$A$1:$D$52"}</definedName>
    <definedName name="YRE" localSheetId="4" hidden="1">{"'Eng (page2)'!$A$1:$D$52"}</definedName>
    <definedName name="YRE" hidden="1">{"'Eng (page2)'!$A$1:$D$52"}</definedName>
    <definedName name="yry6r6" localSheetId="1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1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hidden="1">{"'Eng (page2)'!$A$1:$D$52"}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1" hidden="1">{#N/A,#N/A,FALSE,"Eff-SSC2"}</definedName>
    <definedName name="yujkdtyud" localSheetId="4" hidden="1">{#N/A,#N/A,FALSE,"Eff-SSC2"}</definedName>
    <definedName name="yujkdtyud" hidden="1">{#N/A,#N/A,FALSE,"Eff-SSC2"}</definedName>
    <definedName name="ywer" localSheetId="1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hidden="1">{"'Eng (page2)'!$A$1:$D$52"}</definedName>
    <definedName name="yyyyyy" localSheetId="1" hidden="1">{#N/A,#N/A,FALSE,"COVER1.XLS ";#N/A,#N/A,FALSE,"RACT1.XLS";#N/A,#N/A,FALSE,"RACT2.XLS";#N/A,#N/A,FALSE,"ECCMP";#N/A,#N/A,FALSE,"WELDER.XLS"}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1" hidden="1">{#N/A,#N/A,FALSE,"Eff-SSC2"}</definedName>
    <definedName name="YZ" localSheetId="4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1" hidden="1">{"'Eng (page2)'!$A$1:$D$52"}</definedName>
    <definedName name="zasx" localSheetId="4" hidden="1">{"'Eng (page2)'!$A$1:$D$52"}</definedName>
    <definedName name="zasx" hidden="1">{"'Eng (page2)'!$A$1:$D$52"}</definedName>
    <definedName name="ZD" localSheetId="1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hidden="1">{"'Eng (page2)'!$A$1:$D$52"}</definedName>
    <definedName name="zdfdz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1" hidden="1">{"'Model'!$A$1:$N$53"}</definedName>
    <definedName name="ze" localSheetId="4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localSheetId="1" hidden="1">{#N/A,#N/A,FALSE,"Eff-SSC2"}</definedName>
    <definedName name="เกดเ" localSheetId="4" hidden="1">{#N/A,#N/A,FALSE,"Eff-SSC2"}</definedName>
    <definedName name="เกดเ" hidden="1">{#N/A,#N/A,FALSE,"Eff-SSC2"}</definedName>
    <definedName name="เกดหเก" localSheetId="1" hidden="1">{#N/A,#N/A,FALSE,"Eff-SSC2"}</definedName>
    <definedName name="เกดหเก" localSheetId="4" hidden="1">{#N/A,#N/A,FALSE,"Eff-SSC2"}</definedName>
    <definedName name="เกดหเก" hidden="1">{#N/A,#N/A,FALSE,"Eff-SSC2"}</definedName>
    <definedName name="เกห" localSheetId="1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4" hidden="1">#REF!</definedName>
    <definedName name="เงิน" hidden="1">#REF!</definedName>
    <definedName name="เด้แ" localSheetId="1" hidden="1">{#N/A,#N/A,FALSE,"COVER1.XLS ";#N/A,#N/A,FALSE,"RACT1.XLS";#N/A,#N/A,FALSE,"RACT2.XLS";#N/A,#N/A,FALSE,"ECCMP";#N/A,#N/A,FALSE,"WELDER.XLS"}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localSheetId="4" hidden="1">#REF!</definedName>
    <definedName name="เดกหดเกห" hidden="1">#REF!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1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นก" localSheetId="1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localSheetId="4" hidden="1">#REF!</definedName>
    <definedName name="เพฟ" hidden="1">#REF!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1" hidden="1">{#N/A,#N/A,FALSE,"Eff-SSC2"}</definedName>
    <definedName name="เหื" localSheetId="4" hidden="1">{#N/A,#N/A,FALSE,"Eff-SSC2"}</definedName>
    <definedName name="เหื" hidden="1">{#N/A,#N/A,FALSE,"Eff-SSC2"}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1" hidden="1">{"'Model'!$A$1:$N$53"}</definedName>
    <definedName name="แดดเก" localSheetId="4" hidden="1">{"'Model'!$A$1:$N$53"}</definedName>
    <definedName name="แดดเก" hidden="1">{"'Model'!$A$1:$N$53"}</definedName>
    <definedName name="แบบร่าง" localSheetId="1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1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ในง" localSheetId="1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localSheetId="4" hidden="1">#REF!</definedName>
    <definedName name="ใบสั่งซื้อสินค้า" hidden="1">#REF!</definedName>
    <definedName name="ใหม่" localSheetId="1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ก" localSheetId="1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1" hidden="1">{#N/A,#N/A,FALSE,"Eff-SSC2"}</definedName>
    <definedName name="ไป" localSheetId="4" hidden="1">{#N/A,#N/A,FALSE,"Eff-SSC2"}</definedName>
    <definedName name="ไป" hidden="1">{#N/A,#N/A,FALSE,"Eff-SSC2"}</definedName>
    <definedName name="กไก" hidden="1">#REF!</definedName>
    <definedName name="กกพ" localSheetId="1" hidden="1">{#N/A,#N/A,FALSE,"Eff-SSC2"}</definedName>
    <definedName name="กกพ" localSheetId="4" hidden="1">{#N/A,#N/A,FALSE,"Eff-SSC2"}</definedName>
    <definedName name="กกพ" hidden="1">{#N/A,#N/A,FALSE,"Eff-SSC2"}</definedName>
    <definedName name="กดแล" hidden="1">#N/A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1" hidden="1">{#N/A,#N/A,FALSE,"Eff-SSC2"}</definedName>
    <definedName name="กดกดก" localSheetId="4" hidden="1">{#N/A,#N/A,FALSE,"Eff-SSC2"}</definedName>
    <definedName name="กดกดก" hidden="1">{#N/A,#N/A,FALSE,"Eff-SSC2"}</definedName>
    <definedName name="กดทากดรเก" localSheetId="1" hidden="1">{#N/A,#N/A,FALSE,"Eff-SSC2"}</definedName>
    <definedName name="กดทากดรเก" localSheetId="4" hidden="1">{#N/A,#N/A,FALSE,"Eff-SSC2"}</definedName>
    <definedName name="กดทากดรเก" hidden="1">{#N/A,#N/A,FALSE,"Eff-SSC2"}</definedName>
    <definedName name="กดฟด" localSheetId="1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1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1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แวนิ่อะ" localSheetId="1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ไฟฟ่า" localSheetId="1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1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1" hidden="1">{#N/A,#N/A,FALSE,"Eff-SSC2"}</definedName>
    <definedName name="ดกเกดเ" localSheetId="4" hidden="1">{#N/A,#N/A,FALSE,"Eff-SSC2"}</definedName>
    <definedName name="ดกเกดเ" hidden="1">{#N/A,#N/A,FALSE,"Eff-SSC2"}</definedName>
    <definedName name="ดกเดกเ" localSheetId="1" hidden="1">{#N/A,#N/A,FALSE,"Eff-SSC2"}</definedName>
    <definedName name="ดกเดกเ" localSheetId="4" hidden="1">{#N/A,#N/A,FALSE,"Eff-SSC2"}</definedName>
    <definedName name="ดกเดกเ" hidden="1">{#N/A,#N/A,FALSE,"Eff-SSC2"}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1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1" hidden="1">{#N/A,#N/A,FALSE,"Eff-SSC2"}</definedName>
    <definedName name="ถ้ะ" localSheetId="4" hidden="1">{#N/A,#N/A,FALSE,"Eff-SSC2"}</definedName>
    <definedName name="ถ้ะ" hidden="1">{#N/A,#N/A,FALSE,"Eff-SSC2"}</definedName>
    <definedName name="ทท" hidden="1">#REF!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1" hidden="1">{#N/A,#N/A,FALSE,"Eff-SSC2"}</definedName>
    <definedName name="ทาทา" localSheetId="4" hidden="1">{#N/A,#N/A,FALSE,"Eff-SSC2"}</definedName>
    <definedName name="ทาทา" hidden="1">{#N/A,#N/A,FALSE,"Eff-SSC2"}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1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1" hidden="1">{#N/A,#N/A,FALSE,"Eff-SSC2"}</definedName>
    <definedName name="นน" localSheetId="4" hidden="1">{#N/A,#N/A,FALSE,"Eff-SSC2"}</definedName>
    <definedName name="นน" hidden="1">{#N/A,#N/A,FALSE,"Eff-SSC2"}</definedName>
    <definedName name="นรยรา" localSheetId="1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1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1" hidden="1">{#N/A,#N/A,FALSE,"Eff-SSC2"}</definedName>
    <definedName name="พ้" localSheetId="4" hidden="1">{#N/A,#N/A,FALSE,"Eff-SSC2"}</definedName>
    <definedName name="พ้" hidden="1">{#N/A,#N/A,FALSE,"Eff-SSC2"}</definedName>
    <definedName name="พดกเอาเสาเสเ" localSheetId="1" hidden="1">{#N/A,#N/A,FALSE,"Eff-SSC2"}</definedName>
    <definedName name="พดกเอาเสาเสเ" localSheetId="4" hidden="1">{#N/A,#N/A,FALSE,"Eff-SSC2"}</definedName>
    <definedName name="พดกเอาเสาเสเ" hidden="1">{#N/A,#N/A,FALSE,"Eff-SSC2"}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1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1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1" hidden="1">{#N/A,#N/A,FALSE,"Eff-SSC2"}</definedName>
    <definedName name="ฟหกด" localSheetId="4" hidden="1">{#N/A,#N/A,FALSE,"Eff-SSC2"}</definedName>
    <definedName name="ฟหกด" hidden="1">{#N/A,#N/A,FALSE,"Eff-SSC2"}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1" hidden="1">{#N/A,#N/A,FALSE,"COVER.XLS";#N/A,#N/A,FALSE,"RACT1.XLS";#N/A,#N/A,FALSE,"RACT2.XLS";#N/A,#N/A,FALSE,"ECCMP";#N/A,#N/A,FALSE,"WELDER.XLS"}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1" hidden="1">{#N/A,#N/A,FALSE,"Eff-SSC2"}</definedName>
    <definedName name="ยน" localSheetId="4" hidden="1">{#N/A,#N/A,FALSE,"Eff-SSC2"}</definedName>
    <definedName name="ยน" hidden="1">{#N/A,#N/A,FALSE,"Eff-SSC2"}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1" hidden="1">{#N/A,#N/A,FALSE,"Eff-SSC2"}</definedName>
    <definedName name="ยาง" localSheetId="4" hidden="1">{#N/A,#N/A,FALSE,"Eff-SSC2"}</definedName>
    <definedName name="ยาง" hidden="1">{#N/A,#N/A,FALSE,"Eff-SSC2"}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1" hidden="1">{#N/A,#N/A,FALSE,"17MAY";#N/A,#N/A,FALSE,"24MAY"}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1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1" hidden="1">{#N/A,#N/A,FALSE,"Eff-SSC2"}</definedName>
    <definedName name="รัฃ" localSheetId="4" hidden="1">{#N/A,#N/A,FALSE,"Eff-SSC2"}</definedName>
    <definedName name="รัฃ" hidden="1">{#N/A,#N/A,FALSE,"Eff-SSC2"}</definedName>
    <definedName name="รี" localSheetId="1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1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1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1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1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บทร" localSheetId="1" hidden="1">{"'Model'!$A$1:$N$53"}</definedName>
    <definedName name="สบทร" localSheetId="4" hidden="1">{"'Model'!$A$1:$N$53"}</definedName>
    <definedName name="สบทร" hidden="1">{"'Model'!$A$1:$N$53"}</definedName>
    <definedName name="สรรพหา" localSheetId="1" hidden="1">{#N/A,#N/A,FALSE,"Eff-SSC2"}</definedName>
    <definedName name="สรรพหา" localSheetId="4" hidden="1">{#N/A,#N/A,FALSE,"Eff-SSC2"}</definedName>
    <definedName name="สรรพหา" hidden="1">{#N/A,#N/A,FALSE,"Eff-SSC2"}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1" hidden="1">{#N/A,#N/A,FALSE,"Eff-SSC2"}</definedName>
    <definedName name="สายพาน2" localSheetId="4" hidden="1">{#N/A,#N/A,FALSE,"Eff-SSC2"}</definedName>
    <definedName name="สายพาน2" hidden="1">{#N/A,#N/A,FALSE,"Eff-SSC2"}</definedName>
    <definedName name="สาส" localSheetId="1" hidden="1">{#N/A,#N/A,FALSE,"Eff-SSC2"}</definedName>
    <definedName name="สาส" localSheetId="4" hidden="1">{#N/A,#N/A,FALSE,"Eff-SSC2"}</definedName>
    <definedName name="สาส" hidden="1">{#N/A,#N/A,FALSE,"Eff-SSC2"}</definedName>
    <definedName name="สี้นว" localSheetId="1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1" hidden="1">{#N/A,#N/A,FALSE,"Eff-SSC2"}</definedName>
    <definedName name="หแ" localSheetId="4" hidden="1">{#N/A,#N/A,FALSE,"Eff-SSC2"}</definedName>
    <definedName name="หแ" hidden="1">{#N/A,#N/A,FALSE,"Eff-SSC2"}</definedName>
    <definedName name="หไ" localSheetId="1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1" hidden="1">{#N/A,#N/A,FALSE,"Eff-SSC2"}</definedName>
    <definedName name="หน.ช" localSheetId="4" hidden="1">{#N/A,#N/A,FALSE,"Eff-SSC2"}</definedName>
    <definedName name="หน.ช" hidden="1">{#N/A,#N/A,FALSE,"Eff-SSC2"}</definedName>
    <definedName name="หน้าที่งาน" localSheetId="1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1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  <definedName name="หห" localSheetId="1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1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" hidden="1">{#N/A,#N/A,FALSE,"COVER.XLS";#N/A,#N/A,FALSE,"RACT1.XLS";#N/A,#N/A,FALSE,"RACT2.XLS";#N/A,#N/A,FALSE,"ECCMP";#N/A,#N/A,FALSE,"WELDER.XLS"}</definedName>
    <definedName name="หหหห" localSheetId="4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1" hidden="1">{#N/A,#N/A,FALSE,"Eff-SSC2"}</definedName>
    <definedName name="อเกดหเ" localSheetId="4" hidden="1">{#N/A,#N/A,FALSE,"Eff-SSC2"}</definedName>
    <definedName name="อเกดหเ" hidden="1">{#N/A,#N/A,FALSE,"Eff-SSC2"}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1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1" hidden="1">{#N/A,#N/A,FALSE,"Sheet5"}</definedName>
    <definedName name="가가" localSheetId="4" hidden="1">{#N/A,#N/A,FALSE,"Sheet5"}</definedName>
    <definedName name="가가" hidden="1">{#N/A,#N/A,FALSE,"Sheet5"}</definedName>
    <definedName name="건물임." localSheetId="1" hidden="1">{"'손익현황'!$A$1:$J$29"}</definedName>
    <definedName name="건물임." localSheetId="4" hidden="1">{"'손익현황'!$A$1:$J$29"}</definedName>
    <definedName name="건물임." hidden="1">{"'손익현황'!$A$1:$J$29"}</definedName>
    <definedName name="계정명세서" localSheetId="1" hidden="1">{#N/A,#N/A,FALSE,"Sheet5"}</definedName>
    <definedName name="계정명세서" localSheetId="4" hidden="1">{#N/A,#N/A,FALSE,"Sheet5"}</definedName>
    <definedName name="계정명세서" hidden="1">{#N/A,#N/A,FALSE,"Sheet5"}</definedName>
    <definedName name="공" localSheetId="1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곽윤식" localSheetId="1" hidden="1">{#N/A,#N/A,FALSE,"Sheet5"}</definedName>
    <definedName name="곽윤식" localSheetId="4" hidden="1">{#N/A,#N/A,FALSE,"Sheet5"}</definedName>
    <definedName name="곽윤식" hidden="1">{#N/A,#N/A,FALSE,"Sheet5"}</definedName>
    <definedName name="구" localSheetId="1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1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국제거래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1" hidden="1">{#N/A,#N/A,FALSE,"Sheet5"}</definedName>
    <definedName name="김권수" localSheetId="4" hidden="1">{#N/A,#N/A,FALSE,"Sheet5"}</definedName>
    <definedName name="김권수" hidden="1">{#N/A,#N/A,FALSE,"Sheet5"}</definedName>
    <definedName name="김도형" localSheetId="1" hidden="1">{#N/A,#N/A,FALSE,"Sheet5"}</definedName>
    <definedName name="김도형" localSheetId="4" hidden="1">{#N/A,#N/A,FALSE,"Sheet5"}</definedName>
    <definedName name="김도형" hidden="1">{#N/A,#N/A,FALSE,"Sheet5"}</definedName>
    <definedName name="김춘진" localSheetId="1" hidden="1">{#N/A,#N/A,FALSE,"Sheet5"}</definedName>
    <definedName name="김춘진" localSheetId="4" hidden="1">{#N/A,#N/A,FALSE,"Sheet5"}</definedName>
    <definedName name="김춘진" hidden="1">{#N/A,#N/A,FALSE,"Sheet5"}</definedName>
    <definedName name="김현영" localSheetId="1" hidden="1">{#N/A,#N/A,FALSE,"Sheet5"}</definedName>
    <definedName name="김현영" localSheetId="4" hidden="1">{#N/A,#N/A,FALSE,"Sheet5"}</definedName>
    <definedName name="김현영" hidden="1">{#N/A,#N/A,FALSE,"Sheet5"}</definedName>
    <definedName name="ㄳㄳㅅㄷㅅ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1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ㄴㄴㄴ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1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1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1" hidden="1">{#N/A,#N/A,FALSE,"Sheet5"}</definedName>
    <definedName name="나나" localSheetId="4" hidden="1">{#N/A,#N/A,FALSE,"Sheet5"}</definedName>
    <definedName name="나나" hidden="1">{#N/A,#N/A,FALSE,"Sheet5"}</definedName>
    <definedName name="내부거래당기" localSheetId="1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1" hidden="1">{#N/A,#N/A,FALSE,"Sheet5"}</definedName>
    <definedName name="노재현" localSheetId="4" hidden="1">{#N/A,#N/A,FALSE,"Sheet5"}</definedName>
    <definedName name="노재현" hidden="1">{#N/A,#N/A,FALSE,"Sheet5"}</definedName>
    <definedName name="ㄷ" localSheetId="1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1" hidden="1">{#N/A,#N/A,FALSE,"Aging Summary";#N/A,#N/A,FALSE,"Ratio Analysis";#N/A,#N/A,FALSE,"Test 120 Day Accts";#N/A,#N/A,FALSE,"Tickmarks"}</definedName>
    <definedName name="ㄷㄷㄷ" localSheetId="4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1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1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1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1" hidden="1">{#N/A,#N/A,FALSE,"2000";#N/A,#N/A,FALSE,"1999_1998"}</definedName>
    <definedName name="ㄹㄷ" localSheetId="4" hidden="1">{#N/A,#N/A,FALSE,"2000";#N/A,#N/A,FALSE,"1999_1998"}</definedName>
    <definedName name="ㄹㄷ" hidden="1">{#N/A,#N/A,FALSE,"2000";#N/A,#N/A,FALSE,"1999_1998"}</definedName>
    <definedName name="라" localSheetId="1" hidden="1">{#N/A,#N/A,FALSE,"Sheet5"}</definedName>
    <definedName name="라" localSheetId="4" hidden="1">{#N/A,#N/A,FALSE,"Sheet5"}</definedName>
    <definedName name="라" hidden="1">{#N/A,#N/A,FALSE,"Sheet5"}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1" hidden="1">{#N/A,#N/A,FALSE,"Sheet5"}</definedName>
    <definedName name="ㅁㄴ" localSheetId="4" hidden="1">{#N/A,#N/A,FALSE,"Sheet5"}</definedName>
    <definedName name="ㅁㄴ" hidden="1">{#N/A,#N/A,FALSE,"Sheet5"}</definedName>
    <definedName name="ㅁㄴㅇㄹ" localSheetId="1" hidden="1">{#N/A,#N/A,FALSE,"Sheet5"}</definedName>
    <definedName name="ㅁㄴㅇㄹ" localSheetId="4" hidden="1">{#N/A,#N/A,FALSE,"Sheet5"}</definedName>
    <definedName name="ㅁㄴㅇㄹ" hidden="1">{#N/A,#N/A,FALSE,"Sheet5"}</definedName>
    <definedName name="ㅁㄴㅇㅀ" localSheetId="1" hidden="1">{#N/A,#N/A,FALSE,"Sheet5"}</definedName>
    <definedName name="ㅁㄴㅇㅀ" localSheetId="4" hidden="1">{#N/A,#N/A,FALSE,"Sheet5"}</definedName>
    <definedName name="ㅁㄴㅇㅀ" hidden="1">{#N/A,#N/A,FALSE,"Sheet5"}</definedName>
    <definedName name="ㅁㅁㅁㅁㅁㅁㅁㅁㅁㅁㅁㅁㅁㅁ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1" hidden="1">{#N/A,#N/A,FALSE,"Sheet5"}</definedName>
    <definedName name="마" localSheetId="4" hidden="1">{#N/A,#N/A,FALSE,"Sheet5"}</definedName>
    <definedName name="마" hidden="1">{#N/A,#N/A,FALSE,"Sheet5"}</definedName>
    <definedName name="ㅂㅂㅂㅂㅂ" localSheetId="1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1" hidden="1">{#N/A,#N/A,FALSE,"Sheet5"}</definedName>
    <definedName name="바" localSheetId="4" hidden="1">{#N/A,#N/A,FALSE,"Sheet5"}</definedName>
    <definedName name="바" hidden="1">{#N/A,#N/A,FALSE,"Sheet5"}</definedName>
    <definedName name="범위액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localSheetId="1" hidden="1">{"'손익현황'!$A$1:$J$29"}</definedName>
    <definedName name="ㅅㅅㅅ" localSheetId="4" hidden="1">{"'손익현황'!$A$1:$J$29"}</definedName>
    <definedName name="ㅅㅅㅅ" hidden="1">{"'손익현황'!$A$1:$J$29"}</definedName>
    <definedName name="사" localSheetId="1" hidden="1">{#N/A,#N/A,FALSE,"Sheet5"}</definedName>
    <definedName name="사" localSheetId="4" hidden="1">{#N/A,#N/A,FALSE,"Sheet5"}</definedName>
    <definedName name="사" hidden="1">{#N/A,#N/A,FALSE,"Sheet5"}</definedName>
    <definedName name="사용료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1" hidden="1">{#N/A,#N/A,FALSE,"Sheet5"}</definedName>
    <definedName name="상품수불" localSheetId="4" hidden="1">{#N/A,#N/A,FALSE,"Sheet5"}</definedName>
    <definedName name="상품수불" hidden="1">{#N/A,#N/A,FALSE,"Sheet5"}</definedName>
    <definedName name="상품원가" localSheetId="1" hidden="1">{#N/A,#N/A,FALSE,"Sheet5"}</definedName>
    <definedName name="상품원가" localSheetId="4" hidden="1">{#N/A,#N/A,FALSE,"Sheet5"}</definedName>
    <definedName name="상품원가" hidden="1">{#N/A,#N/A,FALSE,"Sheet5"}</definedName>
    <definedName name="새이름" hidden="1">#REF!</definedName>
    <definedName name="소득구분3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1" hidden="1">{#N/A,#N/A,FALSE,"Sheet5"}</definedName>
    <definedName name="수불" localSheetId="4" hidden="1">{#N/A,#N/A,FALSE,"Sheet5"}</definedName>
    <definedName name="수불" hidden="1">{#N/A,#N/A,FALSE,"Sheet5"}</definedName>
    <definedName name="수정사항" hidden="1">#REF!</definedName>
    <definedName name="수정사항집계표" hidden="1">#REF!</definedName>
    <definedName name="스킨" localSheetId="1" hidden="1">{#N/A,#N/A,FALSE,"Sheet5"}</definedName>
    <definedName name="스킨" localSheetId="4" hidden="1">{#N/A,#N/A,FALSE,"Sheet5"}</definedName>
    <definedName name="스킨" hidden="1">{#N/A,#N/A,FALSE,"Sheet5"}</definedName>
    <definedName name="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1" hidden="1">{#N/A,#N/A,FALSE,"Sheet5"}</definedName>
    <definedName name="아" localSheetId="4" hidden="1">{#N/A,#N/A,FALSE,"Sheet5"}</definedName>
    <definedName name="아" hidden="1">{#N/A,#N/A,FALSE,"Sheet5"}</definedName>
    <definedName name="아러" localSheetId="1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localSheetId="1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1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1" hidden="1">{#N/A,#N/A,FALSE,"Sheet5"}</definedName>
    <definedName name="이" localSheetId="4" hidden="1">{#N/A,#N/A,FALSE,"Sheet5"}</definedName>
    <definedName name="이" hidden="1">{#N/A,#N/A,FALSE,"Sheet5"}</definedName>
    <definedName name="이대호" localSheetId="1" hidden="1">{#N/A,#N/A,FALSE,"Sheet5"}</definedName>
    <definedName name="이대호" localSheetId="4" hidden="1">{#N/A,#N/A,FALSE,"Sheet5"}</definedName>
    <definedName name="이대호" hidden="1">{#N/A,#N/A,FALSE,"Sheet5"}</definedName>
    <definedName name="이름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1" hidden="1">{#N/A,#N/A,FALSE,"Sheet5"}</definedName>
    <definedName name="이종환" localSheetId="4" hidden="1">{#N/A,#N/A,FALSE,"Sheet5"}</definedName>
    <definedName name="이종환" hidden="1">{#N/A,#N/A,FALSE,"Sheet5"}</definedName>
    <definedName name="임정은" localSheetId="1" hidden="1">{#N/A,#N/A,FALSE,"Sheet5"}</definedName>
    <definedName name="임정은" localSheetId="4" hidden="1">{#N/A,#N/A,FALSE,"Sheet5"}</definedName>
    <definedName name="임정은" hidden="1">{#N/A,#N/A,FALSE,"Sheet5"}</definedName>
    <definedName name="자" localSheetId="1" hidden="1">{#N/A,#N/A,FALSE,"Sheet5"}</definedName>
    <definedName name="자" localSheetId="4" hidden="1">{#N/A,#N/A,FALSE,"Sheet5"}</definedName>
    <definedName name="자" hidden="1">{#N/A,#N/A,FALSE,"Sheet5"}</definedName>
    <definedName name="자본금" localSheetId="1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1" hidden="1">{#N/A,#N/A,FALSE,"Sheet5"}</definedName>
    <definedName name="재공포함" localSheetId="4" hidden="1">{#N/A,#N/A,FALSE,"Sheet5"}</definedName>
    <definedName name="재공포함" hidden="1">{#N/A,#N/A,FALSE,"Sheet5"}</definedName>
    <definedName name="재료" localSheetId="1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1" hidden="1">{#N/A,#N/A,FALSE,"Sheet5"}</definedName>
    <definedName name="재료2" localSheetId="4" hidden="1">{#N/A,#N/A,FALSE,"Sheet5"}</definedName>
    <definedName name="재료2" hidden="1">{#N/A,#N/A,FALSE,"Sheet5"}</definedName>
    <definedName name="재무" hidden="1">#REF!</definedName>
    <definedName name="저장" localSheetId="1" hidden="1">{#N/A,#N/A,FALSE,"Sheet5"}</definedName>
    <definedName name="저장" localSheetId="4" hidden="1">{#N/A,#N/A,FALSE,"Sheet5"}</definedName>
    <definedName name="저장" hidden="1">{#N/A,#N/A,FALSE,"Sheet5"}</definedName>
    <definedName name="저장1" localSheetId="1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1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정산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1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1" hidden="1">{#N/A,#N/A,FALSE,"Sheet5"}</definedName>
    <definedName name="제조" localSheetId="4" hidden="1">{#N/A,#N/A,FALSE,"Sheet5"}</definedName>
    <definedName name="제조" hidden="1">{#N/A,#N/A,FALSE,"Sheet5"}</definedName>
    <definedName name="제조원가" localSheetId="1" hidden="1">{#N/A,#N/A,FALSE,"Sheet5"}</definedName>
    <definedName name="제조원가" localSheetId="4" hidden="1">{#N/A,#N/A,FALSE,"Sheet5"}</definedName>
    <definedName name="제조원가" hidden="1">{#N/A,#N/A,FALSE,"Sheet5"}</definedName>
    <definedName name="조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1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1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1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1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1" hidden="1">{#N/A,#N/A,FALSE,"Sheet5"}</definedName>
    <definedName name="직접재료" localSheetId="4" hidden="1">{#N/A,#N/A,FALSE,"Sheet5"}</definedName>
    <definedName name="직접재료" hidden="1">{#N/A,#N/A,FALSE,"Sheet5"}</definedName>
    <definedName name="진짜현금작성조서" localSheetId="1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1" hidden="1">{#N/A,#N/A,FALSE,"Sheet5"}</definedName>
    <definedName name="차" localSheetId="4" hidden="1">{#N/A,#N/A,FALSE,"Sheet5"}</definedName>
    <definedName name="차" hidden="1">{#N/A,#N/A,FALSE,"Sheet5"}</definedName>
    <definedName name="참고" localSheetId="1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1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1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1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1" hidden="1">{#N/A,#N/A,FALSE,"Sheet5"}</definedName>
    <definedName name="카" localSheetId="4" hidden="1">{#N/A,#N/A,FALSE,"Sheet5"}</definedName>
    <definedName name="카" hidden="1">{#N/A,#N/A,FALSE,"Sheet5"}</definedName>
    <definedName name="타" localSheetId="1" hidden="1">{#N/A,#N/A,FALSE,"Sheet5"}</definedName>
    <definedName name="타" localSheetId="4" hidden="1">{#N/A,#N/A,FALSE,"Sheet5"}</definedName>
    <definedName name="타" hidden="1">{#N/A,#N/A,FALSE,"Sheet5"}</definedName>
    <definedName name="퇴충명세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1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localSheetId="1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1" hidden="1">{#N/A,#N/A,FALSE,"Sheet5"}</definedName>
    <definedName name="하" localSheetId="4" hidden="1">{#N/A,#N/A,FALSE,"Sheet5"}</definedName>
    <definedName name="하" hidden="1">{#N/A,#N/A,FALSE,"Sheet5"}</definedName>
    <definedName name="해외특수" localSheetId="1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localSheetId="1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1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9" i="3" l="1"/>
  <c r="M45" i="1" l="1"/>
  <c r="K45" i="1"/>
  <c r="I45" i="1"/>
  <c r="G45" i="1"/>
  <c r="K53" i="9"/>
  <c r="Z37" i="3" l="1"/>
  <c r="AD37" i="3" s="1"/>
  <c r="E45" i="1" l="1"/>
  <c r="E26" i="1"/>
  <c r="E82" i="1" l="1"/>
  <c r="E47" i="1"/>
  <c r="Z41" i="3"/>
  <c r="AD41" i="3" s="1"/>
  <c r="Z42" i="3"/>
  <c r="AD42" i="3" s="1"/>
  <c r="T30" i="4" l="1"/>
  <c r="T31" i="4" l="1"/>
  <c r="H36" i="4"/>
  <c r="T29" i="4"/>
  <c r="Z43" i="3"/>
  <c r="AD43" i="3" l="1"/>
  <c r="AB39" i="3" l="1"/>
  <c r="AB51" i="3" s="1"/>
  <c r="V39" i="3"/>
  <c r="V51" i="3" s="1"/>
  <c r="T39" i="3"/>
  <c r="T51" i="3" s="1"/>
  <c r="R39" i="3"/>
  <c r="R51" i="3" s="1"/>
  <c r="P39" i="3"/>
  <c r="N39" i="3"/>
  <c r="N51" i="3" s="1"/>
  <c r="L39" i="3"/>
  <c r="L51" i="3" s="1"/>
  <c r="J39" i="3"/>
  <c r="J51" i="3" s="1"/>
  <c r="H39" i="3"/>
  <c r="H51" i="3" s="1"/>
  <c r="F39" i="3"/>
  <c r="F51" i="3" s="1"/>
  <c r="D39" i="3"/>
  <c r="D51" i="3" s="1"/>
  <c r="AB19" i="3"/>
  <c r="AB33" i="3" s="1"/>
  <c r="V19" i="3"/>
  <c r="V33" i="3" s="1"/>
  <c r="T19" i="3"/>
  <c r="T33" i="3" s="1"/>
  <c r="R19" i="3"/>
  <c r="R33" i="3" s="1"/>
  <c r="P19" i="3"/>
  <c r="N19" i="3"/>
  <c r="N33" i="3" s="1"/>
  <c r="L19" i="3"/>
  <c r="L33" i="3" s="1"/>
  <c r="J19" i="3"/>
  <c r="J33" i="3" s="1"/>
  <c r="H19" i="3"/>
  <c r="H33" i="3" s="1"/>
  <c r="F19" i="3"/>
  <c r="F33" i="3" s="1"/>
  <c r="D19" i="3"/>
  <c r="D33" i="3" s="1"/>
  <c r="X17" i="3"/>
  <c r="Z17" i="3" s="1"/>
  <c r="I145" i="1"/>
  <c r="I148" i="1" s="1"/>
  <c r="I92" i="1"/>
  <c r="I82" i="1"/>
  <c r="I26" i="1"/>
  <c r="I47" i="1" s="1"/>
  <c r="AD17" i="3" l="1"/>
  <c r="I94" i="1"/>
  <c r="I150" i="1" s="1"/>
  <c r="K107" i="12" l="1"/>
  <c r="K91" i="12"/>
  <c r="K51" i="12"/>
  <c r="G107" i="12"/>
  <c r="G91" i="12"/>
  <c r="R36" i="4"/>
  <c r="N36" i="4"/>
  <c r="L36" i="4"/>
  <c r="J36" i="4"/>
  <c r="F36" i="4"/>
  <c r="D36" i="4"/>
  <c r="T34" i="4"/>
  <c r="T32" i="4"/>
  <c r="T28" i="4"/>
  <c r="T26" i="4"/>
  <c r="T13" i="4"/>
  <c r="X49" i="3"/>
  <c r="Z49" i="3" s="1"/>
  <c r="AD49" i="3" s="1"/>
  <c r="X47" i="3"/>
  <c r="Z47" i="3" s="1"/>
  <c r="AD47" i="3" s="1"/>
  <c r="X46" i="3"/>
  <c r="X45" i="3"/>
  <c r="Z45" i="3" s="1"/>
  <c r="X44" i="3"/>
  <c r="Z44" i="3" s="1"/>
  <c r="AD44" i="3" s="1"/>
  <c r="X36" i="3"/>
  <c r="X39" i="3" s="1"/>
  <c r="X16" i="3"/>
  <c r="K24" i="9"/>
  <c r="K14" i="9"/>
  <c r="G53" i="9"/>
  <c r="G24" i="9"/>
  <c r="G14" i="9"/>
  <c r="M145" i="1"/>
  <c r="M92" i="1"/>
  <c r="M82" i="1"/>
  <c r="M26" i="1"/>
  <c r="M47" i="1" s="1"/>
  <c r="G145" i="1"/>
  <c r="G92" i="1"/>
  <c r="G82" i="1"/>
  <c r="G26" i="1"/>
  <c r="G47" i="1" s="1"/>
  <c r="AD45" i="3" l="1"/>
  <c r="X51" i="3"/>
  <c r="K55" i="12"/>
  <c r="Z16" i="3"/>
  <c r="X19" i="3"/>
  <c r="G27" i="9"/>
  <c r="K27" i="9"/>
  <c r="M148" i="1"/>
  <c r="G94" i="1"/>
  <c r="G148" i="1"/>
  <c r="M94" i="1"/>
  <c r="Z36" i="3"/>
  <c r="Z39" i="3" s="1"/>
  <c r="Z24" i="3"/>
  <c r="AD16" i="3" l="1"/>
  <c r="Z19" i="3"/>
  <c r="K31" i="9"/>
  <c r="G31" i="9"/>
  <c r="M150" i="1"/>
  <c r="G150" i="1"/>
  <c r="AD36" i="3"/>
  <c r="AD39" i="3" s="1"/>
  <c r="I107" i="12"/>
  <c r="E107" i="12"/>
  <c r="I91" i="12"/>
  <c r="K128" i="12" l="1"/>
  <c r="AD19" i="3"/>
  <c r="G34" i="9"/>
  <c r="K34" i="9"/>
  <c r="E91" i="12"/>
  <c r="G51" i="12" l="1"/>
  <c r="G55" i="12" s="1"/>
  <c r="G128" i="12" s="1"/>
  <c r="K37" i="9"/>
  <c r="G37" i="9"/>
  <c r="T16" i="4"/>
  <c r="Z22" i="3"/>
  <c r="AD22" i="3" s="1"/>
  <c r="G73" i="9" l="1"/>
  <c r="G55" i="9"/>
  <c r="K73" i="9"/>
  <c r="K55" i="9"/>
  <c r="I24" i="9"/>
  <c r="K79" i="9" l="1"/>
  <c r="G79" i="9"/>
  <c r="N24" i="4"/>
  <c r="P33" i="3" l="1"/>
  <c r="G82" i="9"/>
  <c r="T22" i="4"/>
  <c r="T18" i="4"/>
  <c r="T17" i="4"/>
  <c r="T15" i="4"/>
  <c r="J24" i="4" l="1"/>
  <c r="X21" i="3"/>
  <c r="X23" i="3"/>
  <c r="X25" i="3"/>
  <c r="X26" i="3"/>
  <c r="X27" i="3"/>
  <c r="Z27" i="3" s="1"/>
  <c r="AD27" i="3" s="1"/>
  <c r="X31" i="3"/>
  <c r="A62" i="9"/>
  <c r="H24" i="4"/>
  <c r="L24" i="4"/>
  <c r="F24" i="4"/>
  <c r="D24" i="4"/>
  <c r="I14" i="9"/>
  <c r="I27" i="9" s="1"/>
  <c r="I31" i="9" s="1"/>
  <c r="I34" i="9" s="1"/>
  <c r="I37" i="9" s="1"/>
  <c r="I73" i="9" s="1"/>
  <c r="I82" i="9" s="1"/>
  <c r="K82" i="1"/>
  <c r="K26" i="1"/>
  <c r="K47" i="1" s="1"/>
  <c r="X33" i="3" l="1"/>
  <c r="Z25" i="3"/>
  <c r="AD25" i="3" s="1"/>
  <c r="Z23" i="3"/>
  <c r="AD23" i="3" s="1"/>
  <c r="Z21" i="3"/>
  <c r="Z31" i="3"/>
  <c r="AD31" i="3" s="1"/>
  <c r="Z29" i="3"/>
  <c r="AD29" i="3" s="1"/>
  <c r="E53" i="9"/>
  <c r="AD21" i="3" l="1"/>
  <c r="I51" i="12"/>
  <c r="E24" i="9"/>
  <c r="E92" i="1"/>
  <c r="I55" i="12" l="1"/>
  <c r="I128" i="12" s="1"/>
  <c r="T19" i="4"/>
  <c r="E94" i="1"/>
  <c r="P24" i="4" l="1"/>
  <c r="P36" i="4" l="1"/>
  <c r="K145" i="1" s="1"/>
  <c r="T33" i="4"/>
  <c r="T36" i="4" s="1"/>
  <c r="I53" i="9"/>
  <c r="T20" i="4" l="1"/>
  <c r="I55" i="9"/>
  <c r="R24" i="4" l="1"/>
  <c r="T24" i="4"/>
  <c r="I79" i="9"/>
  <c r="K92" i="1"/>
  <c r="K94" i="1" s="1"/>
  <c r="A106" i="9" l="1"/>
  <c r="A3" i="4" l="1"/>
  <c r="A3" i="3"/>
  <c r="E14" i="9"/>
  <c r="E27" i="9" l="1"/>
  <c r="E31" i="9" s="1"/>
  <c r="E34" i="9" s="1"/>
  <c r="E51" i="12" l="1"/>
  <c r="E55" i="12" s="1"/>
  <c r="E128" i="12" s="1"/>
  <c r="E37" i="9"/>
  <c r="Z46" i="3" l="1"/>
  <c r="E73" i="9"/>
  <c r="E82" i="9" s="1"/>
  <c r="E55" i="9"/>
  <c r="P51" i="3" l="1"/>
  <c r="E145" i="1" s="1"/>
  <c r="AD46" i="3"/>
  <c r="AD51" i="3" s="1"/>
  <c r="Z51" i="3"/>
  <c r="E79" i="9"/>
  <c r="AD24" i="3" l="1"/>
  <c r="Z26" i="3" l="1"/>
  <c r="Z33" i="3" s="1"/>
  <c r="A53" i="3"/>
  <c r="A40" i="4"/>
  <c r="A58" i="12" s="1"/>
  <c r="A111" i="1"/>
  <c r="A109" i="1"/>
  <c r="A108" i="1"/>
  <c r="A60" i="1"/>
  <c r="A58" i="1"/>
  <c r="AD26" i="3" l="1"/>
  <c r="A172" i="12"/>
  <c r="A115" i="12"/>
  <c r="A159" i="1"/>
  <c r="A59" i="9"/>
  <c r="AD33" i="3" l="1"/>
  <c r="K148" i="1"/>
  <c r="E148" i="1" l="1"/>
  <c r="K150" i="1"/>
  <c r="E150" i="1" l="1"/>
</calcChain>
</file>

<file path=xl/sharedStrings.xml><?xml version="1.0" encoding="utf-8"?>
<sst xmlns="http://schemas.openxmlformats.org/spreadsheetml/2006/main" count="524" uniqueCount="292">
  <si>
    <t>บริษัท คอมเซเว่น จํากัด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</si>
  <si>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</si>
  <si>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</si>
  <si>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</si>
  <si>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</si>
  <si>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</si>
  <si>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</si>
  <si>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</si>
  <si>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</si>
  <si>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</si>
  <si>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</si>
  <si>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</si>
  <si>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</si>
  <si>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</si>
  <si>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</si>
  <si>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</si>
  <si>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ราคาทุนตัดจำหน่าย</t>
  </si>
  <si>
    <t>ลูกหนี้การค้าและลูกหนี้หมุนเวียนอื่น สุทธิ</t>
  </si>
  <si>
    <t>4, 11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</si>
  <si>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</si>
  <si>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</si>
  <si>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</si>
  <si>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7, 12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</si>
  <si>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</si>
  <si>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</si>
  <si>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</si>
  <si>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</si>
  <si>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4, 14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</si>
  <si>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</si>
  <si>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</si>
  <si>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</si>
  <si>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</si>
  <si>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</si>
  <si>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ราคาทุนตัดจำหน่าย สุทธิ</t>
  </si>
  <si>
    <t>เงินลงทุนในบริษัทย่อยและบริษัทร่วมตามวิธีราคาทุน</t>
  </si>
  <si>
    <t>15, 16</t>
  </si>
  <si>
    <t>เงินลงทุนที่รับรู้ตามวิธีส่วนได้เสีย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</si>
  <si>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</si>
  <si>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</si>
  <si>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</si>
  <si>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</si>
  <si>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</si>
  <si>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</si>
  <si>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4, 22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</si>
  <si>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</si>
  <si>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</si>
  <si>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</si>
  <si>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</si>
  <si>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</si>
  <si>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</si>
  <si>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</si>
  <si>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</si>
  <si>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</si>
  <si>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</si>
  <si>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</si>
  <si>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</si>
  <si>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4, 25</t>
  </si>
  <si>
    <t>เงินกู้ยืมระยะสั้นจากบริษัทย่อย</t>
  </si>
  <si>
    <t>24, 37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</si>
  <si>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</si>
  <si>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</si>
  <si>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</si>
  <si>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</si>
  <si>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</si>
  <si>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</si>
  <si>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</si>
  <si>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</si>
  <si>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</si>
  <si>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</si>
  <si>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</si>
  <si>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</si>
  <si>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</si>
  <si>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</si>
  <si>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</si>
  <si>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</si>
  <si>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</si>
  <si>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2,417,698,765 หุ้น</t>
  </si>
  <si>
    <t xml:space="preserve">     มูลค่าที่ตราไว้หุ้นละ 0.25 บาท</t>
  </si>
  <si>
    <t xml:space="preserve">   (พ.ศ. 2567 หุ้นสามัญ 2,429,998,265 หุ้น</t>
  </si>
  <si>
    <t xml:space="preserve">     มูลค่าที่ตราไว้หุ้นละ 0.25 บาท)</t>
  </si>
  <si>
    <t xml:space="preserve">   (พ.ศ. 2566 หุ้นสามัญ 2,400,000,000 หุ้น</t>
  </si>
  <si>
    <t>ทุนที่ออกและชำระแล้ว</t>
  </si>
  <si>
    <t xml:space="preserve">   หุ้นสามัญ 2,387,698,765 หุ้น </t>
  </si>
  <si>
    <t xml:space="preserve">   (พ.ศ. 2567 หุ้นสามัญ 2,399,998,265 หุ้น 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</si>
  <si>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</si>
  <si>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</si>
  <si>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</si>
  <si>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</si>
  <si>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</si>
  <si>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</si>
  <si>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</si>
  <si>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</si>
  <si>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</si>
  <si>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</si>
  <si>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</si>
  <si>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</si>
  <si>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</si>
  <si>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</si>
  <si>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</si>
  <si>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รายได้จากการขายและการให้บริการ</t>
  </si>
  <si>
    <t>4, 9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</si>
  <si>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</si>
  <si>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</si>
  <si>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</si>
  <si>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</si>
  <si>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</si>
  <si>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</si>
  <si>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(ขาดทุน) กำไรจากการด้อยค่าสินทรัพย์ทางการเงิน สุทธิ</t>
  </si>
  <si>
    <t>ขาดทุนอื่น สุทธิ</t>
  </si>
  <si>
    <t>รวมค่าใช้จ่าย</t>
  </si>
  <si>
    <t>กำไรก่อนต้นทุนทางการเงิน 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</si>
  <si>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</si>
  <si>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ต้นทุนทางการเงิน</t>
  </si>
  <si>
    <t>กำไรก่อนส่วนแบ่งกำไรหรือขาดทุนจากเงินลงทุนที่รับรู้ตาม</t>
  </si>
  <si>
    <t>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</si>
  <si>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</si>
  <si>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</si>
  <si>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</si>
  <si>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</si>
  <si>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เบ็ดเสร็จอื่น:</t>
  </si>
  <si>
    <t>รายการที่จะไม่จัดประเภทรายการใหม่ไปยังกำไรหรือขาดทุนภายหลัง</t>
  </si>
  <si>
    <t>กำไรจากการวัดมูลค่าใหม่ของภาระผูกพันผลประโยชน์</t>
  </si>
  <si>
    <t xml:space="preserve">   หลังออกจากงานสุทธิจากภาษีเงินได้</t>
  </si>
  <si>
    <t>การเปลี่ยนแปลงในมูลค่ายุติธรรมของเงินลงทุนในตราสารทุนด้วย</t>
  </si>
  <si>
    <t xml:space="preserve">   มูลค่ายุติธรรมผ่านกำไรขาดทุนเบ็ดเสร็จอื่นสุทธิจากภาษีเงินได้</t>
  </si>
  <si>
    <t>ส่วนแบ่งกำไรขาดทุนเบ็ดเสร็จอื่นจากเงินลงทุนที่รับรู้ตามวิธีส่วนได้เสีย</t>
  </si>
  <si>
    <t xml:space="preserve">   สุทธิจากภาษีเงินได้</t>
  </si>
  <si>
    <t>รายการที่จะจัดประเภทใหม่ไปยังกำไรหรือขาดทุนภายหลัง</t>
  </si>
  <si>
    <t>การเปลี่ยนแปลงในมูลค่ายุติธรรมของเงินลงทุนในตราสารหนี้ด้วย</t>
  </si>
  <si>
    <t>ขาดทุนเบ็ดเสร็จอื่นสำหรับปี สุทธิจากภาษีเงินได้</t>
  </si>
  <si>
    <t>กำไรเบ็ดเสร็จรวมสำหรับปี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</si>
  <si>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</si>
  <si>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</si>
  <si>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</si>
  <si>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</si>
  <si>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กำไรต่อหุ้นส่วนของผู้เป็นเจ้าของของบริษัท</t>
  </si>
  <si>
    <t>กำไรต่อหุ้นขั้นพื้นฐาน (บาท)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</si>
  <si>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</si>
  <si>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</si>
  <si>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ส่วนแบ่ง</t>
  </si>
  <si>
    <t>การเปลี่ยน</t>
  </si>
  <si>
    <t>การ</t>
  </si>
  <si>
    <t>กำไร (ขาดทุน)</t>
  </si>
  <si>
    <t>แปลงในมูลค่า</t>
  </si>
  <si>
    <t>เปลี่ยนแปลง</t>
  </si>
  <si>
    <t>รวม</t>
  </si>
  <si>
    <t>ส่วนของทุน</t>
  </si>
  <si>
    <t>สำรองการ</t>
  </si>
  <si>
    <t>จัดสรรแล้ว</t>
  </si>
  <si>
    <t>เบ็ดเสร็จอื่นจาก</t>
  </si>
  <si>
    <t>ยุติธรรมของ</t>
  </si>
  <si>
    <t>สัดส่วนของ</t>
  </si>
  <si>
    <t>องค์ประกอบอื่น</t>
  </si>
  <si>
    <t>ส่วนของผู้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</si>
  <si>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</si>
  <si>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</si>
  <si>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</si>
  <si>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</si>
  <si>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</si>
  <si>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สำรอง</t>
  </si>
  <si>
    <t>เงินลงทุนที่รับรู้</t>
  </si>
  <si>
    <t>เงินลงทุนใน</t>
  </si>
  <si>
    <t>ของส่วนของ</t>
  </si>
  <si>
    <t>เป็นเจ้าของ</t>
  </si>
  <si>
    <t>ที่ไม่มีอำนาจ</t>
  </si>
  <si>
    <t>และชำระแล้ว</t>
  </si>
  <si>
    <t>มูลค่าหุ้น</t>
  </si>
  <si>
    <t>หุ้นทุนซื้อคืน</t>
  </si>
  <si>
    <t>หุ้นเป็นเกณฑ์</t>
  </si>
  <si>
    <t>ตามกฎหมาย</t>
  </si>
  <si>
    <t>ตามวิธีส่วนได้เสีย</t>
  </si>
  <si>
    <t>ทางการเงิน</t>
  </si>
  <si>
    <t>บริษัทย่อย</t>
  </si>
  <si>
    <t>เจ้าของ</t>
  </si>
  <si>
    <t>ของบริษัท</t>
  </si>
  <si>
    <t>ควบคุม</t>
  </si>
  <si>
    <t>ยอดคงเหลือ ณ วันที่ 1 มกราคม พ.ศ. 2567</t>
  </si>
  <si>
    <t xml:space="preserve">   - ตามที่รายงานไว้เดิม</t>
  </si>
  <si>
    <t xml:space="preserve">   - ผลกระทบจากการเปลี่ยนแปลงนโยบายการบัญชี</t>
  </si>
  <si>
    <t>ยอดคงเหลือ ณ วันที่ 1 มกราคม พ.ศ. 2567 - ตามที่ปรับปรุงใหม่</t>
  </si>
  <si>
    <t>การเปลี่ยนแปลงในรายการกับผู้เป็นเจ้าของสำหรับปี</t>
  </si>
  <si>
    <t>การจ่ายโดยใช้หุ้นเป็นเกณฑ์</t>
  </si>
  <si>
    <t>การเรียกชำระค่าหุ้นของบริษัทย่อย</t>
  </si>
  <si>
    <t>เงินปันผลจ่าย</t>
  </si>
  <si>
    <t>กำไร (ขาดทุน) เบ็ดเสร็จอื่นสำหรับปี</t>
  </si>
  <si>
    <t>โอนผลขาดทุนจากการจำหน่ายเงินลงทุนในตราสารทุนที่วัดมูลค่าด้วยมูลค่า</t>
  </si>
  <si>
    <t xml:space="preserve">   ยุติธรรมผ่านกำไรขาดทุนเบ็ดเสร็จอื่นไปยังกำไรสะสม (สุทธิจากภาษี) </t>
  </si>
  <si>
    <t>การเปลี่ยนแปลงส่วนได้เสียที่ไม่มีอำนาจควบคุมจากการเปลี่ยนแปลง</t>
  </si>
  <si>
    <t xml:space="preserve">   เงินลงทุนในบริษัทย่อย</t>
  </si>
  <si>
    <t>ยอดคงเหลือ ณ วันที่ 31 ธันวาคม พ.ศ. 2567 - ตามที่ปรับปรุงใหม่</t>
  </si>
  <si>
    <t>ยอดคงเหลือ ณ วันที่ 1 มกราคม พ.ศ. 2568</t>
  </si>
  <si>
    <t>ยอดคงเหลือ ณ วันที่ 1 มกราคม พ.ศ. 2568 - ตามที่ปรับปรุงใหม่</t>
  </si>
  <si>
    <t>จำหน่ายหุ้นทุนซื้อคืน</t>
  </si>
  <si>
    <t>ตัดหุ้นทุนซื้อคืน - หุ้นสามัญ</t>
  </si>
  <si>
    <t>ยอดคงเหลือ ณ วันที่ 31 ธันวาคม พ.ศ. 2568</t>
  </si>
  <si>
    <t>ของส่วนของเจ้าของ</t>
  </si>
  <si>
    <t>การวัดมูลค่าสินทรัพย์</t>
  </si>
  <si>
    <t>ส่วนเกินมูลค่า</t>
  </si>
  <si>
    <t>- ทุนสำรอง</t>
  </si>
  <si>
    <t>ทางการเงินที่วัดมูลค่า</t>
  </si>
  <si>
    <t>หุ้นสามัญ</t>
  </si>
  <si>
    <t>ด้วยมูลค่ายุติธรรม</t>
  </si>
  <si>
    <t>ขาดทุนเบ็ดเสร็จอื่นสำหรับปี</t>
  </si>
  <si>
    <t>ยอดคงเหลือ ณ วันที่ 31 ธันวาคม พ.ศ. 2567</t>
  </si>
  <si>
    <t>งบกระแสเงินสด</t>
  </si>
  <si>
    <t xml:space="preserve">  </t>
  </si>
  <si>
    <t>กระแสเงินสดจากกิจกรรมดำเนินงาน</t>
  </si>
  <si>
    <t>ค่าเสื่อมราคา</t>
  </si>
  <si>
    <t>ค่าตัดจำหน่าย</t>
  </si>
  <si>
    <t>20, 33</t>
  </si>
  <si>
    <t>ค่าเผื่อผลขาดทุนเงินลงทุนในตราสารหนี้ที่วัดมูลค่าด้วยราคาทุนตัดจำหน่าย</t>
  </si>
  <si>
    <t>(กลับรายการ) ค่าเผื่อผลขาดทุนลูกหนี้การค้าและลูกหนี้หมุนเวียนอื่น</t>
  </si>
  <si>
    <t xml:space="preserve">   และลูกหนี้การค้าภายใต้สัญญาเช่าเงินทุน</t>
  </si>
  <si>
    <t>ตัดจำหน่ายลูกหนี้การค้า</t>
  </si>
  <si>
    <t xml:space="preserve">ค่าเผื่อการลดมูลค่าของสินค้าคงเหลือ </t>
  </si>
  <si>
    <t xml:space="preserve">ตัดจำหน่ายสินค้าคงเหลือ 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</si>
  <si>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</si>
  <si>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</si>
  <si>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 สุทธิ</t>
  </si>
  <si>
    <t>กำไรจากการตัดจำหน่ายสินทรัพย์สิทธิการใช้</t>
  </si>
  <si>
    <t>กำไรจากการขายเงินลงทุนในตราสารหนี้ที่วัดมูลค่าด้วยราคาทุนตัดจำหน่าย</t>
  </si>
  <si>
    <t>กำไรจากมูลค่ายุติธรรมของเงินลงทุนในสินทรัพย์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</si>
  <si>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</si>
  <si>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12, 31</t>
  </si>
  <si>
    <t>กำไรจากการจำหน่ายเงินลงทุนในตราสารหนี้ที่วัดมูลค่าด้วย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</si>
  <si>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</t>
  </si>
  <si>
    <t>ค่าเผื่อการด้อยค่าของสินทรัพย์ถาวร</t>
  </si>
  <si>
    <t>ค่าเผื่อการด้อยค่าของเงินให้กู้ยืมกรรมการ</t>
  </si>
  <si>
    <t>กำไรจากมูลค่ายุติธรรมของสัญญาค้ำประกันทางการเงิน</t>
  </si>
  <si>
    <t>กำไรจากการซื้อบริษัทย่อย</t>
  </si>
  <si>
    <t>ขาดทุนจากมูลค่ายุติธรรมของบริษัทร่วม</t>
  </si>
  <si>
    <t>ค่าใช้จ่ายการจ่ายโดยใช้หุ้นเป็นเกณฑ์</t>
  </si>
  <si>
    <t>กลับรายการค่าเผื่อด้อยค่าเงินลงทุนในบริษัทย่อย</t>
  </si>
  <si>
    <t>ส่วนแบ่งกำไรของบริษัทร่วมและการร่วมค้าตามวิธีส่วนได้เสีย</t>
  </si>
  <si>
    <t>รายได้เงินปันผล</t>
  </si>
  <si>
    <t>รายได้ดอกเบี้ยรับ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</si>
  <si>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</si>
  <si>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</si>
  <si>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</si>
  <si>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</si>
  <si>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</si>
  <si>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</si>
  <si>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</si>
  <si>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</si>
  <si>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</si>
  <si>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</si>
  <si>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</si>
  <si>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 (ลดลง)</t>
  </si>
  <si>
    <t>เงินสดรับ(จ่าย)สุทธิเพื่อเงินให้กู้ยืมระยะสั้นแก่กิจการอื่น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</si>
  <si>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</si>
  <si>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</si>
  <si>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เงินสดรับจากการลงทุนในตราสารหนี้ที่วัดด้วยราคาทุนตัดจำหน่าย</t>
  </si>
  <si>
    <t>เงินสดจ่ายเพื่อการลงทุนในตราสารหนี้ที่วัดด้วยราคาทุนตัดจำหน่าย</t>
  </si>
  <si>
    <t>เงินสดรับจากการจำหน่ายสินทรัพย์ทางการเงินที่วัดมูลค่าด้วย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</si>
  <si>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</si>
  <si>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เงินสดจ่ายเพื่อเงินลงทุนในสินทรัพย์ทางการเงินที่วัดมูลค่าด้วย</t>
  </si>
  <si>
    <t>เงินสดจ่ายเพื่อลงทุนในสินทรัพย์ทางการเงินที่วัดมูลค่าด้วย</t>
  </si>
  <si>
    <t>เงินสดรับสุทธิจากการลงทุนในบริษัทย่อย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</si>
  <si>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</si>
  <si>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</si>
  <si>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เงินสดจ่ายค่ารื้อถอนสินทรัพย์ถาวร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</si>
  <si>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</si>
  <si>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</si>
  <si>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เงินปันผลรับ</t>
  </si>
  <si>
    <t>ดอกเบี้ยรับ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</si>
  <si>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</si>
  <si>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</si>
  <si>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เงินสดรับ(จ่าย)สุทธิจากเงินกู้ยืมระยะสั้นจากสถาบันการเงิน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</si>
  <si>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</si>
  <si>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</si>
  <si>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</si>
  <si>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</si>
  <si>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</si>
  <si>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</si>
  <si>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</si>
  <si>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เงินสดรับจากส่วนได้เสียที่ไม่มีอำนาจควบคุมจากการเปลี่ยนแปลง</t>
  </si>
  <si>
    <t xml:space="preserve">   ส่วนได้เสียในบริษัทย่อย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</si>
  <si>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</si>
  <si>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</si>
  <si>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</si>
  <si>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</si>
  <si>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</si>
  <si>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</si>
  <si>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</si>
  <si>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 xml:space="preserve">การได้มาซึ่งสิทธิการใช้สินทรัพย์ภายใต้สัญญาเช่า </t>
  </si>
  <si>
    <t>การได้มาซึ่งเงินลงทุนในบริษัทย่อยโดยการแลกเปลี่ยนหุ้น</t>
  </si>
  <si>
    <t>เจ้าหนี้จากการซื้อเงินลงทุนในการร่วมค้า</t>
  </si>
  <si>
    <t>16.2, 27</t>
  </si>
  <si>
    <t>การเพิ่มขึ้นของประมาณการหนี้สินค่ารื้อถอนสินทรัพย์ถาวร</t>
  </si>
  <si>
    <t>เจ้าหนี้ค่าซื้อที่ดิน อาคารและอุปกรณ์</t>
  </si>
  <si>
    <t>การเพิ่มขึ้น(ลดลง)ของเงินลงทุนในบริษัทย่อยและการร่วมค้าจาก</t>
  </si>
  <si>
    <t xml:space="preserve">   หนี้สินจากสัญญาค้ำประกันทางการเงิน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</si>
</sst>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101041E]d\ mmm\ yy;@"/>
    <numFmt numFmtId="173" formatCode="B1mmm\-yy"/>
    <numFmt numFmtId="174" formatCode="B1d\-mmm\-yy"/>
    <numFmt numFmtId="175" formatCode="[$-1070000]d/m/yy;@"/>
    <numFmt numFmtId="176" formatCode="B1d\-mmm"/>
    <numFmt numFmtId="177" formatCode="&quot;Yes&quot;;&quot;Yes&quot;;&quot;No&quot;"/>
    <numFmt numFmtId="178" formatCode="&quot;True&quot;;&quot;True&quot;;&quot;False&quot;"/>
    <numFmt numFmtId="179" formatCode="&quot;On&quot;;&quot;On&quot;;&quot;Off&quot;"/>
    <numFmt numFmtId="180" formatCode="[$-409]d\-mmm\-yy;@"/>
    <numFmt numFmtId="181" formatCode="[$-1070000]d/mm/yyyy;@"/>
    <numFmt numFmtId="182" formatCode="mm/dd/yyyy"/>
    <numFmt numFmtId="183" formatCode="d\ ดดด\ bb"/>
    <numFmt numFmtId="184" formatCode="0.0"/>
  </numFmts>
  <fonts count="89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  <font>
      <sz val="18"/>
      <color theme="3"/>
      <name val="Georgia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1"/>
      <color rgb="FF9C6500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charset val="222"/>
      <scheme val="minor"/>
    </font>
    <font>
      <sz val="16"/>
      <color theme="1"/>
      <name val="TH SarabunPSK"/>
      <family val="2"/>
      <charset val="222"/>
    </font>
    <font>
      <sz val="11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4"/>
      <name val="Angsana New"/>
      <family val="1"/>
    </font>
    <font>
      <u/>
      <sz val="14"/>
      <color theme="10"/>
      <name val="Angsana New"/>
      <family val="1"/>
    </font>
    <font>
      <sz val="11"/>
      <color indexed="8"/>
      <name val="Arial"/>
      <family val="2"/>
      <scheme val="minor"/>
    </font>
    <font>
      <u/>
      <sz val="11"/>
      <color theme="11"/>
      <name val="Arial"/>
      <family val="2"/>
      <scheme val="minor"/>
    </font>
    <font>
      <sz val="11"/>
      <color rgb="FFFF0000"/>
      <name val="Arial"/>
      <family val="2"/>
      <charset val="222"/>
      <scheme val="minor"/>
    </font>
    <font>
      <sz val="18"/>
      <color theme="3"/>
      <name val="Georgia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1"/>
      <color theme="0"/>
      <name val="Arial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theme="1"/>
      <name val="Arial"/>
      <family val="2"/>
      <charset val="222"/>
    </font>
    <font>
      <u/>
      <sz val="9"/>
      <color theme="10"/>
      <name val="Arial"/>
      <family val="2"/>
    </font>
    <font>
      <sz val="10"/>
      <color indexed="8"/>
      <name val="Helvetica Neue"/>
    </font>
    <font>
      <sz val="8"/>
      <name val="Bodoni MT"/>
      <family val="1"/>
    </font>
    <font>
      <sz val="10"/>
      <color indexed="8"/>
      <name val="Helvetica Neue"/>
      <family val="2"/>
    </font>
    <font>
      <b/>
      <sz val="18"/>
      <color theme="3"/>
      <name val="Georgia"/>
      <family val="2"/>
      <charset val="222"/>
      <scheme val="major"/>
    </font>
    <font>
      <sz val="10"/>
      <color theme="0"/>
      <name val="Arial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sz val="10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3F3F76"/>
      <name val="Arial"/>
      <family val="2"/>
      <charset val="222"/>
    </font>
    <font>
      <sz val="10"/>
      <color rgb="FFFA7D00"/>
      <name val="Arial"/>
      <family val="2"/>
      <charset val="222"/>
    </font>
    <font>
      <sz val="10"/>
      <color rgb="FF9C6500"/>
      <name val="Arial"/>
      <family val="2"/>
      <charset val="222"/>
    </font>
    <font>
      <sz val="14"/>
      <color indexed="8"/>
      <name val="Browallia New"/>
      <family val="2"/>
    </font>
    <font>
      <b/>
      <sz val="10"/>
      <color rgb="FF3F3F3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rgb="FFFF0000"/>
      <name val="Arial"/>
      <family val="2"/>
      <charset val="222"/>
    </font>
    <font>
      <sz val="14"/>
      <color theme="1"/>
      <name val="Arial"/>
      <family val="2"/>
      <scheme val="minor"/>
    </font>
    <font>
      <sz val="10"/>
      <color theme="1"/>
      <name val="Calibri"/>
      <family val="2"/>
      <charset val="22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0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6" applyNumberFormat="0" applyFill="0" applyBorder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11" fillId="0" borderId="0"/>
    <xf numFmtId="0" fontId="9" fillId="0" borderId="0"/>
    <xf numFmtId="0" fontId="6" fillId="0" borderId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5" borderId="11" applyNumberFormat="0" applyAlignment="0" applyProtection="0"/>
    <xf numFmtId="0" fontId="21" fillId="6" borderId="12" applyNumberFormat="0" applyAlignment="0" applyProtection="0"/>
    <xf numFmtId="0" fontId="22" fillId="6" borderId="11" applyNumberFormat="0" applyAlignment="0" applyProtection="0"/>
    <xf numFmtId="0" fontId="23" fillId="0" borderId="13" applyNumberFormat="0" applyFill="0" applyAlignment="0" applyProtection="0"/>
    <xf numFmtId="0" fontId="24" fillId="7" borderId="14" applyNumberFormat="0" applyAlignment="0" applyProtection="0"/>
    <xf numFmtId="0" fontId="25" fillId="0" borderId="0" applyNumberFormat="0" applyFill="0" applyBorder="0" applyAlignment="0" applyProtection="0"/>
    <xf numFmtId="0" fontId="2" fillId="8" borderId="15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0" borderId="6" applyNumberFormat="0" applyFill="0" applyAlignment="0">
      <protection locked="0"/>
    </xf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6" fillId="0" borderId="0" applyFont="0" applyFill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38" fillId="0" borderId="0"/>
    <xf numFmtId="0" fontId="37" fillId="0" borderId="0" applyNumberFormat="0" applyFill="0" applyBorder="0" applyAlignment="0" applyProtection="0"/>
    <xf numFmtId="9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/>
    <xf numFmtId="0" fontId="35" fillId="4" borderId="0" applyNumberFormat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0" fontId="32" fillId="0" borderId="0" applyNumberFormat="0" applyFill="0" applyBorder="0" applyAlignment="0" applyProtection="0"/>
    <xf numFmtId="0" fontId="2" fillId="0" borderId="0"/>
    <xf numFmtId="0" fontId="10" fillId="0" borderId="6" applyNumberFormat="0" applyFill="0" applyAlignment="0">
      <protection locked="0"/>
    </xf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1" fillId="0" borderId="0"/>
    <xf numFmtId="0" fontId="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43" fillId="0" borderId="0"/>
    <xf numFmtId="0" fontId="34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43" fontId="34" fillId="0" borderId="0" applyFont="0" applyFill="0" applyBorder="0" applyAlignment="0" applyProtection="0"/>
    <xf numFmtId="0" fontId="34" fillId="0" borderId="0"/>
    <xf numFmtId="0" fontId="2" fillId="0" borderId="0"/>
    <xf numFmtId="9" fontId="3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0" fontId="5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175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0" fillId="2" borderId="0" applyNumberFormat="0" applyBorder="0" applyAlignment="0" applyProtection="0"/>
    <xf numFmtId="0" fontId="51" fillId="3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11" applyNumberFormat="0" applyAlignment="0" applyProtection="0"/>
    <xf numFmtId="0" fontId="54" fillId="6" borderId="12" applyNumberFormat="0" applyAlignment="0" applyProtection="0"/>
    <xf numFmtId="0" fontId="55" fillId="6" borderId="11" applyNumberFormat="0" applyAlignment="0" applyProtection="0"/>
    <xf numFmtId="0" fontId="56" fillId="0" borderId="13" applyNumberFormat="0" applyFill="0" applyAlignment="0" applyProtection="0"/>
    <xf numFmtId="0" fontId="57" fillId="7" borderId="14" applyNumberFormat="0" applyAlignment="0" applyProtection="0"/>
    <xf numFmtId="0" fontId="45" fillId="0" borderId="0" applyNumberFormat="0" applyFill="0" applyBorder="0" applyAlignment="0" applyProtection="0"/>
    <xf numFmtId="0" fontId="6" fillId="8" borderId="15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6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0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33" fillId="0" borderId="0"/>
    <xf numFmtId="0" fontId="8" fillId="0" borderId="0">
      <protection locked="0"/>
    </xf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" fillId="0" borderId="6" applyNumberFormat="0" applyFill="0" applyBorder="0" applyAlignment="0">
      <alignment wrapText="1"/>
      <protection locked="0"/>
    </xf>
    <xf numFmtId="43" fontId="30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  <xf numFmtId="0" fontId="44" fillId="0" borderId="0" applyNumberFormat="0" applyFill="0" applyBorder="0" applyProtection="0">
      <alignment wrapText="1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6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15" applyNumberFormat="0" applyFont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8" fillId="0" borderId="0">
      <protection locked="0"/>
    </xf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5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0" fillId="0" borderId="0"/>
    <xf numFmtId="0" fontId="5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" fillId="0" borderId="0">
      <protection locked="0"/>
    </xf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30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4" fillId="0" borderId="0" applyNumberFormat="0" applyFill="0" applyBorder="0" applyProtection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39" fillId="0" borderId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5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6" fillId="10" borderId="0" applyNumberFormat="0" applyBorder="0" applyAlignment="0" applyProtection="0"/>
    <xf numFmtId="181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6" fillId="10" borderId="0" applyNumberFormat="0" applyBorder="0" applyAlignment="0" applyProtection="0"/>
    <xf numFmtId="181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6" fillId="10" borderId="0" applyNumberFormat="0" applyBorder="0" applyAlignment="0" applyProtection="0"/>
    <xf numFmtId="181" fontId="6" fillId="10" borderId="0" applyNumberFormat="0" applyBorder="0" applyAlignment="0" applyProtection="0"/>
    <xf numFmtId="181" fontId="6" fillId="10" borderId="0" applyNumberFormat="0" applyBorder="0" applyAlignment="0" applyProtection="0"/>
    <xf numFmtId="181" fontId="6" fillId="10" borderId="0" applyNumberFormat="0" applyBorder="0" applyAlignment="0" applyProtection="0"/>
    <xf numFmtId="181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6" fillId="14" borderId="0" applyNumberFormat="0" applyBorder="0" applyAlignment="0" applyProtection="0"/>
    <xf numFmtId="181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6" fillId="14" borderId="0" applyNumberFormat="0" applyBorder="0" applyAlignment="0" applyProtection="0"/>
    <xf numFmtId="181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6" fillId="14" borderId="0" applyNumberFormat="0" applyBorder="0" applyAlignment="0" applyProtection="0"/>
    <xf numFmtId="181" fontId="6" fillId="14" borderId="0" applyNumberFormat="0" applyBorder="0" applyAlignment="0" applyProtection="0"/>
    <xf numFmtId="181" fontId="6" fillId="14" borderId="0" applyNumberFormat="0" applyBorder="0" applyAlignment="0" applyProtection="0"/>
    <xf numFmtId="181" fontId="6" fillId="14" borderId="0" applyNumberFormat="0" applyBorder="0" applyAlignment="0" applyProtection="0"/>
    <xf numFmtId="181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181" fontId="6" fillId="18" borderId="0" applyNumberFormat="0" applyBorder="0" applyAlignment="0" applyProtection="0"/>
    <xf numFmtId="181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181" fontId="6" fillId="18" borderId="0" applyNumberFormat="0" applyBorder="0" applyAlignment="0" applyProtection="0"/>
    <xf numFmtId="181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181" fontId="6" fillId="18" borderId="0" applyNumberFormat="0" applyBorder="0" applyAlignment="0" applyProtection="0"/>
    <xf numFmtId="181" fontId="6" fillId="18" borderId="0" applyNumberFormat="0" applyBorder="0" applyAlignment="0" applyProtection="0"/>
    <xf numFmtId="181" fontId="6" fillId="18" borderId="0" applyNumberFormat="0" applyBorder="0" applyAlignment="0" applyProtection="0"/>
    <xf numFmtId="181" fontId="6" fillId="18" borderId="0" applyNumberFormat="0" applyBorder="0" applyAlignment="0" applyProtection="0"/>
    <xf numFmtId="181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181" fontId="6" fillId="22" borderId="0" applyNumberFormat="0" applyBorder="0" applyAlignment="0" applyProtection="0"/>
    <xf numFmtId="181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181" fontId="6" fillId="22" borderId="0" applyNumberFormat="0" applyBorder="0" applyAlignment="0" applyProtection="0"/>
    <xf numFmtId="181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181" fontId="6" fillId="22" borderId="0" applyNumberFormat="0" applyBorder="0" applyAlignment="0" applyProtection="0"/>
    <xf numFmtId="181" fontId="6" fillId="22" borderId="0" applyNumberFormat="0" applyBorder="0" applyAlignment="0" applyProtection="0"/>
    <xf numFmtId="181" fontId="6" fillId="22" borderId="0" applyNumberFormat="0" applyBorder="0" applyAlignment="0" applyProtection="0"/>
    <xf numFmtId="181" fontId="6" fillId="22" borderId="0" applyNumberFormat="0" applyBorder="0" applyAlignment="0" applyProtection="0"/>
    <xf numFmtId="181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181" fontId="6" fillId="26" borderId="0" applyNumberFormat="0" applyBorder="0" applyAlignment="0" applyProtection="0"/>
    <xf numFmtId="181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181" fontId="6" fillId="26" borderId="0" applyNumberFormat="0" applyBorder="0" applyAlignment="0" applyProtection="0"/>
    <xf numFmtId="181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181" fontId="6" fillId="26" borderId="0" applyNumberFormat="0" applyBorder="0" applyAlignment="0" applyProtection="0"/>
    <xf numFmtId="181" fontId="6" fillId="26" borderId="0" applyNumberFormat="0" applyBorder="0" applyAlignment="0" applyProtection="0"/>
    <xf numFmtId="181" fontId="6" fillId="26" borderId="0" applyNumberFormat="0" applyBorder="0" applyAlignment="0" applyProtection="0"/>
    <xf numFmtId="181" fontId="6" fillId="26" borderId="0" applyNumberFormat="0" applyBorder="0" applyAlignment="0" applyProtection="0"/>
    <xf numFmtId="181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81" fontId="6" fillId="30" borderId="0" applyNumberFormat="0" applyBorder="0" applyAlignment="0" applyProtection="0"/>
    <xf numFmtId="181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81" fontId="6" fillId="30" borderId="0" applyNumberFormat="0" applyBorder="0" applyAlignment="0" applyProtection="0"/>
    <xf numFmtId="181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81" fontId="6" fillId="30" borderId="0" applyNumberFormat="0" applyBorder="0" applyAlignment="0" applyProtection="0"/>
    <xf numFmtId="181" fontId="6" fillId="30" borderId="0" applyNumberFormat="0" applyBorder="0" applyAlignment="0" applyProtection="0"/>
    <xf numFmtId="181" fontId="6" fillId="30" borderId="0" applyNumberFormat="0" applyBorder="0" applyAlignment="0" applyProtection="0"/>
    <xf numFmtId="181" fontId="6" fillId="30" borderId="0" applyNumberFormat="0" applyBorder="0" applyAlignment="0" applyProtection="0"/>
    <xf numFmtId="181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6" fillId="11" borderId="0" applyNumberFormat="0" applyBorder="0" applyAlignment="0" applyProtection="0"/>
    <xf numFmtId="181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6" fillId="11" borderId="0" applyNumberFormat="0" applyBorder="0" applyAlignment="0" applyProtection="0"/>
    <xf numFmtId="181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6" fillId="11" borderId="0" applyNumberFormat="0" applyBorder="0" applyAlignment="0" applyProtection="0"/>
    <xf numFmtId="181" fontId="6" fillId="11" borderId="0" applyNumberFormat="0" applyBorder="0" applyAlignment="0" applyProtection="0"/>
    <xf numFmtId="181" fontId="6" fillId="11" borderId="0" applyNumberFormat="0" applyBorder="0" applyAlignment="0" applyProtection="0"/>
    <xf numFmtId="181" fontId="6" fillId="11" borderId="0" applyNumberFormat="0" applyBorder="0" applyAlignment="0" applyProtection="0"/>
    <xf numFmtId="181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81" fontId="6" fillId="15" borderId="0" applyNumberFormat="0" applyBorder="0" applyAlignment="0" applyProtection="0"/>
    <xf numFmtId="181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81" fontId="6" fillId="15" borderId="0" applyNumberFormat="0" applyBorder="0" applyAlignment="0" applyProtection="0"/>
    <xf numFmtId="181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81" fontId="6" fillId="15" borderId="0" applyNumberFormat="0" applyBorder="0" applyAlignment="0" applyProtection="0"/>
    <xf numFmtId="181" fontId="6" fillId="15" borderId="0" applyNumberFormat="0" applyBorder="0" applyAlignment="0" applyProtection="0"/>
    <xf numFmtId="181" fontId="6" fillId="15" borderId="0" applyNumberFormat="0" applyBorder="0" applyAlignment="0" applyProtection="0"/>
    <xf numFmtId="181" fontId="6" fillId="15" borderId="0" applyNumberFormat="0" applyBorder="0" applyAlignment="0" applyProtection="0"/>
    <xf numFmtId="181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181" fontId="6" fillId="19" borderId="0" applyNumberFormat="0" applyBorder="0" applyAlignment="0" applyProtection="0"/>
    <xf numFmtId="181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181" fontId="6" fillId="19" borderId="0" applyNumberFormat="0" applyBorder="0" applyAlignment="0" applyProtection="0"/>
    <xf numFmtId="181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181" fontId="6" fillId="19" borderId="0" applyNumberFormat="0" applyBorder="0" applyAlignment="0" applyProtection="0"/>
    <xf numFmtId="181" fontId="6" fillId="19" borderId="0" applyNumberFormat="0" applyBorder="0" applyAlignment="0" applyProtection="0"/>
    <xf numFmtId="181" fontId="6" fillId="19" borderId="0" applyNumberFormat="0" applyBorder="0" applyAlignment="0" applyProtection="0"/>
    <xf numFmtId="181" fontId="6" fillId="19" borderId="0" applyNumberFormat="0" applyBorder="0" applyAlignment="0" applyProtection="0"/>
    <xf numFmtId="181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181" fontId="6" fillId="23" borderId="0" applyNumberFormat="0" applyBorder="0" applyAlignment="0" applyProtection="0"/>
    <xf numFmtId="181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181" fontId="6" fillId="23" borderId="0" applyNumberFormat="0" applyBorder="0" applyAlignment="0" applyProtection="0"/>
    <xf numFmtId="181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181" fontId="6" fillId="23" borderId="0" applyNumberFormat="0" applyBorder="0" applyAlignment="0" applyProtection="0"/>
    <xf numFmtId="181" fontId="6" fillId="23" borderId="0" applyNumberFormat="0" applyBorder="0" applyAlignment="0" applyProtection="0"/>
    <xf numFmtId="181" fontId="6" fillId="23" borderId="0" applyNumberFormat="0" applyBorder="0" applyAlignment="0" applyProtection="0"/>
    <xf numFmtId="181" fontId="6" fillId="23" borderId="0" applyNumberFormat="0" applyBorder="0" applyAlignment="0" applyProtection="0"/>
    <xf numFmtId="181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81" fontId="6" fillId="27" borderId="0" applyNumberFormat="0" applyBorder="0" applyAlignment="0" applyProtection="0"/>
    <xf numFmtId="181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81" fontId="6" fillId="27" borderId="0" applyNumberFormat="0" applyBorder="0" applyAlignment="0" applyProtection="0"/>
    <xf numFmtId="181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81" fontId="6" fillId="27" borderId="0" applyNumberFormat="0" applyBorder="0" applyAlignment="0" applyProtection="0"/>
    <xf numFmtId="181" fontId="6" fillId="27" borderId="0" applyNumberFormat="0" applyBorder="0" applyAlignment="0" applyProtection="0"/>
    <xf numFmtId="181" fontId="6" fillId="27" borderId="0" applyNumberFormat="0" applyBorder="0" applyAlignment="0" applyProtection="0"/>
    <xf numFmtId="181" fontId="6" fillId="27" borderId="0" applyNumberFormat="0" applyBorder="0" applyAlignment="0" applyProtection="0"/>
    <xf numFmtId="181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181" fontId="6" fillId="31" borderId="0" applyNumberFormat="0" applyBorder="0" applyAlignment="0" applyProtection="0"/>
    <xf numFmtId="181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181" fontId="6" fillId="31" borderId="0" applyNumberFormat="0" applyBorder="0" applyAlignment="0" applyProtection="0"/>
    <xf numFmtId="181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181" fontId="6" fillId="31" borderId="0" applyNumberFormat="0" applyBorder="0" applyAlignment="0" applyProtection="0"/>
    <xf numFmtId="181" fontId="6" fillId="31" borderId="0" applyNumberFormat="0" applyBorder="0" applyAlignment="0" applyProtection="0"/>
    <xf numFmtId="181" fontId="6" fillId="31" borderId="0" applyNumberFormat="0" applyBorder="0" applyAlignment="0" applyProtection="0"/>
    <xf numFmtId="181" fontId="6" fillId="31" borderId="0" applyNumberFormat="0" applyBorder="0" applyAlignment="0" applyProtection="0"/>
    <xf numFmtId="181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82" fontId="51" fillId="3" borderId="0" applyNumberFormat="0" applyBorder="0" applyAlignment="0" applyProtection="0"/>
    <xf numFmtId="182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183" fontId="6" fillId="0" borderId="0"/>
    <xf numFmtId="0" fontId="7" fillId="0" borderId="0"/>
    <xf numFmtId="0" fontId="6" fillId="0" borderId="0"/>
    <xf numFmtId="0" fontId="6" fillId="0" borderId="0"/>
    <xf numFmtId="182" fontId="7" fillId="0" borderId="0"/>
    <xf numFmtId="183" fontId="7" fillId="0" borderId="0"/>
    <xf numFmtId="181" fontId="7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0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181" fontId="6" fillId="8" borderId="15" applyNumberFormat="0" applyFon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9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3" fontId="6" fillId="0" borderId="0" applyFont="0" applyFill="0" applyBorder="0" applyAlignment="0" applyProtection="0"/>
    <xf numFmtId="0" fontId="2" fillId="0" borderId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7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0" fontId="62" fillId="14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62" fillId="10" borderId="0" applyNumberFormat="0" applyBorder="0" applyAlignment="0" applyProtection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8" fillId="12" borderId="0" applyNumberFormat="0" applyBorder="0" applyAlignment="0" applyProtection="0"/>
    <xf numFmtId="0" fontId="68" fillId="16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68" fillId="9" borderId="0" applyNumberFormat="0" applyBorder="0" applyAlignment="0" applyProtection="0"/>
    <xf numFmtId="0" fontId="68" fillId="13" borderId="0" applyNumberFormat="0" applyBorder="0" applyAlignment="0" applyProtection="0"/>
    <xf numFmtId="0" fontId="68" fillId="17" borderId="0" applyNumberFormat="0" applyBorder="0" applyAlignment="0" applyProtection="0"/>
    <xf numFmtId="0" fontId="68" fillId="21" borderId="0" applyNumberFormat="0" applyBorder="0" applyAlignment="0" applyProtection="0"/>
    <xf numFmtId="0" fontId="68" fillId="25" borderId="0" applyNumberFormat="0" applyBorder="0" applyAlignment="0" applyProtection="0"/>
    <xf numFmtId="0" fontId="68" fillId="29" borderId="0" applyNumberFormat="0" applyBorder="0" applyAlignment="0" applyProtection="0"/>
    <xf numFmtId="0" fontId="69" fillId="3" borderId="0" applyNumberFormat="0" applyBorder="0" applyAlignment="0" applyProtection="0"/>
    <xf numFmtId="0" fontId="70" fillId="6" borderId="11" applyNumberFormat="0" applyAlignment="0" applyProtection="0"/>
    <xf numFmtId="0" fontId="71" fillId="7" borderId="14" applyNumberFormat="0" applyAlignment="0" applyProtection="0"/>
    <xf numFmtId="43" fontId="2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74" fillId="0" borderId="8" applyNumberFormat="0" applyFill="0" applyAlignment="0" applyProtection="0"/>
    <xf numFmtId="0" fontId="75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0" applyNumberFormat="0" applyFill="0" applyBorder="0" applyAlignment="0" applyProtection="0"/>
    <xf numFmtId="0" fontId="77" fillId="5" borderId="11" applyNumberFormat="0" applyAlignment="0" applyProtection="0"/>
    <xf numFmtId="0" fontId="78" fillId="0" borderId="13" applyNumberFormat="0" applyFill="0" applyAlignment="0" applyProtection="0"/>
    <xf numFmtId="0" fontId="79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2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8" borderId="15" applyNumberFormat="0" applyFont="0" applyAlignment="0" applyProtection="0"/>
    <xf numFmtId="0" fontId="6" fillId="8" borderId="15" applyNumberFormat="0" applyFont="0" applyAlignment="0" applyProtection="0"/>
    <xf numFmtId="0" fontId="81" fillId="6" borderId="12" applyNumberFormat="0" applyAlignment="0" applyProtection="0"/>
    <xf numFmtId="9" fontId="6" fillId="0" borderId="0" applyFont="0" applyFill="0" applyBorder="0" applyAlignment="0" applyProtection="0"/>
    <xf numFmtId="0" fontId="82" fillId="0" borderId="16" applyNumberFormat="0" applyFill="0" applyAlignment="0" applyProtection="0"/>
    <xf numFmtId="0" fontId="83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8" borderId="15" applyNumberFormat="0" applyFont="0" applyAlignment="0" applyProtection="0"/>
    <xf numFmtId="0" fontId="6" fillId="0" borderId="0"/>
    <xf numFmtId="0" fontId="6" fillId="8" borderId="15" applyNumberFormat="0" applyFont="0" applyAlignment="0" applyProtection="0"/>
    <xf numFmtId="0" fontId="6" fillId="0" borderId="0"/>
    <xf numFmtId="0" fontId="6" fillId="8" borderId="15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174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0" fontId="7" fillId="0" borderId="0">
      <alignment wrapText="1"/>
    </xf>
    <xf numFmtId="43" fontId="84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1" fillId="3" borderId="0" applyNumberFormat="0" applyBorder="0" applyAlignment="0" applyProtection="0"/>
    <xf numFmtId="0" fontId="6" fillId="8" borderId="1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8" fillId="0" borderId="0">
      <protection locked="0"/>
    </xf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6" applyNumberFormat="0" applyFill="0" applyBorder="0" applyAlignment="0">
      <alignment wrapText="1"/>
      <protection locked="0"/>
    </xf>
    <xf numFmtId="43" fontId="30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6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8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6">
    <xf numFmtId="0" fontId="0" fillId="0" borderId="0" xfId="0"/>
    <xf numFmtId="43" fontId="86" fillId="0" borderId="0" xfId="1" applyFont="1" applyFill="1" applyAlignment="1">
      <alignment horizontal="right" vertical="center" wrapText="1"/>
    </xf>
    <xf numFmtId="167" fontId="86" fillId="0" borderId="0" xfId="1" applyNumberFormat="1" applyFont="1" applyFill="1" applyAlignment="1">
      <alignment horizontal="right" vertical="center" wrapText="1"/>
    </xf>
    <xf numFmtId="167" fontId="86" fillId="0" borderId="0" xfId="1" applyNumberFormat="1" applyFont="1" applyFill="1" applyBorder="1" applyAlignment="1">
      <alignment horizontal="right" vertical="center" wrapText="1"/>
    </xf>
    <xf numFmtId="165" fontId="86" fillId="0" borderId="2" xfId="1" applyNumberFormat="1" applyFont="1" applyFill="1" applyBorder="1" applyAlignment="1">
      <alignment horizontal="right" vertical="center" wrapText="1"/>
    </xf>
    <xf numFmtId="165" fontId="86" fillId="0" borderId="0" xfId="1" quotePrefix="1" applyNumberFormat="1" applyFont="1" applyFill="1" applyBorder="1" applyAlignment="1">
      <alignment horizontal="right" vertical="center" wrapText="1"/>
    </xf>
    <xf numFmtId="165" fontId="86" fillId="0" borderId="0" xfId="1" applyNumberFormat="1" applyFont="1" applyFill="1" applyBorder="1" applyAlignment="1">
      <alignment horizontal="right" vertical="center" wrapText="1"/>
    </xf>
    <xf numFmtId="165" fontId="86" fillId="0" borderId="0" xfId="1" applyNumberFormat="1" applyFont="1" applyFill="1" applyAlignment="1">
      <alignment horizontal="right" vertical="center" wrapText="1"/>
    </xf>
    <xf numFmtId="165" fontId="86" fillId="0" borderId="0" xfId="1" applyNumberFormat="1" applyFont="1" applyFill="1" applyBorder="1" applyAlignment="1">
      <alignment horizontal="right" vertical="center"/>
    </xf>
    <xf numFmtId="9" fontId="86" fillId="0" borderId="0" xfId="3003" applyFont="1" applyFill="1" applyAlignment="1">
      <alignment horizontal="right" vertical="center" wrapText="1"/>
    </xf>
    <xf numFmtId="0" fontId="87" fillId="0" borderId="0" xfId="0" applyFont="1" applyAlignment="1">
      <alignment horizontal="left" vertical="center"/>
    </xf>
    <xf numFmtId="164" fontId="86" fillId="0" borderId="0" xfId="0" applyNumberFormat="1" applyFont="1" applyAlignment="1">
      <alignment horizontal="center" vertical="center"/>
    </xf>
    <xf numFmtId="164" fontId="86" fillId="0" borderId="0" xfId="0" applyNumberFormat="1" applyFont="1" applyAlignment="1">
      <alignment horizontal="left" vertical="center"/>
    </xf>
    <xf numFmtId="165" fontId="86" fillId="0" borderId="0" xfId="0" applyNumberFormat="1" applyFont="1" applyAlignment="1">
      <alignment horizontal="right" vertical="center"/>
    </xf>
    <xf numFmtId="165" fontId="86" fillId="0" borderId="0" xfId="0" applyNumberFormat="1" applyFont="1" applyAlignment="1">
      <alignment horizontal="center" vertical="center"/>
    </xf>
    <xf numFmtId="167" fontId="86" fillId="0" borderId="0" xfId="0" applyNumberFormat="1" applyFont="1" applyAlignment="1">
      <alignment horizontal="right" vertical="center"/>
    </xf>
    <xf numFmtId="168" fontId="86" fillId="0" borderId="0" xfId="0" applyNumberFormat="1" applyFont="1" applyAlignment="1">
      <alignment horizontal="right" vertical="center"/>
    </xf>
    <xf numFmtId="0" fontId="87" fillId="0" borderId="1" xfId="0" applyFont="1" applyBorder="1" applyAlignment="1">
      <alignment horizontal="left" vertical="center"/>
    </xf>
    <xf numFmtId="164" fontId="86" fillId="0" borderId="1" xfId="0" applyNumberFormat="1" applyFont="1" applyBorder="1" applyAlignment="1">
      <alignment horizontal="center" vertical="center"/>
    </xf>
    <xf numFmtId="164" fontId="86" fillId="0" borderId="1" xfId="0" applyNumberFormat="1" applyFont="1" applyBorder="1" applyAlignment="1">
      <alignment horizontal="left" vertical="center"/>
    </xf>
    <xf numFmtId="165" fontId="86" fillId="0" borderId="1" xfId="0" applyNumberFormat="1" applyFont="1" applyBorder="1" applyAlignment="1">
      <alignment horizontal="right" vertical="center"/>
    </xf>
    <xf numFmtId="165" fontId="86" fillId="0" borderId="1" xfId="0" applyNumberFormat="1" applyFont="1" applyBorder="1" applyAlignment="1">
      <alignment horizontal="center" vertical="center"/>
    </xf>
    <xf numFmtId="167" fontId="86" fillId="0" borderId="1" xfId="0" applyNumberFormat="1" applyFont="1" applyBorder="1" applyAlignment="1">
      <alignment horizontal="right" vertical="center"/>
    </xf>
    <xf numFmtId="0" fontId="86" fillId="0" borderId="0" xfId="0" applyFont="1" applyAlignment="1">
      <alignment vertical="center"/>
    </xf>
    <xf numFmtId="164" fontId="86" fillId="0" borderId="0" xfId="0" applyNumberFormat="1" applyFont="1" applyAlignment="1">
      <alignment vertical="center"/>
    </xf>
    <xf numFmtId="165" fontId="87" fillId="0" borderId="0" xfId="0" applyNumberFormat="1" applyFont="1" applyAlignment="1">
      <alignment vertical="center"/>
    </xf>
    <xf numFmtId="165" fontId="87" fillId="0" borderId="0" xfId="0" applyNumberFormat="1" applyFont="1" applyAlignment="1">
      <alignment horizontal="center" vertical="center"/>
    </xf>
    <xf numFmtId="165" fontId="87" fillId="0" borderId="0" xfId="0" applyNumberFormat="1" applyFont="1" applyAlignment="1">
      <alignment horizontal="right" vertical="center"/>
    </xf>
    <xf numFmtId="164" fontId="86" fillId="0" borderId="0" xfId="0" applyNumberFormat="1" applyFont="1" applyAlignment="1">
      <alignment vertical="center" wrapText="1"/>
    </xf>
    <xf numFmtId="165" fontId="87" fillId="0" borderId="0" xfId="0" applyNumberFormat="1" applyFont="1" applyAlignment="1">
      <alignment horizontal="right" vertical="center" wrapText="1"/>
    </xf>
    <xf numFmtId="167" fontId="87" fillId="0" borderId="0" xfId="0" applyNumberFormat="1" applyFont="1" applyAlignment="1">
      <alignment horizontal="right" vertical="center" wrapText="1"/>
    </xf>
    <xf numFmtId="0" fontId="87" fillId="0" borderId="1" xfId="0" applyFont="1" applyBorder="1" applyAlignment="1">
      <alignment horizontal="center" vertical="center"/>
    </xf>
    <xf numFmtId="164" fontId="87" fillId="0" borderId="0" xfId="0" applyNumberFormat="1" applyFont="1" applyAlignment="1">
      <alignment horizontal="right" vertical="center" wrapText="1"/>
    </xf>
    <xf numFmtId="165" fontId="87" fillId="0" borderId="1" xfId="0" applyNumberFormat="1" applyFont="1" applyBorder="1" applyAlignment="1">
      <alignment horizontal="right" vertical="center" wrapText="1"/>
    </xf>
    <xf numFmtId="165" fontId="87" fillId="0" borderId="2" xfId="0" applyNumberFormat="1" applyFont="1" applyBorder="1" applyAlignment="1">
      <alignment horizontal="right" vertical="center"/>
    </xf>
    <xf numFmtId="167" fontId="87" fillId="0" borderId="1" xfId="0" applyNumberFormat="1" applyFont="1" applyBorder="1" applyAlignment="1">
      <alignment horizontal="right" vertical="center" wrapText="1"/>
    </xf>
    <xf numFmtId="0" fontId="87" fillId="0" borderId="0" xfId="0" applyFont="1" applyAlignment="1">
      <alignment vertical="center"/>
    </xf>
    <xf numFmtId="165" fontId="86" fillId="0" borderId="0" xfId="0" applyNumberFormat="1" applyFont="1" applyAlignment="1">
      <alignment horizontal="right" vertical="center" wrapText="1"/>
    </xf>
    <xf numFmtId="165" fontId="86" fillId="0" borderId="0" xfId="0" applyNumberFormat="1" applyFont="1" applyAlignment="1">
      <alignment vertical="center" wrapText="1"/>
    </xf>
    <xf numFmtId="167" fontId="86" fillId="0" borderId="0" xfId="0" applyNumberFormat="1" applyFont="1" applyAlignment="1">
      <alignment horizontal="right" vertical="center" wrapText="1"/>
    </xf>
    <xf numFmtId="164" fontId="86" fillId="0" borderId="0" xfId="0" applyNumberFormat="1" applyFont="1" applyAlignment="1">
      <alignment horizontal="center" vertical="center" wrapText="1"/>
    </xf>
    <xf numFmtId="164" fontId="86" fillId="0" borderId="0" xfId="0" applyNumberFormat="1" applyFont="1" applyAlignment="1">
      <alignment horizontal="right" vertical="center" wrapText="1"/>
    </xf>
    <xf numFmtId="169" fontId="86" fillId="0" borderId="0" xfId="0" applyNumberFormat="1" applyFont="1" applyAlignment="1">
      <alignment horizontal="right" vertical="center" wrapText="1"/>
    </xf>
    <xf numFmtId="169" fontId="86" fillId="0" borderId="0" xfId="0" applyNumberFormat="1" applyFont="1" applyAlignment="1">
      <alignment vertical="center" wrapText="1"/>
    </xf>
    <xf numFmtId="165" fontId="86" fillId="0" borderId="1" xfId="0" applyNumberFormat="1" applyFont="1" applyBorder="1" applyAlignment="1">
      <alignment horizontal="right" vertical="center" wrapText="1"/>
    </xf>
    <xf numFmtId="165" fontId="86" fillId="0" borderId="0" xfId="0" quotePrefix="1" applyNumberFormat="1" applyFont="1" applyAlignment="1">
      <alignment horizontal="right" vertical="center" wrapText="1"/>
    </xf>
    <xf numFmtId="167" fontId="86" fillId="0" borderId="1" xfId="0" applyNumberFormat="1" applyFont="1" applyBorder="1" applyAlignment="1">
      <alignment horizontal="right" vertical="center" wrapText="1"/>
    </xf>
    <xf numFmtId="165" fontId="86" fillId="0" borderId="3" xfId="0" applyNumberFormat="1" applyFont="1" applyBorder="1" applyAlignment="1">
      <alignment horizontal="right" vertical="center" wrapText="1"/>
    </xf>
    <xf numFmtId="167" fontId="86" fillId="0" borderId="3" xfId="0" applyNumberFormat="1" applyFont="1" applyBorder="1" applyAlignment="1">
      <alignment horizontal="right" vertical="center" wrapText="1"/>
    </xf>
    <xf numFmtId="0" fontId="86" fillId="0" borderId="0" xfId="0" applyFont="1" applyAlignment="1">
      <alignment horizontal="centerContinuous" vertical="center"/>
    </xf>
    <xf numFmtId="0" fontId="86" fillId="0" borderId="1" xfId="0" applyFont="1" applyBorder="1" applyAlignment="1">
      <alignment vertical="center"/>
    </xf>
    <xf numFmtId="164" fontId="86" fillId="0" borderId="1" xfId="0" applyNumberFormat="1" applyFont="1" applyBorder="1" applyAlignment="1">
      <alignment vertical="center"/>
    </xf>
    <xf numFmtId="164" fontId="87" fillId="0" borderId="0" xfId="0" applyNumberFormat="1" applyFont="1" applyAlignment="1">
      <alignment vertical="center" wrapText="1"/>
    </xf>
    <xf numFmtId="0" fontId="86" fillId="0" borderId="0" xfId="0" applyFont="1" applyAlignment="1">
      <alignment vertical="center" wrapText="1"/>
    </xf>
    <xf numFmtId="167" fontId="86" fillId="0" borderId="0" xfId="0" applyNumberFormat="1" applyFont="1" applyAlignment="1">
      <alignment vertical="center" wrapText="1"/>
    </xf>
    <xf numFmtId="0" fontId="86" fillId="0" borderId="0" xfId="0" applyFont="1" applyAlignment="1">
      <alignment horizontal="center" vertical="center" wrapText="1"/>
    </xf>
    <xf numFmtId="169" fontId="86" fillId="0" borderId="2" xfId="0" applyNumberFormat="1" applyFont="1" applyBorder="1" applyAlignment="1">
      <alignment horizontal="right" vertical="center" wrapText="1"/>
    </xf>
    <xf numFmtId="0" fontId="86" fillId="0" borderId="0" xfId="0" applyFont="1" applyAlignment="1">
      <alignment horizontal="left" vertical="center" wrapText="1"/>
    </xf>
    <xf numFmtId="168" fontId="86" fillId="0" borderId="0" xfId="0" applyNumberFormat="1" applyFont="1" applyAlignment="1">
      <alignment vertical="center" wrapText="1"/>
    </xf>
    <xf numFmtId="0" fontId="86" fillId="0" borderId="0" xfId="0" applyFont="1" applyAlignment="1">
      <alignment horizontal="left" vertical="center"/>
    </xf>
    <xf numFmtId="0" fontId="87" fillId="0" borderId="0" xfId="0" applyFont="1" applyAlignment="1">
      <alignment horizontal="left" vertical="center" wrapText="1"/>
    </xf>
    <xf numFmtId="0" fontId="86" fillId="0" borderId="0" xfId="0" applyFont="1" applyAlignment="1">
      <alignment horizontal="center" vertical="center"/>
    </xf>
    <xf numFmtId="165" fontId="86" fillId="0" borderId="4" xfId="0" applyNumberFormat="1" applyFont="1" applyBorder="1" applyAlignment="1">
      <alignment horizontal="right" vertical="center" wrapText="1"/>
    </xf>
    <xf numFmtId="167" fontId="86" fillId="0" borderId="0" xfId="0" applyNumberFormat="1" applyFont="1" applyAlignment="1">
      <alignment horizontal="center" vertical="center"/>
    </xf>
    <xf numFmtId="0" fontId="86" fillId="0" borderId="1" xfId="0" applyFont="1" applyBorder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5" fontId="4" fillId="0" borderId="2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top"/>
    </xf>
    <xf numFmtId="165" fontId="4" fillId="0" borderId="0" xfId="0" applyNumberFormat="1" applyFont="1" applyAlignment="1">
      <alignment horizontal="right" vertical="top" wrapText="1"/>
    </xf>
    <xf numFmtId="166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 wrapText="1"/>
    </xf>
    <xf numFmtId="167" fontId="4" fillId="0" borderId="0" xfId="1" applyNumberFormat="1" applyFont="1" applyFill="1" applyBorder="1" applyAlignment="1">
      <alignment horizontal="right" vertical="top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top"/>
    </xf>
    <xf numFmtId="167" fontId="4" fillId="0" borderId="2" xfId="1" applyNumberFormat="1" applyFont="1" applyFill="1" applyBorder="1" applyAlignment="1">
      <alignment vertical="top"/>
    </xf>
    <xf numFmtId="164" fontId="4" fillId="0" borderId="1" xfId="0" applyNumberFormat="1" applyFont="1" applyBorder="1" applyAlignment="1">
      <alignment horizontal="right" vertical="top"/>
    </xf>
    <xf numFmtId="167" fontId="4" fillId="0" borderId="1" xfId="1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169" fontId="4" fillId="0" borderId="0" xfId="0" quotePrefix="1" applyNumberFormat="1" applyFont="1" applyAlignment="1">
      <alignment horizontal="right" vertical="top"/>
    </xf>
    <xf numFmtId="0" fontId="4" fillId="0" borderId="0" xfId="0" applyFont="1" applyAlignment="1">
      <alignment horizontal="justify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top"/>
    </xf>
    <xf numFmtId="165" fontId="4" fillId="0" borderId="2" xfId="0" applyNumberFormat="1" applyFont="1" applyBorder="1" applyAlignment="1">
      <alignment horizontal="right" vertical="top" wrapText="1"/>
    </xf>
    <xf numFmtId="169" fontId="4" fillId="0" borderId="2" xfId="0" applyNumberFormat="1" applyFont="1" applyBorder="1" applyAlignment="1">
      <alignment horizontal="right" vertical="top"/>
    </xf>
    <xf numFmtId="169" fontId="4" fillId="0" borderId="2" xfId="0" quotePrefix="1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center" wrapText="1"/>
    </xf>
    <xf numFmtId="165" fontId="4" fillId="0" borderId="4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165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84" fontId="4" fillId="0" borderId="0" xfId="0" applyNumberFormat="1" applyFont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centerContinuous" vertical="center"/>
    </xf>
    <xf numFmtId="165" fontId="3" fillId="0" borderId="5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0" fontId="86" fillId="0" borderId="0" xfId="0" applyFont="1" applyAlignment="1">
      <alignment horizontal="left" vertical="center" wrapText="1"/>
    </xf>
    <xf numFmtId="0" fontId="87" fillId="0" borderId="0" xfId="0" applyFont="1" applyAlignment="1">
      <alignment horizontal="left" vertical="center" wrapText="1"/>
    </xf>
    <xf numFmtId="165" fontId="8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top"/>
    </xf>
  </cellXfs>
  <cellStyles count="3004">
    <cellStyle name="20% - Accent1" xfId="67" builtinId="30" customBuiltin="1"/>
    <cellStyle name="20% - Accent1 10" xfId="614" xr:uid="{22071040-017A-41A5-8B86-98059DB43C8A}"/>
    <cellStyle name="20% - Accent1 11" xfId="615" xr:uid="{3BC54474-5E45-4659-BA23-06C346B44817}"/>
    <cellStyle name="20% - Accent1 12" xfId="616" xr:uid="{1CF9EAB1-4497-4413-8B21-BF89126D5D2F}"/>
    <cellStyle name="20% - Accent1 13" xfId="617" xr:uid="{5D7568D3-96EC-451D-8AC5-3076F1FB4F8A}"/>
    <cellStyle name="20% - Accent1 14" xfId="618" xr:uid="{170D8E91-EA0B-4129-8F84-BEF63BB20A97}"/>
    <cellStyle name="20% - Accent1 15" xfId="619" xr:uid="{E966F881-98B0-4881-B0C2-730B6CF6D6D2}"/>
    <cellStyle name="20% - Accent1 16" xfId="620" xr:uid="{46B5BA89-3ED3-44CF-A345-528BFF1A1775}"/>
    <cellStyle name="20% - Accent1 17" xfId="621" xr:uid="{8EF716B5-EBB0-4A9D-984E-863FA3F9DD66}"/>
    <cellStyle name="20% - Accent1 18" xfId="622" xr:uid="{30F6AF98-7D0F-4B0D-9AC1-CA66DE7AB7F7}"/>
    <cellStyle name="20% - Accent1 19" xfId="623" xr:uid="{EC557044-EA12-47BD-84D9-58237FA6B71A}"/>
    <cellStyle name="20% - Accent1 2" xfId="239" xr:uid="{A60D31AA-1CFF-4DDA-9AA2-51DB6CE64384}"/>
    <cellStyle name="20% - Accent1 2 2" xfId="625" xr:uid="{0AA604FC-9E4F-443E-962C-FF6039A94686}"/>
    <cellStyle name="20% - Accent1 2 3" xfId="1466" xr:uid="{54B1D2D9-62F3-428E-86F8-4EB55CD94C92}"/>
    <cellStyle name="20% - Accent1 2 4" xfId="2219" xr:uid="{40925FEC-22BE-49E4-8557-45E25606189F}"/>
    <cellStyle name="20% - Accent1 2 5" xfId="624" xr:uid="{C1BD22EE-CB26-4C51-834D-B002F63356A5}"/>
    <cellStyle name="20% - Accent1 20" xfId="626" xr:uid="{71ADB623-733D-4975-BD04-8CC2C83CE9FB}"/>
    <cellStyle name="20% - Accent1 21" xfId="627" xr:uid="{120C2F78-2B25-4D7D-94A6-212644BB8ADC}"/>
    <cellStyle name="20% - Accent1 22" xfId="628" xr:uid="{4BED8063-01B0-4E28-850B-3B0D21429638}"/>
    <cellStyle name="20% - Accent1 23" xfId="629" xr:uid="{5F1F5462-C400-4162-931A-482FCB6E5D7F}"/>
    <cellStyle name="20% - Accent1 24" xfId="630" xr:uid="{5C31CE7A-3AF2-4C60-986A-837796F4A6BA}"/>
    <cellStyle name="20% - Accent1 25" xfId="631" xr:uid="{5ECD0AEC-33D9-4428-873D-61F7F1FBE068}"/>
    <cellStyle name="20% - Accent1 26" xfId="632" xr:uid="{33512A32-69D9-40C2-AE8C-A16CEB900E24}"/>
    <cellStyle name="20% - Accent1 27" xfId="633" xr:uid="{2058F770-FB9B-480D-935F-09AC04564C76}"/>
    <cellStyle name="20% - Accent1 28" xfId="634" xr:uid="{85676CED-7DD4-4C6F-8003-9B8F5A0C2F5E}"/>
    <cellStyle name="20% - Accent1 29" xfId="635" xr:uid="{6E3EF471-A1A1-4346-9791-CEB3ED1AFD82}"/>
    <cellStyle name="20% - Accent1 3" xfId="636" xr:uid="{DD5F0A3B-F598-4AC5-AFF2-197F52192DE8}"/>
    <cellStyle name="20% - Accent1 3 2" xfId="637" xr:uid="{99EC97A5-455C-458A-93CD-C90D019631F3}"/>
    <cellStyle name="20% - Accent1 30" xfId="638" xr:uid="{568C4C08-08D7-4CC0-B0E4-9E341EADD1BE}"/>
    <cellStyle name="20% - Accent1 31" xfId="639" xr:uid="{62508C92-2AD9-4879-8611-146FEACD97FE}"/>
    <cellStyle name="20% - Accent1 32" xfId="640" xr:uid="{9F3326DC-C6FE-45C4-BF15-9FCEB98989E4}"/>
    <cellStyle name="20% - Accent1 4" xfId="641" xr:uid="{F4C59F9E-4C62-4A13-AC81-70F4371FAD21}"/>
    <cellStyle name="20% - Accent1 4 2" xfId="642" xr:uid="{2B7AE5F6-2717-43F7-B25F-BF1C61F06BD3}"/>
    <cellStyle name="20% - Accent1 5" xfId="643" xr:uid="{B4FB7214-B305-46D4-99DB-96A353B81E63}"/>
    <cellStyle name="20% - Accent1 6" xfId="644" xr:uid="{57745269-5E1B-49A7-83B3-A096E0054C78}"/>
    <cellStyle name="20% - Accent1 7" xfId="645" xr:uid="{BFF2C9CC-2B01-4977-9ED9-53A47F76DA74}"/>
    <cellStyle name="20% - Accent1 8" xfId="646" xr:uid="{3128C022-3C22-429D-94D8-39DE93EE9E72}"/>
    <cellStyle name="20% - Accent1 9" xfId="647" xr:uid="{98D7C4B3-3917-4A1C-A3FE-9F8A018A44CE}"/>
    <cellStyle name="20% - Accent2" xfId="70" builtinId="34" customBuiltin="1"/>
    <cellStyle name="20% - Accent2 10" xfId="648" xr:uid="{85B78D64-D9D7-4A7F-AB9E-CD9DCCF4F1CC}"/>
    <cellStyle name="20% - Accent2 11" xfId="649" xr:uid="{D2B4F249-A4F5-471F-9EEB-0D0038D24B6C}"/>
    <cellStyle name="20% - Accent2 12" xfId="650" xr:uid="{628BD7A2-8187-4B17-AC46-8CA15226A109}"/>
    <cellStyle name="20% - Accent2 13" xfId="651" xr:uid="{CAEDD78E-5E1B-4001-B8BF-5B5A96372D0B}"/>
    <cellStyle name="20% - Accent2 14" xfId="652" xr:uid="{F220B5E9-9469-4F97-AE14-86576871B1DE}"/>
    <cellStyle name="20% - Accent2 15" xfId="653" xr:uid="{BC1931BC-0E7F-4C71-86F6-1016BF6589FC}"/>
    <cellStyle name="20% - Accent2 16" xfId="654" xr:uid="{D498AC23-78C5-42D5-BFD9-631A4DF42420}"/>
    <cellStyle name="20% - Accent2 17" xfId="655" xr:uid="{BCB3A3FA-793E-4C1D-AE6F-C26C450E49AE}"/>
    <cellStyle name="20% - Accent2 18" xfId="656" xr:uid="{ABF01B0F-4F89-4DE8-81AE-8FE20A7484C7}"/>
    <cellStyle name="20% - Accent2 19" xfId="657" xr:uid="{537FF3EA-D553-4C24-A1AB-3A1876CD7383}"/>
    <cellStyle name="20% - Accent2 2" xfId="243" xr:uid="{5DF16B67-8D1E-4C61-B93E-71E84E6715C5}"/>
    <cellStyle name="20% - Accent2 2 2" xfId="659" xr:uid="{5FBC2645-98E2-43AE-A139-A474D9FFA06D}"/>
    <cellStyle name="20% - Accent2 2 3" xfId="1463" xr:uid="{1EC89CFF-E7B8-4486-B77E-131114DABBE7}"/>
    <cellStyle name="20% - Accent2 2 4" xfId="2221" xr:uid="{87A00570-80B2-4C4B-95B8-216731853E76}"/>
    <cellStyle name="20% - Accent2 2 5" xfId="658" xr:uid="{0D966E5C-9C88-4803-B626-FB3D2351C652}"/>
    <cellStyle name="20% - Accent2 20" xfId="660" xr:uid="{CDF5BAF6-EA74-4D4A-8D7D-31861599F214}"/>
    <cellStyle name="20% - Accent2 21" xfId="661" xr:uid="{36F49B01-9DE2-48E5-AA6F-20E5A6717F52}"/>
    <cellStyle name="20% - Accent2 22" xfId="662" xr:uid="{5E6064AA-7C0A-4747-9924-947B07857F98}"/>
    <cellStyle name="20% - Accent2 23" xfId="663" xr:uid="{73CB5AB7-30BA-4D77-9BD1-E12626AEAC44}"/>
    <cellStyle name="20% - Accent2 24" xfId="664" xr:uid="{7358BA1B-AC35-4E95-9006-34CDD5EDB944}"/>
    <cellStyle name="20% - Accent2 25" xfId="665" xr:uid="{3A15CED6-5C9A-491C-BD67-95883D7D5FFE}"/>
    <cellStyle name="20% - Accent2 26" xfId="666" xr:uid="{B98CDBDE-36C3-42B3-B34B-F35DA76CE260}"/>
    <cellStyle name="20% - Accent2 27" xfId="667" xr:uid="{252BB638-5ABE-4F39-9198-B385383F6974}"/>
    <cellStyle name="20% - Accent2 28" xfId="668" xr:uid="{DB263EBF-F0A9-4C34-A895-91D4F234C7A1}"/>
    <cellStyle name="20% - Accent2 29" xfId="669" xr:uid="{89A18779-01B9-413B-8EFE-A05209366FEF}"/>
    <cellStyle name="20% - Accent2 3" xfId="670" xr:uid="{E0E56AFB-6C23-47B2-B9DC-FE266AFD86F8}"/>
    <cellStyle name="20% - Accent2 3 2" xfId="671" xr:uid="{94626DF7-1009-45CF-8F83-C0EAFFC60ADD}"/>
    <cellStyle name="20% - Accent2 30" xfId="672" xr:uid="{566E6FF0-B16E-4201-A1BD-63ACF951EBB6}"/>
    <cellStyle name="20% - Accent2 31" xfId="673" xr:uid="{59ACFB93-0D3B-47E9-B6F2-D9F22237F834}"/>
    <cellStyle name="20% - Accent2 32" xfId="674" xr:uid="{241587D7-EA62-439C-8723-5EC4E4576E7D}"/>
    <cellStyle name="20% - Accent2 4" xfId="675" xr:uid="{FDF9C7DF-7469-4768-9E7C-F951E20D58A3}"/>
    <cellStyle name="20% - Accent2 4 2" xfId="676" xr:uid="{1C24FB15-CCC0-4526-84BF-E00913EFBF5E}"/>
    <cellStyle name="20% - Accent2 5" xfId="677" xr:uid="{2DA5334A-2D27-41FA-84D7-7B4AB4FA5193}"/>
    <cellStyle name="20% - Accent2 6" xfId="678" xr:uid="{D2B20680-8108-4E13-9D30-05DC44DDD29E}"/>
    <cellStyle name="20% - Accent2 7" xfId="679" xr:uid="{EEE5D40A-A1FD-4A79-A3CD-482FB999872E}"/>
    <cellStyle name="20% - Accent2 8" xfId="680" xr:uid="{6FE49418-BCFA-4C04-B940-F85E6EB5E755}"/>
    <cellStyle name="20% - Accent2 9" xfId="681" xr:uid="{BDB1F367-E95E-4F77-AD27-CBA4E293CC49}"/>
    <cellStyle name="20% - Accent3" xfId="73" builtinId="38" customBuiltin="1"/>
    <cellStyle name="20% - Accent3 10" xfId="682" xr:uid="{EF5E17A7-75EB-44FD-844B-455097D124D7}"/>
    <cellStyle name="20% - Accent3 11" xfId="683" xr:uid="{C003D17D-1AAB-42A6-A6E0-56CA4DF67414}"/>
    <cellStyle name="20% - Accent3 12" xfId="684" xr:uid="{BD5002B2-3192-4AA1-BD84-47EC86FE43E0}"/>
    <cellStyle name="20% - Accent3 13" xfId="685" xr:uid="{F0D0B218-B38B-493E-9767-DA18C2703BDE}"/>
    <cellStyle name="20% - Accent3 14" xfId="686" xr:uid="{24331374-2F05-4D9F-9861-E1B41F1432CF}"/>
    <cellStyle name="20% - Accent3 15" xfId="687" xr:uid="{E89D7C42-7197-4704-A345-313B8F610BB4}"/>
    <cellStyle name="20% - Accent3 16" xfId="688" xr:uid="{10A89282-8CEB-4EBB-8380-F14539ED8E5F}"/>
    <cellStyle name="20% - Accent3 17" xfId="689" xr:uid="{108D5647-7B45-441D-8738-E0A585C15493}"/>
    <cellStyle name="20% - Accent3 18" xfId="690" xr:uid="{41BF4DEB-D845-4A3C-9293-F44431663F60}"/>
    <cellStyle name="20% - Accent3 19" xfId="691" xr:uid="{FD4F6379-CF28-49C5-884C-19EDCB97FC1A}"/>
    <cellStyle name="20% - Accent3 2" xfId="247" xr:uid="{F94EBADC-E652-4270-A182-1609F5745046}"/>
    <cellStyle name="20% - Accent3 2 2" xfId="693" xr:uid="{B245C401-F602-49EB-A867-0C5532CBFDDB}"/>
    <cellStyle name="20% - Accent3 2 3" xfId="1477" xr:uid="{04C4A1C6-B1E3-4239-95CA-770ACE0296EE}"/>
    <cellStyle name="20% - Accent3 2 4" xfId="2223" xr:uid="{987DB6A4-38EC-4ED6-81C3-AE58D6310315}"/>
    <cellStyle name="20% - Accent3 2 5" xfId="692" xr:uid="{C05BA606-C018-4B48-AE3B-DD8665F84180}"/>
    <cellStyle name="20% - Accent3 20" xfId="694" xr:uid="{9F07A939-3DFA-4A54-8A04-E8497A2A6D3C}"/>
    <cellStyle name="20% - Accent3 21" xfId="695" xr:uid="{2F542950-D36A-4025-A86B-9F85C6F37AF5}"/>
    <cellStyle name="20% - Accent3 22" xfId="696" xr:uid="{58E2F82D-C030-4D91-AB1B-A27D704ECF34}"/>
    <cellStyle name="20% - Accent3 23" xfId="697" xr:uid="{F3A7C068-D148-4200-9072-C1CB6DB413C8}"/>
    <cellStyle name="20% - Accent3 24" xfId="698" xr:uid="{B55881DB-9FB8-4961-8D2D-A6CFFF52AD7C}"/>
    <cellStyle name="20% - Accent3 25" xfId="699" xr:uid="{1391194E-12C9-4036-9BE5-DC149A298B4F}"/>
    <cellStyle name="20% - Accent3 26" xfId="700" xr:uid="{CAE30691-BB64-488F-8314-86633B004F8F}"/>
    <cellStyle name="20% - Accent3 27" xfId="701" xr:uid="{9954E602-3534-4DB6-8C56-EBC109B94011}"/>
    <cellStyle name="20% - Accent3 28" xfId="702" xr:uid="{9121BB45-7F56-4ACA-8CE6-DA973E5B6DC9}"/>
    <cellStyle name="20% - Accent3 29" xfId="703" xr:uid="{758E15C0-C383-45A5-BD5A-C43CC9750B35}"/>
    <cellStyle name="20% - Accent3 3" xfId="704" xr:uid="{F009F1EF-E540-45CF-AF9F-61875692A1FD}"/>
    <cellStyle name="20% - Accent3 3 2" xfId="705" xr:uid="{57CE3038-B9F3-4E1C-9246-7ADBC56E63DD}"/>
    <cellStyle name="20% - Accent3 30" xfId="706" xr:uid="{55EB361B-AA4E-4A90-98F7-5AEA8DF37B07}"/>
    <cellStyle name="20% - Accent3 31" xfId="707" xr:uid="{111A669B-A28D-4FAD-BDD9-5C398D7F4FCA}"/>
    <cellStyle name="20% - Accent3 32" xfId="708" xr:uid="{4BA2CF0F-C40F-4F9A-8BBF-E208F6881882}"/>
    <cellStyle name="20% - Accent3 4" xfId="709" xr:uid="{8B7ECEDC-F49F-4C5D-9CC0-3C80EC93E271}"/>
    <cellStyle name="20% - Accent3 4 2" xfId="710" xr:uid="{6632004D-3DA0-4E5E-9D53-02AD7AB605B5}"/>
    <cellStyle name="20% - Accent3 5" xfId="711" xr:uid="{382A3154-6529-43B2-84DA-BF2A40943FCF}"/>
    <cellStyle name="20% - Accent3 6" xfId="712" xr:uid="{DFDD001D-8D62-48C0-87C7-97ED614E0CCE}"/>
    <cellStyle name="20% - Accent3 7" xfId="713" xr:uid="{A2737EEC-80E8-4C5C-B439-9AA521182DA4}"/>
    <cellStyle name="20% - Accent3 8" xfId="714" xr:uid="{842616C8-F799-4645-8D15-E926B7560AB8}"/>
    <cellStyle name="20% - Accent3 9" xfId="715" xr:uid="{B1850F2D-17C3-4306-94D1-3DAE99B6F032}"/>
    <cellStyle name="20% - Accent4" xfId="76" builtinId="42" customBuiltin="1"/>
    <cellStyle name="20% - Accent4 10" xfId="716" xr:uid="{D7C0CA73-DF9C-45FA-A7CE-589D554DF92D}"/>
    <cellStyle name="20% - Accent4 11" xfId="717" xr:uid="{549B3E95-CFDA-419B-9A61-42D1CD5A24B7}"/>
    <cellStyle name="20% - Accent4 12" xfId="718" xr:uid="{7F0313E4-3BAB-457A-BCAC-FA24CE0C08A7}"/>
    <cellStyle name="20% - Accent4 13" xfId="719" xr:uid="{E2AE177B-F94E-44F8-B72A-EF0522164E72}"/>
    <cellStyle name="20% - Accent4 14" xfId="720" xr:uid="{321876BA-DAA3-47B8-A2D5-1A79B04740C9}"/>
    <cellStyle name="20% - Accent4 15" xfId="721" xr:uid="{790C179A-2FCE-4CC2-A6E5-5882975C894F}"/>
    <cellStyle name="20% - Accent4 16" xfId="722" xr:uid="{AA54338E-3FF9-4B23-B68D-C446273B259F}"/>
    <cellStyle name="20% - Accent4 17" xfId="723" xr:uid="{4A554CBD-0573-45D7-9FD7-033A60BB7444}"/>
    <cellStyle name="20% - Accent4 18" xfId="724" xr:uid="{C3A5B52C-3AA0-4D54-98F7-878ACFEECC9B}"/>
    <cellStyle name="20% - Accent4 19" xfId="725" xr:uid="{49C6E939-E8A2-4322-90AD-5D644BC47303}"/>
    <cellStyle name="20% - Accent4 2" xfId="251" xr:uid="{258CD02A-0918-4432-9590-7AB98C1A3847}"/>
    <cellStyle name="20% - Accent4 2 2" xfId="727" xr:uid="{0E164A07-9C1F-406F-A546-E6EF25305315}"/>
    <cellStyle name="20% - Accent4 2 3" xfId="1478" xr:uid="{618E2182-0E04-4E03-98A6-F70C2899543C}"/>
    <cellStyle name="20% - Accent4 2 4" xfId="2225" xr:uid="{E79E4D0A-974B-4A7D-8A14-B3F056E1BCD0}"/>
    <cellStyle name="20% - Accent4 2 5" xfId="726" xr:uid="{CC3A76CE-6D9B-41D2-8E30-AAADA9516A72}"/>
    <cellStyle name="20% - Accent4 20" xfId="728" xr:uid="{05995714-DD18-4052-82A1-6648FB6BD775}"/>
    <cellStyle name="20% - Accent4 21" xfId="729" xr:uid="{0D74856C-B7BB-4F12-BF91-BB5E235C5E11}"/>
    <cellStyle name="20% - Accent4 22" xfId="730" xr:uid="{9C6D43D8-0C8A-440F-9CB7-EEDA6A8F0873}"/>
    <cellStyle name="20% - Accent4 23" xfId="731" xr:uid="{7003E150-6DD6-4A26-B684-89A0C3515839}"/>
    <cellStyle name="20% - Accent4 24" xfId="732" xr:uid="{04B36D61-8824-4150-A75C-D93AD1EA8A06}"/>
    <cellStyle name="20% - Accent4 25" xfId="733" xr:uid="{74C098F9-F1CF-4A1C-A47B-E5F40CF49EAB}"/>
    <cellStyle name="20% - Accent4 26" xfId="734" xr:uid="{94409E97-B870-4377-834B-11670D885883}"/>
    <cellStyle name="20% - Accent4 27" xfId="735" xr:uid="{EC05FB96-34CC-4BFA-86B7-110C287EE7A7}"/>
    <cellStyle name="20% - Accent4 28" xfId="736" xr:uid="{9FF98B72-4639-498C-8416-70EC4389FC66}"/>
    <cellStyle name="20% - Accent4 29" xfId="737" xr:uid="{845411B7-97F9-4113-BABC-6A769362C981}"/>
    <cellStyle name="20% - Accent4 3" xfId="738" xr:uid="{02EE274F-6598-4968-ACA2-63DF96E9E8E0}"/>
    <cellStyle name="20% - Accent4 3 2" xfId="739" xr:uid="{66D94905-F3F4-4ADA-A49E-9282545490D1}"/>
    <cellStyle name="20% - Accent4 30" xfId="740" xr:uid="{85BCB609-26BA-44ED-9029-C792A7764FF9}"/>
    <cellStyle name="20% - Accent4 31" xfId="741" xr:uid="{6EFE2D97-2E94-4C4A-A0EF-2DD17A93CEBD}"/>
    <cellStyle name="20% - Accent4 32" xfId="742" xr:uid="{06165B2E-FD33-433C-8546-E942BA1B90D5}"/>
    <cellStyle name="20% - Accent4 4" xfId="743" xr:uid="{766CAB8C-7BD5-40D7-8566-836110BD37CA}"/>
    <cellStyle name="20% - Accent4 4 2" xfId="744" xr:uid="{16A6B483-DD75-40EF-80E3-1FF468812F58}"/>
    <cellStyle name="20% - Accent4 5" xfId="745" xr:uid="{B92BD4DB-3681-49C3-8C77-6778ECCB5F3A}"/>
    <cellStyle name="20% - Accent4 6" xfId="746" xr:uid="{05DAFFB0-48A5-45A6-8804-8DE0C706128C}"/>
    <cellStyle name="20% - Accent4 7" xfId="747" xr:uid="{E573041B-54BB-47E1-8688-018755D2C5F3}"/>
    <cellStyle name="20% - Accent4 8" xfId="748" xr:uid="{AA6605B8-4EC9-4B89-B735-D9E344556754}"/>
    <cellStyle name="20% - Accent4 9" xfId="749" xr:uid="{2DC8E77A-D379-414A-8120-D9C4D2E1EAC8}"/>
    <cellStyle name="20% - Accent5" xfId="79" builtinId="46" customBuiltin="1"/>
    <cellStyle name="20% - Accent5 10" xfId="750" xr:uid="{939FAD2A-FA25-4CB3-B432-A6FDEB82AD97}"/>
    <cellStyle name="20% - Accent5 11" xfId="751" xr:uid="{30529612-FF66-44E1-A7D0-DA32702EB4C8}"/>
    <cellStyle name="20% - Accent5 12" xfId="752" xr:uid="{F0C81DE7-8976-49E3-ACF2-88FE226D2917}"/>
    <cellStyle name="20% - Accent5 13" xfId="753" xr:uid="{FA95D3B8-5B3F-4E6D-98CD-8F11863F9985}"/>
    <cellStyle name="20% - Accent5 14" xfId="754" xr:uid="{D089CC1F-F688-42DE-9E73-AFCA4FF2B9C0}"/>
    <cellStyle name="20% - Accent5 15" xfId="755" xr:uid="{A55F0309-341D-4FAB-BE67-22DC48CEE391}"/>
    <cellStyle name="20% - Accent5 16" xfId="756" xr:uid="{4458F080-CD47-4FA1-94C6-5591148AA39B}"/>
    <cellStyle name="20% - Accent5 17" xfId="757" xr:uid="{12ECC4DA-B605-4B8F-8AE7-4ADA3BD510DA}"/>
    <cellStyle name="20% - Accent5 18" xfId="758" xr:uid="{FBD58607-030B-45F6-97C9-C0ED8906011C}"/>
    <cellStyle name="20% - Accent5 19" xfId="759" xr:uid="{24DA32F2-DAC7-4544-8059-3BDEBE71C36F}"/>
    <cellStyle name="20% - Accent5 2" xfId="255" xr:uid="{401F5049-7F41-44B5-A0BD-14D93A68E864}"/>
    <cellStyle name="20% - Accent5 2 2" xfId="761" xr:uid="{CD2661EB-5E94-445C-A8B5-5FF66B953F53}"/>
    <cellStyle name="20% - Accent5 2 3" xfId="1479" xr:uid="{B0ED311A-82F7-48C1-9C05-3170FC5D5F67}"/>
    <cellStyle name="20% - Accent5 2 4" xfId="2227" xr:uid="{87EB0899-27A2-4893-8A74-9A28826728F9}"/>
    <cellStyle name="20% - Accent5 2 5" xfId="760" xr:uid="{BD84E6C2-D020-479B-B136-5F2C17B78DC9}"/>
    <cellStyle name="20% - Accent5 20" xfId="762" xr:uid="{9F3CD191-864B-40C6-89E3-75052730D540}"/>
    <cellStyle name="20% - Accent5 21" xfId="763" xr:uid="{E0CEEA64-F86A-4B53-AA26-2EE1E32E8666}"/>
    <cellStyle name="20% - Accent5 22" xfId="764" xr:uid="{E814CC1D-D392-4C17-BADD-9FB4D6C42ABE}"/>
    <cellStyle name="20% - Accent5 23" xfId="765" xr:uid="{32BA65A5-FB99-4695-92A9-67625A2FB7C3}"/>
    <cellStyle name="20% - Accent5 24" xfId="766" xr:uid="{C3A71859-3695-4CDB-BDC0-A124756FBBE6}"/>
    <cellStyle name="20% - Accent5 25" xfId="767" xr:uid="{5F35E921-386C-4208-BEC3-8B45FA464B27}"/>
    <cellStyle name="20% - Accent5 26" xfId="768" xr:uid="{72CE7F49-162B-4521-A6D4-F7C93664B8DE}"/>
    <cellStyle name="20% - Accent5 27" xfId="769" xr:uid="{69004087-89B9-4968-A8B2-EAAB71F78B83}"/>
    <cellStyle name="20% - Accent5 28" xfId="770" xr:uid="{034C337F-5AAC-449F-959F-2CE02FE4354F}"/>
    <cellStyle name="20% - Accent5 29" xfId="771" xr:uid="{05635511-6E7D-459C-962E-032477B62B81}"/>
    <cellStyle name="20% - Accent5 3" xfId="772" xr:uid="{D743AC2B-DEC0-4C45-A029-C5CAE388B33A}"/>
    <cellStyle name="20% - Accent5 3 2" xfId="773" xr:uid="{A20F44A6-C873-41E0-9558-92EEC2924426}"/>
    <cellStyle name="20% - Accent5 30" xfId="774" xr:uid="{B1625E13-2991-45B7-895C-4CDF7EAEF847}"/>
    <cellStyle name="20% - Accent5 31" xfId="775" xr:uid="{CAC317DA-CE01-4196-83E7-65E05FB024E2}"/>
    <cellStyle name="20% - Accent5 32" xfId="776" xr:uid="{5A55D661-F9BB-4A4C-89ED-AECD9E614B22}"/>
    <cellStyle name="20% - Accent5 4" xfId="777" xr:uid="{CF2B31AA-D21E-4C33-B66D-CE345CB5225B}"/>
    <cellStyle name="20% - Accent5 4 2" xfId="778" xr:uid="{1270FCA4-4A88-4A39-AC8A-ACEA9B84A980}"/>
    <cellStyle name="20% - Accent5 5" xfId="779" xr:uid="{2AEEF6CB-097C-483F-BFC4-0A7D0DA265F1}"/>
    <cellStyle name="20% - Accent5 6" xfId="780" xr:uid="{F18F8E6D-897E-42CF-B76A-691E07AD9C57}"/>
    <cellStyle name="20% - Accent5 7" xfId="781" xr:uid="{DE7C9314-B132-45B2-BFEB-B198CDDE6913}"/>
    <cellStyle name="20% - Accent5 8" xfId="782" xr:uid="{7EDEFC24-37BD-4A98-B545-75FFAFCE8DF2}"/>
    <cellStyle name="20% - Accent5 9" xfId="783" xr:uid="{CC85C704-4452-40BC-B1BA-1F6A2811A300}"/>
    <cellStyle name="20% - Accent6" xfId="82" builtinId="50" customBuiltin="1"/>
    <cellStyle name="20% - Accent6 10" xfId="784" xr:uid="{E1957241-0531-47DB-B26E-2040BC7C2340}"/>
    <cellStyle name="20% - Accent6 11" xfId="785" xr:uid="{608D105E-1204-47FF-960E-CAF530F80971}"/>
    <cellStyle name="20% - Accent6 12" xfId="786" xr:uid="{3F5D56E1-3739-4150-9DA7-C87E6168C03A}"/>
    <cellStyle name="20% - Accent6 13" xfId="787" xr:uid="{EFDDA33A-D678-445A-8BAF-B7C5D9E3EF2D}"/>
    <cellStyle name="20% - Accent6 14" xfId="788" xr:uid="{8D85148D-163B-408C-AC6E-4BC892F3F4F3}"/>
    <cellStyle name="20% - Accent6 15" xfId="789" xr:uid="{885B10D4-00C3-43A5-82C4-6C3D3D21DC77}"/>
    <cellStyle name="20% - Accent6 16" xfId="790" xr:uid="{491219F5-FF3E-46FB-9F9F-ECACE5B3E8D9}"/>
    <cellStyle name="20% - Accent6 17" xfId="791" xr:uid="{BE489737-201B-485D-86F2-C82DA1CA1FE7}"/>
    <cellStyle name="20% - Accent6 18" xfId="792" xr:uid="{BF5C2DDC-29C0-42AB-AF4D-155102683EF2}"/>
    <cellStyle name="20% - Accent6 19" xfId="793" xr:uid="{4A21BF09-045D-4E57-AADC-455665A8E4C3}"/>
    <cellStyle name="20% - Accent6 2" xfId="259" xr:uid="{6053C796-4F86-4246-86F9-F21B56D6EBED}"/>
    <cellStyle name="20% - Accent6 2 2" xfId="795" xr:uid="{F65AC924-3354-4D31-A2E5-D727AE9010CC}"/>
    <cellStyle name="20% - Accent6 2 3" xfId="1480" xr:uid="{93BFEA7A-C708-48CF-AC60-4BF8A5ED6685}"/>
    <cellStyle name="20% - Accent6 2 4" xfId="2229" xr:uid="{0CF37087-2A6C-4CDC-8469-7CEF38627945}"/>
    <cellStyle name="20% - Accent6 2 5" xfId="794" xr:uid="{CE194726-5C65-4A6A-B95E-8FFA43B32C29}"/>
    <cellStyle name="20% - Accent6 20" xfId="796" xr:uid="{B2611D90-1E2A-4DE1-B16B-FD45B3B0038E}"/>
    <cellStyle name="20% - Accent6 21" xfId="797" xr:uid="{2FB4C536-C27D-4A4C-8DE4-FD11CE919770}"/>
    <cellStyle name="20% - Accent6 22" xfId="798" xr:uid="{123E7037-E451-41D1-BB5A-2EF62F80EFC9}"/>
    <cellStyle name="20% - Accent6 23" xfId="799" xr:uid="{0CDB6FBF-9F79-4409-9507-07E60DB5B08E}"/>
    <cellStyle name="20% - Accent6 24" xfId="800" xr:uid="{721A01A5-2DBB-4FF5-AFD9-829AB07A7CB9}"/>
    <cellStyle name="20% - Accent6 25" xfId="801" xr:uid="{03CE781D-6A8A-40B7-87BF-B802E205194E}"/>
    <cellStyle name="20% - Accent6 26" xfId="802" xr:uid="{40709794-DB25-4EAD-89D0-5456D7726197}"/>
    <cellStyle name="20% - Accent6 27" xfId="803" xr:uid="{09DF04A2-44A3-450C-A39A-5A150A9A249D}"/>
    <cellStyle name="20% - Accent6 28" xfId="804" xr:uid="{40A05057-C1F6-4AE8-B4A3-4748E40C49F8}"/>
    <cellStyle name="20% - Accent6 29" xfId="805" xr:uid="{EED2B42D-38FE-4C0C-AFB3-9C9DF795FD98}"/>
    <cellStyle name="20% - Accent6 3" xfId="806" xr:uid="{783DE18C-19AB-4D4F-9D4F-3EFB927AC983}"/>
    <cellStyle name="20% - Accent6 3 2" xfId="807" xr:uid="{DBD8007D-0041-433B-A13E-D8BAE8778E48}"/>
    <cellStyle name="20% - Accent6 30" xfId="808" xr:uid="{217F66F2-9A8F-4109-8835-0C8F0C569287}"/>
    <cellStyle name="20% - Accent6 31" xfId="809" xr:uid="{71F2E29B-79A7-41FC-9F0A-8A321A9E1C42}"/>
    <cellStyle name="20% - Accent6 32" xfId="810" xr:uid="{F52376D4-9009-4AFC-854A-31CB2F0861E5}"/>
    <cellStyle name="20% - Accent6 4" xfId="811" xr:uid="{BF2164E3-050A-448E-841A-9562F69CE7F2}"/>
    <cellStyle name="20% - Accent6 4 2" xfId="812" xr:uid="{3401FE63-6525-4974-8423-27AF6EABFF25}"/>
    <cellStyle name="20% - Accent6 5" xfId="813" xr:uid="{13783D62-C029-4B8C-AC3F-526751D85185}"/>
    <cellStyle name="20% - Accent6 6" xfId="814" xr:uid="{D3CFFC7A-4E02-4EF5-B655-DBBD5718221E}"/>
    <cellStyle name="20% - Accent6 7" xfId="815" xr:uid="{C9C76AD1-90C8-4911-8906-C417C63B4344}"/>
    <cellStyle name="20% - Accent6 8" xfId="816" xr:uid="{CF419394-318C-4AB6-A009-5CB8B176A5C4}"/>
    <cellStyle name="20% - Accent6 9" xfId="817" xr:uid="{753E50C3-7C9E-4381-9031-5EDF017E7AE4}"/>
    <cellStyle name="40% - Accent1" xfId="68" builtinId="31" customBuiltin="1"/>
    <cellStyle name="40% - Accent1 10" xfId="818" xr:uid="{2899C299-AFB8-49E3-B72E-34602BD910F5}"/>
    <cellStyle name="40% - Accent1 11" xfId="819" xr:uid="{2EFFC619-1903-4A69-A2E7-AF0D3AFC9D67}"/>
    <cellStyle name="40% - Accent1 12" xfId="820" xr:uid="{A3E265C0-1C5E-4B7D-B03C-E55FE40BBAF1}"/>
    <cellStyle name="40% - Accent1 13" xfId="821" xr:uid="{1CA712A1-120A-4328-8B95-A853E03309F6}"/>
    <cellStyle name="40% - Accent1 14" xfId="822" xr:uid="{CB51E239-A833-4FF2-9C9C-F0283D2B9048}"/>
    <cellStyle name="40% - Accent1 15" xfId="823" xr:uid="{F13373A0-118C-4379-8E64-A986AFCFC62F}"/>
    <cellStyle name="40% - Accent1 16" xfId="824" xr:uid="{058E98CD-C45B-4C2F-B9E5-3E07409AB0B7}"/>
    <cellStyle name="40% - Accent1 17" xfId="825" xr:uid="{F8A38733-96EF-45A0-8224-C03F5309D4BC}"/>
    <cellStyle name="40% - Accent1 18" xfId="826" xr:uid="{412B3693-E74F-4BC2-A093-DD750558FB79}"/>
    <cellStyle name="40% - Accent1 19" xfId="827" xr:uid="{BFEBB38D-7F92-493C-A14D-D5FAA1CD8617}"/>
    <cellStyle name="40% - Accent1 2" xfId="240" xr:uid="{05232EA8-6229-4DBE-9BFF-44C3C9136672}"/>
    <cellStyle name="40% - Accent1 2 2" xfId="829" xr:uid="{B22486FD-E1E4-4FF4-8780-76ECE5ACC7E2}"/>
    <cellStyle name="40% - Accent1 2 3" xfId="1481" xr:uid="{07B928E2-2C42-4863-A1BF-5D2C2166427A}"/>
    <cellStyle name="40% - Accent1 2 4" xfId="2220" xr:uid="{E1FB34AE-C083-4142-ACC6-39698EC7979F}"/>
    <cellStyle name="40% - Accent1 2 5" xfId="828" xr:uid="{F58CB42C-AF4C-4B78-9EF6-E957E3D0C0F5}"/>
    <cellStyle name="40% - Accent1 20" xfId="830" xr:uid="{8A14195B-32A2-4E2E-873B-F3394476C4BB}"/>
    <cellStyle name="40% - Accent1 21" xfId="831" xr:uid="{83DEB24E-823F-41E5-BE63-72E5C1CEC4FF}"/>
    <cellStyle name="40% - Accent1 22" xfId="832" xr:uid="{B3DA3AD5-0175-4FD4-95DF-BA394069B867}"/>
    <cellStyle name="40% - Accent1 23" xfId="833" xr:uid="{AFA71524-AC23-47B7-B52A-DDB10201B340}"/>
    <cellStyle name="40% - Accent1 24" xfId="834" xr:uid="{07ECDC54-5F5C-485E-97CA-9D0C720C40D8}"/>
    <cellStyle name="40% - Accent1 25" xfId="835" xr:uid="{EB459D11-44C2-4C05-90EF-DF4C66AAF524}"/>
    <cellStyle name="40% - Accent1 26" xfId="836" xr:uid="{1BCA56CF-80AB-4898-9023-4326EF323F17}"/>
    <cellStyle name="40% - Accent1 27" xfId="837" xr:uid="{CDD3283D-5FD6-4AE9-A27C-D9C1AFDDA1D8}"/>
    <cellStyle name="40% - Accent1 28" xfId="838" xr:uid="{788E0BC5-F30C-4F66-8C2E-E078054DC75A}"/>
    <cellStyle name="40% - Accent1 29" xfId="839" xr:uid="{0E71ED6A-D338-421B-991F-DB674AA7CA57}"/>
    <cellStyle name="40% - Accent1 3" xfId="840" xr:uid="{FBED2FB2-C58E-4584-BC35-D341E5C57647}"/>
    <cellStyle name="40% - Accent1 3 2" xfId="841" xr:uid="{A426C1F7-3619-4908-9BC0-0FBC1E1D2373}"/>
    <cellStyle name="40% - Accent1 30" xfId="842" xr:uid="{64FC7C8F-F101-4E78-86CC-C594118D9DB2}"/>
    <cellStyle name="40% - Accent1 31" xfId="843" xr:uid="{C3C103E6-695E-4DD8-A7B0-7FA6F67FD46D}"/>
    <cellStyle name="40% - Accent1 32" xfId="844" xr:uid="{79E7713F-FF8E-4C5A-B952-63754AB2FC6E}"/>
    <cellStyle name="40% - Accent1 4" xfId="845" xr:uid="{BEA251A3-DB34-4AEE-BF7B-350668F33E30}"/>
    <cellStyle name="40% - Accent1 4 2" xfId="846" xr:uid="{B3D2A1E9-6E4B-4AFE-9A7C-21EBCD41105A}"/>
    <cellStyle name="40% - Accent1 5" xfId="847" xr:uid="{36C3352D-3BFA-4178-A767-E844829B4B14}"/>
    <cellStyle name="40% - Accent1 6" xfId="848" xr:uid="{C94BD9AC-9BB6-4FD8-84F0-6C3994E875A7}"/>
    <cellStyle name="40% - Accent1 7" xfId="849" xr:uid="{F34563AB-F7F7-4473-9BC3-13C43063A8F1}"/>
    <cellStyle name="40% - Accent1 8" xfId="850" xr:uid="{6648BCCF-AE53-4B1B-9B0E-1A69897D9106}"/>
    <cellStyle name="40% - Accent1 9" xfId="851" xr:uid="{F1B48043-A2A8-4997-858D-6E42F15F71DB}"/>
    <cellStyle name="40% - Accent2" xfId="71" builtinId="35" customBuiltin="1"/>
    <cellStyle name="40% - Accent2 10" xfId="852" xr:uid="{563CB49D-7DDB-42CD-885F-02E1292FE560}"/>
    <cellStyle name="40% - Accent2 11" xfId="853" xr:uid="{0BF2C817-5B46-42ED-84A1-944B9B360E90}"/>
    <cellStyle name="40% - Accent2 12" xfId="854" xr:uid="{D5E5280A-B6BD-40E8-A741-A6ACBD841914}"/>
    <cellStyle name="40% - Accent2 13" xfId="855" xr:uid="{4DC89291-3E5C-4748-AC98-4027551626C9}"/>
    <cellStyle name="40% - Accent2 14" xfId="856" xr:uid="{6C06B74A-A1F1-4F40-BE71-19F4E689D412}"/>
    <cellStyle name="40% - Accent2 15" xfId="857" xr:uid="{C9F8C1CE-FC54-4697-840D-63580C93D15A}"/>
    <cellStyle name="40% - Accent2 16" xfId="858" xr:uid="{444A3651-ACC2-4965-BF78-91CCC8378647}"/>
    <cellStyle name="40% - Accent2 17" xfId="859" xr:uid="{8B1451FE-D525-4D0A-9207-30451D466579}"/>
    <cellStyle name="40% - Accent2 18" xfId="860" xr:uid="{A14AEDD2-8842-412D-8460-9CDF00771212}"/>
    <cellStyle name="40% - Accent2 19" xfId="861" xr:uid="{81DC5F2D-9E16-47BE-B91C-247F6741997B}"/>
    <cellStyle name="40% - Accent2 2" xfId="244" xr:uid="{D3A31ACC-8DDE-4378-9CFD-6B2D41A4220A}"/>
    <cellStyle name="40% - Accent2 2 2" xfId="863" xr:uid="{CD63AC75-DD3E-4280-8C5C-CF3487A25ACD}"/>
    <cellStyle name="40% - Accent2 2 3" xfId="1482" xr:uid="{11736182-C9D7-476C-BF60-D62AC827D52B}"/>
    <cellStyle name="40% - Accent2 2 4" xfId="2222" xr:uid="{7407860D-833A-4FDD-90D5-7EB3F86B0A6D}"/>
    <cellStyle name="40% - Accent2 2 5" xfId="862" xr:uid="{B01781A1-276B-4E33-AA8E-AFBB44E4B4E2}"/>
    <cellStyle name="40% - Accent2 20" xfId="864" xr:uid="{2325E914-C416-4461-8CFE-52B253DB9AC4}"/>
    <cellStyle name="40% - Accent2 21" xfId="865" xr:uid="{53B9AA8D-5927-41C3-B9E8-4F2D847A6E7B}"/>
    <cellStyle name="40% - Accent2 22" xfId="866" xr:uid="{18D57325-BE3D-42CC-91AA-CDF187B01A14}"/>
    <cellStyle name="40% - Accent2 23" xfId="867" xr:uid="{659DDF58-7BEC-47B8-9F40-4F4862299453}"/>
    <cellStyle name="40% - Accent2 24" xfId="868" xr:uid="{F8081BA3-774A-4DF6-A457-7C3F291F1D0A}"/>
    <cellStyle name="40% - Accent2 25" xfId="869" xr:uid="{B957C131-EA0F-4D82-81C2-E86DBF9125AA}"/>
    <cellStyle name="40% - Accent2 26" xfId="870" xr:uid="{A707B5E0-8C43-40AD-A398-3850D1E7F3EC}"/>
    <cellStyle name="40% - Accent2 27" xfId="871" xr:uid="{91DF1F8B-0A30-45D4-84D9-A7156C7CC2F0}"/>
    <cellStyle name="40% - Accent2 28" xfId="872" xr:uid="{9C4A0144-FF80-4BEE-AC39-B21681D530AD}"/>
    <cellStyle name="40% - Accent2 29" xfId="873" xr:uid="{1299CFB4-D90D-4217-A39E-3A0F47DE35B8}"/>
    <cellStyle name="40% - Accent2 3" xfId="874" xr:uid="{F01B4888-9CF0-4D2F-A59B-1DC989CC77E6}"/>
    <cellStyle name="40% - Accent2 3 2" xfId="875" xr:uid="{7366F21D-7971-4FA0-AD2C-2F71F878FC26}"/>
    <cellStyle name="40% - Accent2 30" xfId="876" xr:uid="{33AFCD64-3ED0-4C4D-A42B-160CB704508F}"/>
    <cellStyle name="40% - Accent2 31" xfId="877" xr:uid="{60F82C19-9414-46D1-8785-E440B07B6EDD}"/>
    <cellStyle name="40% - Accent2 32" xfId="878" xr:uid="{D6AEB903-36B9-4117-BA09-1725ACD658E3}"/>
    <cellStyle name="40% - Accent2 4" xfId="879" xr:uid="{7C7A29FA-4878-4C25-AC11-497D5C3381D9}"/>
    <cellStyle name="40% - Accent2 4 2" xfId="880" xr:uid="{7CE51BA9-8EE1-44F8-803E-190354D5EA52}"/>
    <cellStyle name="40% - Accent2 5" xfId="881" xr:uid="{7F1973AF-2FF5-4561-AC00-98C7C961B037}"/>
    <cellStyle name="40% - Accent2 6" xfId="882" xr:uid="{CC353FA5-12AC-4A85-A2E9-764AE9DA8A99}"/>
    <cellStyle name="40% - Accent2 7" xfId="883" xr:uid="{77B84DC5-7B29-4CEB-9712-72791F07176F}"/>
    <cellStyle name="40% - Accent2 8" xfId="884" xr:uid="{9347BC64-7E9F-4535-98FA-DD363860D319}"/>
    <cellStyle name="40% - Accent2 9" xfId="885" xr:uid="{04C541B8-5A44-409C-B329-115E7349F405}"/>
    <cellStyle name="40% - Accent3" xfId="74" builtinId="39" customBuiltin="1"/>
    <cellStyle name="40% - Accent3 10" xfId="886" xr:uid="{DB9756F3-2F2D-42A0-8291-1DAF9E141375}"/>
    <cellStyle name="40% - Accent3 11" xfId="887" xr:uid="{845AF55E-7BC7-4D9D-AB3C-4C3843573919}"/>
    <cellStyle name="40% - Accent3 12" xfId="888" xr:uid="{9886CD3E-144F-43EF-BCE8-C501A70DDFE1}"/>
    <cellStyle name="40% - Accent3 13" xfId="889" xr:uid="{EC103AF0-7597-4BBF-BB35-737816BA7121}"/>
    <cellStyle name="40% - Accent3 14" xfId="890" xr:uid="{D30E5AE4-1685-48F1-B632-426AA6CE5C7B}"/>
    <cellStyle name="40% - Accent3 15" xfId="891" xr:uid="{0BC7A5D0-0442-458E-ACF9-FE9FF00E5E0D}"/>
    <cellStyle name="40% - Accent3 16" xfId="892" xr:uid="{7E1ADB86-59A4-4F37-910C-DD57F55AEA98}"/>
    <cellStyle name="40% - Accent3 17" xfId="893" xr:uid="{006FBFEC-42CB-47A3-8C63-EC8EEFE2F6D9}"/>
    <cellStyle name="40% - Accent3 18" xfId="894" xr:uid="{6912F5FE-A60D-4B41-A565-B73CE0BE73B5}"/>
    <cellStyle name="40% - Accent3 19" xfId="895" xr:uid="{23BB3A25-E7B7-4895-8D75-319FFBA29626}"/>
    <cellStyle name="40% - Accent3 2" xfId="248" xr:uid="{B8C236BC-0E74-44B4-B5F0-E4A243E9D6AC}"/>
    <cellStyle name="40% - Accent3 2 2" xfId="897" xr:uid="{DD384775-A985-433D-9E45-0CFE39B02253}"/>
    <cellStyle name="40% - Accent3 2 3" xfId="1483" xr:uid="{E21D44FC-C92B-47FC-8AA2-7699EBCF73F8}"/>
    <cellStyle name="40% - Accent3 2 4" xfId="2224" xr:uid="{1C301165-EA5B-4FDD-A7D3-F78AB61F6E02}"/>
    <cellStyle name="40% - Accent3 2 5" xfId="896" xr:uid="{E9371912-9672-49D4-9253-B56F9FF99774}"/>
    <cellStyle name="40% - Accent3 20" xfId="898" xr:uid="{65432C9C-9B05-4A70-B7EE-51FDD04998BE}"/>
    <cellStyle name="40% - Accent3 21" xfId="899" xr:uid="{BAFD3A0E-6BD0-4898-B4C1-EDEA11020173}"/>
    <cellStyle name="40% - Accent3 22" xfId="900" xr:uid="{1149946B-E02A-4791-8F5F-99354C9B82E1}"/>
    <cellStyle name="40% - Accent3 23" xfId="901" xr:uid="{3B26B60A-3991-4511-AFF5-E11F2520A87A}"/>
    <cellStyle name="40% - Accent3 24" xfId="902" xr:uid="{ED2B9ED6-442D-45BE-9A3D-54D5CF42F472}"/>
    <cellStyle name="40% - Accent3 25" xfId="903" xr:uid="{7C6B46D5-9A99-4DE2-8907-E5DDE07B00E5}"/>
    <cellStyle name="40% - Accent3 26" xfId="904" xr:uid="{F15F43E7-0AC7-40C7-8BDA-425C9CA5D51E}"/>
    <cellStyle name="40% - Accent3 27" xfId="905" xr:uid="{C31ED170-FD85-4221-BFA5-5FED35A050DE}"/>
    <cellStyle name="40% - Accent3 28" xfId="906" xr:uid="{1317C7B7-D86A-400B-9A77-C3093E4210D5}"/>
    <cellStyle name="40% - Accent3 29" xfId="907" xr:uid="{36D06D5A-7E27-420D-8BE3-55AD820A0EB8}"/>
    <cellStyle name="40% - Accent3 3" xfId="908" xr:uid="{FE62F086-2266-4607-BD01-A8B51D4D779C}"/>
    <cellStyle name="40% - Accent3 3 2" xfId="909" xr:uid="{AEB6F06D-F226-4870-83B6-EFD3783536ED}"/>
    <cellStyle name="40% - Accent3 30" xfId="910" xr:uid="{A6918963-F290-432B-8C54-3206B8AC8EA5}"/>
    <cellStyle name="40% - Accent3 31" xfId="911" xr:uid="{6E7E0A1E-511F-4F23-A2A4-F26A307C1547}"/>
    <cellStyle name="40% - Accent3 32" xfId="912" xr:uid="{652B9595-7A31-4D08-A148-D7B680321298}"/>
    <cellStyle name="40% - Accent3 4" xfId="913" xr:uid="{2F41CF76-E46B-408E-BCE1-226431F62389}"/>
    <cellStyle name="40% - Accent3 4 2" xfId="914" xr:uid="{A9F2042C-7538-43D2-8970-BB49206E46C7}"/>
    <cellStyle name="40% - Accent3 5" xfId="915" xr:uid="{99E349E5-A6DC-41E4-9A5A-F64F14FDD8A6}"/>
    <cellStyle name="40% - Accent3 6" xfId="916" xr:uid="{44E451EB-5658-49B4-AC1C-F2B96A534ED1}"/>
    <cellStyle name="40% - Accent3 7" xfId="917" xr:uid="{DED522F1-C6A1-4DFD-83C5-D9F77970C090}"/>
    <cellStyle name="40% - Accent3 8" xfId="918" xr:uid="{666273EB-6FA8-415C-8673-2D0562AF53BA}"/>
    <cellStyle name="40% - Accent3 9" xfId="919" xr:uid="{4E3AAC15-4536-4E14-974B-9019B45A0993}"/>
    <cellStyle name="40% - Accent4" xfId="77" builtinId="43" customBuiltin="1"/>
    <cellStyle name="40% - Accent4 10" xfId="920" xr:uid="{F13B5ED3-93A4-421D-9CFA-9F6C89399CDA}"/>
    <cellStyle name="40% - Accent4 11" xfId="921" xr:uid="{63340D15-DB59-4C1A-AB2F-75AE5C8255CE}"/>
    <cellStyle name="40% - Accent4 12" xfId="922" xr:uid="{AB94D330-37E4-48C2-A812-E205629B1171}"/>
    <cellStyle name="40% - Accent4 13" xfId="923" xr:uid="{AADB6B30-70C3-448B-8A1A-8435223E7630}"/>
    <cellStyle name="40% - Accent4 14" xfId="924" xr:uid="{68BC0F32-C9A3-41E7-8020-A68E0A2D76CC}"/>
    <cellStyle name="40% - Accent4 15" xfId="925" xr:uid="{64F2F4CD-1DF5-4D65-A4D1-736C89DA3E86}"/>
    <cellStyle name="40% - Accent4 16" xfId="926" xr:uid="{AF34D4C8-A004-42D4-8128-1F42CE35294D}"/>
    <cellStyle name="40% - Accent4 17" xfId="927" xr:uid="{E4CAE695-FB89-493C-B1EE-62DAAEF7A134}"/>
    <cellStyle name="40% - Accent4 18" xfId="928" xr:uid="{F55A765B-CAE9-4878-AA99-29F5951D2537}"/>
    <cellStyle name="40% - Accent4 19" xfId="929" xr:uid="{CA62367C-50ED-49B0-AB33-A9555D3D4EDA}"/>
    <cellStyle name="40% - Accent4 2" xfId="252" xr:uid="{B426C360-BBE5-4037-BBB0-932A2C4E546F}"/>
    <cellStyle name="40% - Accent4 2 2" xfId="931" xr:uid="{5FFAECC1-6F00-4F54-A3F1-FDD1ECCE3497}"/>
    <cellStyle name="40% - Accent4 2 3" xfId="1484" xr:uid="{C6D27893-C163-4B5D-A4A2-0294405BDD05}"/>
    <cellStyle name="40% - Accent4 2 4" xfId="2226" xr:uid="{7590CD0B-BFE8-4024-A11C-239D5115CF9A}"/>
    <cellStyle name="40% - Accent4 2 5" xfId="930" xr:uid="{294C4A00-1598-428F-9424-3E7000591FA3}"/>
    <cellStyle name="40% - Accent4 20" xfId="932" xr:uid="{6B970D51-198B-45E3-B5FF-FA6F9CB765CE}"/>
    <cellStyle name="40% - Accent4 21" xfId="933" xr:uid="{0148891E-15A5-4F68-A275-7FBB0FB4537E}"/>
    <cellStyle name="40% - Accent4 22" xfId="934" xr:uid="{F8ACF1EC-47F0-4343-B39E-DAA6B44EDA58}"/>
    <cellStyle name="40% - Accent4 23" xfId="935" xr:uid="{3FCEB6FF-10AF-4B6C-8E50-810F5A27413E}"/>
    <cellStyle name="40% - Accent4 24" xfId="936" xr:uid="{D574A108-432C-413F-8A64-AAD6C19D15FF}"/>
    <cellStyle name="40% - Accent4 25" xfId="937" xr:uid="{0026FCA7-4169-4ACC-9AEC-8447D13CAF35}"/>
    <cellStyle name="40% - Accent4 26" xfId="938" xr:uid="{EF1EA183-3DB8-4AB5-B34A-09B4EC03DF15}"/>
    <cellStyle name="40% - Accent4 27" xfId="939" xr:uid="{5A777078-35A3-431E-8304-E33D6F1D1F58}"/>
    <cellStyle name="40% - Accent4 28" xfId="940" xr:uid="{D6D6A8FC-DC08-4A0B-975D-EFEC74EC51CF}"/>
    <cellStyle name="40% - Accent4 29" xfId="941" xr:uid="{221DBBE0-96F3-4BBC-BD3F-52486AF5B532}"/>
    <cellStyle name="40% - Accent4 3" xfId="942" xr:uid="{516BE84E-607E-4843-A8F6-E153E405DD29}"/>
    <cellStyle name="40% - Accent4 3 2" xfId="943" xr:uid="{8557BBA7-5CA5-470F-97F2-B16A9B65B689}"/>
    <cellStyle name="40% - Accent4 30" xfId="944" xr:uid="{DD3B64D7-7266-4D05-B174-F14C732CB2F3}"/>
    <cellStyle name="40% - Accent4 31" xfId="945" xr:uid="{98725D72-7493-4A7C-ACEF-2DFA32CFE5BC}"/>
    <cellStyle name="40% - Accent4 32" xfId="946" xr:uid="{7A4B7577-E308-4468-A13A-0088B7970DE8}"/>
    <cellStyle name="40% - Accent4 4" xfId="947" xr:uid="{8B23B1C3-CC2D-4541-BBA6-A2932895B711}"/>
    <cellStyle name="40% - Accent4 4 2" xfId="948" xr:uid="{1E79DE3E-264A-4580-8EA3-EB785EB4F9DD}"/>
    <cellStyle name="40% - Accent4 5" xfId="949" xr:uid="{DFA62AB1-2180-4A14-AC6F-8F17F3D220A0}"/>
    <cellStyle name="40% - Accent4 6" xfId="950" xr:uid="{13E26660-C2BC-4C36-B5C0-752370B2E6BD}"/>
    <cellStyle name="40% - Accent4 7" xfId="951" xr:uid="{DACCDFA7-9F8B-405F-98B9-BC0CACD79EE0}"/>
    <cellStyle name="40% - Accent4 8" xfId="952" xr:uid="{BC3CE242-F086-4BC4-B6FE-A7B5D0E40BAC}"/>
    <cellStyle name="40% - Accent4 9" xfId="953" xr:uid="{2DC6B670-AA07-46FF-95E6-DDA5E88823E0}"/>
    <cellStyle name="40% - Accent5" xfId="80" builtinId="47" customBuiltin="1"/>
    <cellStyle name="40% - Accent5 10" xfId="954" xr:uid="{58AC1309-A715-4135-998D-AAC251412BEF}"/>
    <cellStyle name="40% - Accent5 11" xfId="955" xr:uid="{44698172-F098-46A2-AD2F-2784C0F345B7}"/>
    <cellStyle name="40% - Accent5 12" xfId="956" xr:uid="{33F0961C-DE2C-4631-A606-85FE1728B74B}"/>
    <cellStyle name="40% - Accent5 13" xfId="957" xr:uid="{353BC08E-D4E7-4213-9348-04B7360D59DD}"/>
    <cellStyle name="40% - Accent5 14" xfId="958" xr:uid="{D7B92503-570E-4E8E-8475-1B50D6E8AC43}"/>
    <cellStyle name="40% - Accent5 15" xfId="959" xr:uid="{3751BDA7-C215-45D7-92DB-2182D0948861}"/>
    <cellStyle name="40% - Accent5 16" xfId="960" xr:uid="{FE7FBC6A-F27F-4CD1-907A-C23A7D587A2C}"/>
    <cellStyle name="40% - Accent5 17" xfId="961" xr:uid="{A66CE71C-1F22-4AFB-AC61-03DACB5489CB}"/>
    <cellStyle name="40% - Accent5 18" xfId="962" xr:uid="{617CB7AC-7F2E-48DC-8319-410E780A0A15}"/>
    <cellStyle name="40% - Accent5 19" xfId="963" xr:uid="{17DBCBB9-7C2C-4A85-B10C-F715845D3F28}"/>
    <cellStyle name="40% - Accent5 2" xfId="256" xr:uid="{71A0E476-34EC-48C0-9907-5C2992F15FBE}"/>
    <cellStyle name="40% - Accent5 2 2" xfId="965" xr:uid="{B32CECF7-1645-481F-A13D-666B90AD80F0}"/>
    <cellStyle name="40% - Accent5 2 3" xfId="1485" xr:uid="{DF3ECC1D-C148-43DE-8AAB-D22AB0B82A4B}"/>
    <cellStyle name="40% - Accent5 2 4" xfId="2228" xr:uid="{6EEC77C8-A07C-4E04-BDE9-A1C58588EC67}"/>
    <cellStyle name="40% - Accent5 2 5" xfId="964" xr:uid="{8F3E45E0-3B65-4714-9992-9FC3B02FA1FE}"/>
    <cellStyle name="40% - Accent5 20" xfId="966" xr:uid="{6BFC3F53-8D66-43FC-8B3B-43668819EE55}"/>
    <cellStyle name="40% - Accent5 21" xfId="967" xr:uid="{BE4A8EF3-617F-44C7-B881-B03BF06F856B}"/>
    <cellStyle name="40% - Accent5 22" xfId="968" xr:uid="{29B7112A-D939-4538-8EA0-845BCD02B517}"/>
    <cellStyle name="40% - Accent5 23" xfId="969" xr:uid="{2C44B798-D4A3-4F50-89E7-0C669F2C61D7}"/>
    <cellStyle name="40% - Accent5 24" xfId="970" xr:uid="{4BC56DDB-E276-4DD7-ADEB-5E6137BD3474}"/>
    <cellStyle name="40% - Accent5 25" xfId="971" xr:uid="{A134C0BF-CA0E-464E-B238-355C581455F5}"/>
    <cellStyle name="40% - Accent5 26" xfId="972" xr:uid="{AF3286AF-FC8C-4ABB-B7D2-26927A5A80F8}"/>
    <cellStyle name="40% - Accent5 27" xfId="973" xr:uid="{85BF89DC-3BFF-43F4-87FA-8D2857F1610D}"/>
    <cellStyle name="40% - Accent5 28" xfId="974" xr:uid="{FF06DC88-AFE7-478B-8633-84393CBF667F}"/>
    <cellStyle name="40% - Accent5 29" xfId="975" xr:uid="{196029D8-B76A-4321-B0DB-CFC629BDF51B}"/>
    <cellStyle name="40% - Accent5 3" xfId="976" xr:uid="{0652DC68-A077-4E83-92A4-380491676D2B}"/>
    <cellStyle name="40% - Accent5 3 2" xfId="977" xr:uid="{0D3C3B76-D062-423B-A79A-3BC13FF78618}"/>
    <cellStyle name="40% - Accent5 30" xfId="978" xr:uid="{AB60C4D6-4011-400C-A103-95415305F9F8}"/>
    <cellStyle name="40% - Accent5 31" xfId="979" xr:uid="{AC700579-8729-4402-9507-ED26CDE84281}"/>
    <cellStyle name="40% - Accent5 32" xfId="980" xr:uid="{8E889569-F52D-46E8-AD9C-B778506326B9}"/>
    <cellStyle name="40% - Accent5 4" xfId="981" xr:uid="{5A99D789-141F-4659-A645-DDE77B695CC5}"/>
    <cellStyle name="40% - Accent5 4 2" xfId="982" xr:uid="{50AFB9CA-BC7B-4507-9AAD-6BA91C6A5A2E}"/>
    <cellStyle name="40% - Accent5 5" xfId="983" xr:uid="{2D231C6D-0355-4D2F-B468-3BCB96DEE4D8}"/>
    <cellStyle name="40% - Accent5 6" xfId="984" xr:uid="{A2CB2A22-3B4D-425B-AC14-B1C9278B5C1E}"/>
    <cellStyle name="40% - Accent5 7" xfId="985" xr:uid="{15178AA1-EA19-46A2-9714-06ED9D352C47}"/>
    <cellStyle name="40% - Accent5 8" xfId="986" xr:uid="{3860AAD7-9E8E-4CB0-84D6-CADBB0F4EA07}"/>
    <cellStyle name="40% - Accent5 9" xfId="987" xr:uid="{D9FB2EC8-5C54-461D-950F-0CB17D54CDBA}"/>
    <cellStyle name="40% - Accent6" xfId="83" builtinId="51" customBuiltin="1"/>
    <cellStyle name="40% - Accent6 10" xfId="988" xr:uid="{A823AB5C-7C4A-435F-ADD6-1C31E80C3C29}"/>
    <cellStyle name="40% - Accent6 11" xfId="989" xr:uid="{2FADB09D-B86C-4D37-B418-FC1D7A5DFD50}"/>
    <cellStyle name="40% - Accent6 12" xfId="990" xr:uid="{64D0A440-C127-4D49-BC29-4546E496D9A8}"/>
    <cellStyle name="40% - Accent6 13" xfId="991" xr:uid="{8F0C4B7B-37D7-4AE5-8FB5-C5D3D4620565}"/>
    <cellStyle name="40% - Accent6 14" xfId="992" xr:uid="{6DE1EA84-F4EF-429B-A194-A45050075CFB}"/>
    <cellStyle name="40% - Accent6 15" xfId="993" xr:uid="{174511E9-8BD1-4C85-8E79-A696038D1AC7}"/>
    <cellStyle name="40% - Accent6 16" xfId="994" xr:uid="{6F0D72B1-E323-4F58-973C-9141B5490CB6}"/>
    <cellStyle name="40% - Accent6 17" xfId="995" xr:uid="{9ABBAA26-B05B-41A5-ADAB-C1F916971F96}"/>
    <cellStyle name="40% - Accent6 18" xfId="996" xr:uid="{1F3F6DFD-4ED3-43A3-B8C9-A6898816C642}"/>
    <cellStyle name="40% - Accent6 19" xfId="997" xr:uid="{C49B6162-79AE-4B8D-A8A8-DE2EA927332D}"/>
    <cellStyle name="40% - Accent6 2" xfId="260" xr:uid="{A9AD53CB-05B5-4E52-9D05-4A21B89F4074}"/>
    <cellStyle name="40% - Accent6 2 2" xfId="999" xr:uid="{A30086AB-9520-4B46-B07E-8BB1D1B8A3F7}"/>
    <cellStyle name="40% - Accent6 2 3" xfId="1486" xr:uid="{2268B99B-68BD-4A63-9EFD-2D0CE3D5D896}"/>
    <cellStyle name="40% - Accent6 2 4" xfId="2230" xr:uid="{C929094F-4654-4531-B60C-D4592800B556}"/>
    <cellStyle name="40% - Accent6 2 5" xfId="998" xr:uid="{064CBB5C-E829-4A83-84DF-17E3B75FCEED}"/>
    <cellStyle name="40% - Accent6 20" xfId="1000" xr:uid="{DAE90102-E876-466A-8560-F17AC2AFFC4C}"/>
    <cellStyle name="40% - Accent6 21" xfId="1001" xr:uid="{ED83F1F9-A857-45E7-8D00-C45DE04F4549}"/>
    <cellStyle name="40% - Accent6 22" xfId="1002" xr:uid="{4C373A7A-A4FC-4848-95FD-CC16A9C086E0}"/>
    <cellStyle name="40% - Accent6 23" xfId="1003" xr:uid="{F3AD06D8-FA02-434C-AA7A-FBA8B36A0AC9}"/>
    <cellStyle name="40% - Accent6 24" xfId="1004" xr:uid="{D6C081F3-7392-4225-B345-E2755698453C}"/>
    <cellStyle name="40% - Accent6 25" xfId="1005" xr:uid="{4AB9CBAA-8F04-4888-A9D3-33577AA16542}"/>
    <cellStyle name="40% - Accent6 26" xfId="1006" xr:uid="{95E3E55C-5BD5-4150-AFBF-C2D6FC08A066}"/>
    <cellStyle name="40% - Accent6 27" xfId="1007" xr:uid="{6B297ED6-ACF2-4E30-9492-75AEF9AE3324}"/>
    <cellStyle name="40% - Accent6 28" xfId="1008" xr:uid="{1F57FD12-CF54-4D57-BDCE-FDB8CBD6725F}"/>
    <cellStyle name="40% - Accent6 29" xfId="1009" xr:uid="{BD1CBA85-A9EE-4964-894E-CF710E38FA74}"/>
    <cellStyle name="40% - Accent6 3" xfId="1010" xr:uid="{04F44C70-73EC-4769-AE69-C927326F880B}"/>
    <cellStyle name="40% - Accent6 3 2" xfId="1011" xr:uid="{F50F5262-304F-4737-8D0A-78CF4C6A03A7}"/>
    <cellStyle name="40% - Accent6 30" xfId="1012" xr:uid="{3D362FDD-89EB-493C-98C4-C2AFC160E39A}"/>
    <cellStyle name="40% - Accent6 31" xfId="1013" xr:uid="{A7D64E39-F061-461C-B645-BE5A2F4BD91A}"/>
    <cellStyle name="40% - Accent6 32" xfId="1014" xr:uid="{C4B5090A-6389-466A-AC21-566C4352A04E}"/>
    <cellStyle name="40% - Accent6 4" xfId="1015" xr:uid="{38F5FF4E-8EF4-4211-AB74-07F6CBE88246}"/>
    <cellStyle name="40% - Accent6 4 2" xfId="1016" xr:uid="{53154D17-9479-446E-9171-394E708E8FAD}"/>
    <cellStyle name="40% - Accent6 5" xfId="1017" xr:uid="{AAA3EA8B-CC30-4EE1-879E-1205E8A0F0CF}"/>
    <cellStyle name="40% - Accent6 6" xfId="1018" xr:uid="{E069CE22-CD4A-49CD-8062-5AD79190906F}"/>
    <cellStyle name="40% - Accent6 7" xfId="1019" xr:uid="{A13ED183-C01D-4A79-8EF6-AB18D1E2D2DC}"/>
    <cellStyle name="40% - Accent6 8" xfId="1020" xr:uid="{85E49FAE-EDA2-44ED-858D-2582C0A9CCEA}"/>
    <cellStyle name="40% - Accent6 9" xfId="1021" xr:uid="{701C831E-5724-4355-9903-071D663C4B54}"/>
    <cellStyle name="60% - Accent1 10" xfId="1022" xr:uid="{D4BFB21F-800F-423C-8B16-065683BCD9A7}"/>
    <cellStyle name="60% - Accent1 11" xfId="1023" xr:uid="{C3F228FD-DAB5-443E-BFB1-8C897A7814EB}"/>
    <cellStyle name="60% - Accent1 12" xfId="1024" xr:uid="{7C80F0CB-9E27-4A64-967D-46EF3EB4EEEB}"/>
    <cellStyle name="60% - Accent1 13" xfId="1025" xr:uid="{03BB1DC3-C820-4DD1-A42C-ECC650B27F7B}"/>
    <cellStyle name="60% - Accent1 2" xfId="106" xr:uid="{620A9886-7170-4DAC-A261-5B53605FE218}"/>
    <cellStyle name="60% - Accent1 2 2" xfId="1487" xr:uid="{1D318058-D5FA-4DFA-9B9C-BFE86D7355C3}"/>
    <cellStyle name="60% - Accent1 2 3" xfId="241" xr:uid="{0C2D7ADE-0B06-48F3-859E-DBBC745BB8FF}"/>
    <cellStyle name="60% - Accent1 3" xfId="1026" xr:uid="{3C6B9ABB-188E-4A6A-BBB4-7AA8E17B8D06}"/>
    <cellStyle name="60% - Accent1 4" xfId="1027" xr:uid="{1338FA85-DCDE-4D94-94E2-6568E99A581A}"/>
    <cellStyle name="60% - Accent1 5" xfId="1028" xr:uid="{D63A2C41-CB68-4C44-AE06-15E7C5EB6D35}"/>
    <cellStyle name="60% - Accent1 6" xfId="1029" xr:uid="{4426930E-E891-4DD8-964F-10604172FA44}"/>
    <cellStyle name="60% - Accent1 7" xfId="1030" xr:uid="{1846FC2B-3940-4019-BC92-47CCDF0224E6}"/>
    <cellStyle name="60% - Accent1 8" xfId="1031" xr:uid="{5AD2526D-83AD-4BA4-AAD8-4E0694130EAA}"/>
    <cellStyle name="60% - Accent1 9" xfId="1032" xr:uid="{1E2B0D29-01BD-4DCE-91A9-5F27D6B23E05}"/>
    <cellStyle name="60% - Accent2 10" xfId="1033" xr:uid="{16E4430F-EE25-4BB2-9DFF-E734B484C427}"/>
    <cellStyle name="60% - Accent2 11" xfId="1034" xr:uid="{C25FB3B3-C48B-4AE5-B1ED-694B69731828}"/>
    <cellStyle name="60% - Accent2 12" xfId="1035" xr:uid="{60190781-4187-4F0E-B4C1-1361554DF672}"/>
    <cellStyle name="60% - Accent2 13" xfId="1036" xr:uid="{3A30A828-09F2-4B3F-8562-95832912B1BA}"/>
    <cellStyle name="60% - Accent2 2" xfId="107" xr:uid="{C831175C-20C5-43CA-BFCF-C1BD7D955027}"/>
    <cellStyle name="60% - Accent2 2 2" xfId="1488" xr:uid="{CF4917D2-6795-4D52-ACD3-06F911F175DC}"/>
    <cellStyle name="60% - Accent2 2 3" xfId="245" xr:uid="{C265119B-831D-4864-9C84-1A69F99467F3}"/>
    <cellStyle name="60% - Accent2 3" xfId="1037" xr:uid="{4ADAD97B-5999-4C73-8254-3746899691F0}"/>
    <cellStyle name="60% - Accent2 4" xfId="1038" xr:uid="{DEEA75E8-42FD-4286-AA20-EEC00D037F2A}"/>
    <cellStyle name="60% - Accent2 5" xfId="1039" xr:uid="{325BF89F-0FED-4CAB-99A4-DFEAD0BEFA67}"/>
    <cellStyle name="60% - Accent2 6" xfId="1040" xr:uid="{66155725-4A5D-48B5-A526-9705DFDA5D6F}"/>
    <cellStyle name="60% - Accent2 7" xfId="1041" xr:uid="{987554A6-ACEC-4A1D-92A4-6AFB5D3C0FB8}"/>
    <cellStyle name="60% - Accent2 8" xfId="1042" xr:uid="{EBFDEB93-5F89-46F1-9FAA-4423FD94AA73}"/>
    <cellStyle name="60% - Accent2 9" xfId="1043" xr:uid="{277292F3-9778-4944-A048-AF8E2E401B18}"/>
    <cellStyle name="60% - Accent3 10" xfId="1044" xr:uid="{9E802241-9C44-425B-9ECE-8768A7297160}"/>
    <cellStyle name="60% - Accent3 11" xfId="1045" xr:uid="{4D7AA55C-E4E2-4DC0-990E-819DF49153F5}"/>
    <cellStyle name="60% - Accent3 12" xfId="1046" xr:uid="{F599D97D-3B88-4643-AC23-DA2074F4E868}"/>
    <cellStyle name="60% - Accent3 13" xfId="1047" xr:uid="{25572E17-00CF-4369-B5D2-0C9F7709DE54}"/>
    <cellStyle name="60% - Accent3 2" xfId="108" xr:uid="{431DD989-807E-4028-B9E2-E8A6A076FBF5}"/>
    <cellStyle name="60% - Accent3 2 2" xfId="1489" xr:uid="{5E02D4C5-FE39-49C4-8EDE-E3E5235145C4}"/>
    <cellStyle name="60% - Accent3 2 3" xfId="249" xr:uid="{43EC2EFA-2763-4B73-A801-5F1D504EA627}"/>
    <cellStyle name="60% - Accent3 3" xfId="1048" xr:uid="{7BAF59A3-23FF-48EB-878F-5A319E048B5A}"/>
    <cellStyle name="60% - Accent3 4" xfId="1049" xr:uid="{22C8BEA7-21E5-4E14-90BE-6D0AF17B08BE}"/>
    <cellStyle name="60% - Accent3 5" xfId="1050" xr:uid="{CF577A9A-F8B0-40A9-893A-62DBBF70C0DC}"/>
    <cellStyle name="60% - Accent3 6" xfId="1051" xr:uid="{7ED66845-FE5F-4157-B4BD-490D665D8A35}"/>
    <cellStyle name="60% - Accent3 7" xfId="1052" xr:uid="{837AEABD-4E85-41BE-BD01-7A7D21FDC179}"/>
    <cellStyle name="60% - Accent3 8" xfId="1053" xr:uid="{EBBD06A0-715F-474B-8E03-8036CE4357A0}"/>
    <cellStyle name="60% - Accent3 9" xfId="1054" xr:uid="{63F2AE60-9466-48FA-97D7-988D39E51420}"/>
    <cellStyle name="60% - Accent4 10" xfId="1055" xr:uid="{0A69F4B8-15F0-492C-A6DC-1445950F1F1C}"/>
    <cellStyle name="60% - Accent4 11" xfId="1056" xr:uid="{D8B44EFC-F72F-47CD-87D0-AE59E91F2A1C}"/>
    <cellStyle name="60% - Accent4 12" xfId="1057" xr:uid="{64D58F30-FEE4-4AFB-8FC4-E129FC389E4E}"/>
    <cellStyle name="60% - Accent4 13" xfId="1058" xr:uid="{5649E88F-9124-4806-A2E6-2229154B86E8}"/>
    <cellStyle name="60% - Accent4 2" xfId="109" xr:uid="{AF6B6CF3-06EB-4EFD-B328-35F44BC271CD}"/>
    <cellStyle name="60% - Accent4 2 2" xfId="1490" xr:uid="{817B184A-ACC8-4D29-8F92-8ADEC183EDC3}"/>
    <cellStyle name="60% - Accent4 2 3" xfId="253" xr:uid="{C7975C17-1475-43D6-B26A-A9F15AB71E09}"/>
    <cellStyle name="60% - Accent4 3" xfId="1059" xr:uid="{F811BD00-C2E4-4BB8-A59E-E418F79DEBE4}"/>
    <cellStyle name="60% - Accent4 4" xfId="1060" xr:uid="{F590CF11-FC07-430A-BD97-56E7990D5E90}"/>
    <cellStyle name="60% - Accent4 5" xfId="1061" xr:uid="{78693869-31E9-4EC5-876C-FD0C84E5EA9F}"/>
    <cellStyle name="60% - Accent4 6" xfId="1062" xr:uid="{232796BD-5203-48E6-942B-A440D57452B5}"/>
    <cellStyle name="60% - Accent4 7" xfId="1063" xr:uid="{ACCCC6D1-DF9F-4D89-AA29-B919BBC60CE8}"/>
    <cellStyle name="60% - Accent4 8" xfId="1064" xr:uid="{238F2B55-AE85-47C6-B322-046FAF3B1A52}"/>
    <cellStyle name="60% - Accent4 9" xfId="1065" xr:uid="{510096F1-8895-493D-8EBD-22B8D555D17D}"/>
    <cellStyle name="60% - Accent5 10" xfId="1066" xr:uid="{F3AD043A-70D4-4DD3-B334-F7BFA864B9D2}"/>
    <cellStyle name="60% - Accent5 11" xfId="1067" xr:uid="{D06CAC80-58CF-438E-AF71-E52657D023FA}"/>
    <cellStyle name="60% - Accent5 12" xfId="1068" xr:uid="{21C0E0D1-4160-46A7-9FE4-50249FC5F4EF}"/>
    <cellStyle name="60% - Accent5 13" xfId="1069" xr:uid="{0C75B1DB-9F89-4965-ADA2-1684BFE1B893}"/>
    <cellStyle name="60% - Accent5 2" xfId="110" xr:uid="{3B62B820-01A6-46BB-9A5B-373E7DAAEE08}"/>
    <cellStyle name="60% - Accent5 2 2" xfId="1491" xr:uid="{9784E18A-8386-4693-8FF8-E0BCD52DF5F9}"/>
    <cellStyle name="60% - Accent5 2 3" xfId="257" xr:uid="{DBB524AE-74FB-46A4-811F-BEE5458D779F}"/>
    <cellStyle name="60% - Accent5 3" xfId="1070" xr:uid="{C27AE384-EBB4-402C-A529-01495E57DB43}"/>
    <cellStyle name="60% - Accent5 4" xfId="1071" xr:uid="{DC405D71-478D-4802-BC01-F7EEEC7CA3A7}"/>
    <cellStyle name="60% - Accent5 5" xfId="1072" xr:uid="{CCE82D68-33AF-4DFC-81F4-9FB8B5D4604A}"/>
    <cellStyle name="60% - Accent5 6" xfId="1073" xr:uid="{BEEBFFE7-AFC0-4244-B9A2-4E1D845C6D51}"/>
    <cellStyle name="60% - Accent5 7" xfId="1074" xr:uid="{8D988F03-72D8-41F8-A94E-E6E2BAD08106}"/>
    <cellStyle name="60% - Accent5 8" xfId="1075" xr:uid="{36F5B299-F343-4159-A244-EB8C66132025}"/>
    <cellStyle name="60% - Accent5 9" xfId="1076" xr:uid="{D58FD3A8-A00B-4EFB-9E53-9BA42691FB79}"/>
    <cellStyle name="60% - Accent6 10" xfId="1077" xr:uid="{D6FC9D95-3FA0-46B1-87F5-BA757D163892}"/>
    <cellStyle name="60% - Accent6 11" xfId="1078" xr:uid="{1AC49E29-A969-43D7-9677-B993598C3DB8}"/>
    <cellStyle name="60% - Accent6 12" xfId="1079" xr:uid="{9129C7BB-D372-4B60-BC6D-3BDB5D442A5F}"/>
    <cellStyle name="60% - Accent6 13" xfId="1080" xr:uid="{916FAA23-0D52-4419-A352-C44B5668BA14}"/>
    <cellStyle name="60% - Accent6 2" xfId="111" xr:uid="{5B5AE445-DE4F-418C-8491-3DB0B8411459}"/>
    <cellStyle name="60% - Accent6 2 2" xfId="1492" xr:uid="{E12C3E7C-C10B-43DD-9020-AB5B0D9537B3}"/>
    <cellStyle name="60% - Accent6 2 3" xfId="261" xr:uid="{719976FB-525E-49DB-8486-441ECF81D190}"/>
    <cellStyle name="60% - Accent6 3" xfId="1081" xr:uid="{FF2872EA-CF70-48C0-AA81-5120FF382666}"/>
    <cellStyle name="60% - Accent6 4" xfId="1082" xr:uid="{A3A8F96D-38F2-4C2F-83A2-878D097B1A84}"/>
    <cellStyle name="60% - Accent6 5" xfId="1083" xr:uid="{99601198-D770-422A-A375-5E8DE7A4ADED}"/>
    <cellStyle name="60% - Accent6 6" xfId="1084" xr:uid="{21F53453-47ED-470A-A193-6F3690C816E6}"/>
    <cellStyle name="60% - Accent6 7" xfId="1085" xr:uid="{A54B1F88-D925-406F-950E-D168CFC9A672}"/>
    <cellStyle name="60% - Accent6 8" xfId="1086" xr:uid="{B919C8B3-7746-41BA-B9B0-315687D2802D}"/>
    <cellStyle name="60% - Accent6 9" xfId="1087" xr:uid="{03735103-9EC0-4F71-9A3C-BAF5B087CB4F}"/>
    <cellStyle name="Accent1" xfId="66" builtinId="29" customBuiltin="1"/>
    <cellStyle name="Accent1 10" xfId="1088" xr:uid="{AE677326-B726-4C9F-A526-5C6A609A3A3C}"/>
    <cellStyle name="Accent1 11" xfId="1089" xr:uid="{B01204D5-6AC7-405D-A8EE-F0B323D1871F}"/>
    <cellStyle name="Accent1 12" xfId="1090" xr:uid="{8A79AFB7-ACE4-49F6-B0CC-6B2D4E56AA2A}"/>
    <cellStyle name="Accent1 13" xfId="1091" xr:uid="{B48F45E6-54A4-42F3-AFF1-E35633EB3509}"/>
    <cellStyle name="Accent1 2" xfId="238" xr:uid="{92A35A7F-4B97-4A4B-A53F-06423A79ECCF}"/>
    <cellStyle name="Accent1 2 2" xfId="1493" xr:uid="{4B20B634-9460-412B-A574-E8E7A836377A}"/>
    <cellStyle name="Accent1 3" xfId="1092" xr:uid="{2040708A-9A95-4CAF-92DB-A1634F631E05}"/>
    <cellStyle name="Accent1 4" xfId="1093" xr:uid="{FB0911C7-3DD3-45DF-9506-4954429636FB}"/>
    <cellStyle name="Accent1 5" xfId="1094" xr:uid="{0ED9F1A0-B55A-4DD1-B7B6-03AA8BBDBC0C}"/>
    <cellStyle name="Accent1 6" xfId="1095" xr:uid="{8A911600-74AA-473F-9AEE-7A8C36A476C6}"/>
    <cellStyle name="Accent1 7" xfId="1096" xr:uid="{3C45E71C-A563-4EB8-9761-DF51766421CB}"/>
    <cellStyle name="Accent1 8" xfId="1097" xr:uid="{D93348EE-8E36-4197-B1EB-681EFE85A693}"/>
    <cellStyle name="Accent1 9" xfId="1098" xr:uid="{ABB5846F-9CE1-4B34-A67D-D73C7C33335F}"/>
    <cellStyle name="Accent2" xfId="69" builtinId="33" customBuiltin="1"/>
    <cellStyle name="Accent2 10" xfId="1099" xr:uid="{8CF48AEC-CC5E-4143-A112-6B9D249391C7}"/>
    <cellStyle name="Accent2 11" xfId="1100" xr:uid="{F57142E7-4A00-463F-BAFA-9CFA35428C9F}"/>
    <cellStyle name="Accent2 12" xfId="1101" xr:uid="{3CB75AD3-CE01-4DA7-9F86-5CC459F76912}"/>
    <cellStyle name="Accent2 13" xfId="1102" xr:uid="{ECB517D7-6622-4FC2-93E6-E5E57FE8981C}"/>
    <cellStyle name="Accent2 2" xfId="242" xr:uid="{519D2814-6B79-4211-9BDC-8006BE7A7798}"/>
    <cellStyle name="Accent2 2 2" xfId="1494" xr:uid="{2A4F6DC5-AFF5-4881-83C5-913945D94C9A}"/>
    <cellStyle name="Accent2 3" xfId="1103" xr:uid="{4D34B59A-488F-41EB-9D8B-49313E111395}"/>
    <cellStyle name="Accent2 4" xfId="1104" xr:uid="{8FDD3E54-82B0-4652-80E5-EB649AB91F33}"/>
    <cellStyle name="Accent2 5" xfId="1105" xr:uid="{1FD2F5E8-8F5E-4170-9837-A4E32467417C}"/>
    <cellStyle name="Accent2 6" xfId="1106" xr:uid="{D1D5128D-16ED-4C40-A750-B95E33D3F9D3}"/>
    <cellStyle name="Accent2 7" xfId="1107" xr:uid="{37797CA9-43C5-44E0-B6D0-D5D66D62EE29}"/>
    <cellStyle name="Accent2 8" xfId="1108" xr:uid="{8843B341-931E-4C23-BC44-1B23E31A07D4}"/>
    <cellStyle name="Accent2 9" xfId="1109" xr:uid="{B17DA6AA-D0A9-4249-96E7-481CB52D2A42}"/>
    <cellStyle name="Accent3" xfId="72" builtinId="37" customBuiltin="1"/>
    <cellStyle name="Accent3 10" xfId="1110" xr:uid="{0DACA463-008E-46C4-87F6-FE2F30515EA6}"/>
    <cellStyle name="Accent3 11" xfId="1111" xr:uid="{5BA0F8BA-EA83-4153-89A5-78D3C60FCCB0}"/>
    <cellStyle name="Accent3 12" xfId="1112" xr:uid="{4A2B1E14-AA99-42EA-93CE-75A9E8F28025}"/>
    <cellStyle name="Accent3 13" xfId="1113" xr:uid="{4A52CC7D-62CE-4335-9FC2-3CC55A30B8A0}"/>
    <cellStyle name="Accent3 2" xfId="246" xr:uid="{479857F8-09E8-4185-9A83-2C1ADE815192}"/>
    <cellStyle name="Accent3 2 2" xfId="1495" xr:uid="{1E1DB5C4-4438-4151-8E79-356F90C7B18C}"/>
    <cellStyle name="Accent3 3" xfId="1114" xr:uid="{370FF955-BF94-42AD-93A9-FAB5FBC77D05}"/>
    <cellStyle name="Accent3 4" xfId="1115" xr:uid="{4E8C9115-1EF9-40E7-93CF-8C3E73E3BB3A}"/>
    <cellStyle name="Accent3 5" xfId="1116" xr:uid="{ED95CCEB-5977-4CDA-AA09-84348D73CECF}"/>
    <cellStyle name="Accent3 6" xfId="1117" xr:uid="{BCB912F9-C3CD-4771-BB86-E8880C60D3C5}"/>
    <cellStyle name="Accent3 7" xfId="1118" xr:uid="{76EA9262-6256-4EA5-8F08-EF8F615554C0}"/>
    <cellStyle name="Accent3 8" xfId="1119" xr:uid="{33E5D435-7667-46FB-BBDF-BF4CAFDB0D11}"/>
    <cellStyle name="Accent3 9" xfId="1120" xr:uid="{A88FCE70-6BE8-464D-82FF-93A59AABD75C}"/>
    <cellStyle name="Accent4" xfId="75" builtinId="41" customBuiltin="1"/>
    <cellStyle name="Accent4 10" xfId="1121" xr:uid="{00A7EACA-9E6E-478D-8BD1-B55E9B867316}"/>
    <cellStyle name="Accent4 11" xfId="1122" xr:uid="{B7FFA314-73AE-4A2F-9719-AF2C7FEED533}"/>
    <cellStyle name="Accent4 12" xfId="1123" xr:uid="{452A68F5-B375-413D-8F20-0A91B1C6F8E5}"/>
    <cellStyle name="Accent4 13" xfId="1124" xr:uid="{F6C4960F-F5E0-47D3-967C-AA32E1EE63DC}"/>
    <cellStyle name="Accent4 2" xfId="250" xr:uid="{40D90319-3D65-4D96-8DC5-F38DDBA1DD5F}"/>
    <cellStyle name="Accent4 2 2" xfId="1496" xr:uid="{6B5E7DEA-0A30-4BE3-9717-746E6A9AF33D}"/>
    <cellStyle name="Accent4 3" xfId="1125" xr:uid="{884BE066-BF77-4B5D-81C5-F6B21B52A931}"/>
    <cellStyle name="Accent4 4" xfId="1126" xr:uid="{D38643AA-6125-461B-9856-D6ACD5A40DCD}"/>
    <cellStyle name="Accent4 5" xfId="1127" xr:uid="{93C6C402-DF42-4543-AA1B-C26650FDC6D1}"/>
    <cellStyle name="Accent4 6" xfId="1128" xr:uid="{1A3D30CC-783C-4228-9D77-9A21E75A5B6C}"/>
    <cellStyle name="Accent4 7" xfId="1129" xr:uid="{6F7E54EB-A681-44ED-B4A0-003B1A3145C4}"/>
    <cellStyle name="Accent4 8" xfId="1130" xr:uid="{091931A8-E679-474F-A79E-F7E9F101552D}"/>
    <cellStyle name="Accent4 9" xfId="1131" xr:uid="{9CBCA84E-3005-49F2-82D9-120CB886B35C}"/>
    <cellStyle name="Accent5" xfId="78" builtinId="45" customBuiltin="1"/>
    <cellStyle name="Accent5 10" xfId="1132" xr:uid="{554B983E-7451-4DC5-9416-97690EC9AABF}"/>
    <cellStyle name="Accent5 11" xfId="1133" xr:uid="{3155DB46-E49E-41E7-B420-5D68D386FD7F}"/>
    <cellStyle name="Accent5 12" xfId="1134" xr:uid="{BFFC2CF7-28F3-4B5F-ABF5-825C628F6709}"/>
    <cellStyle name="Accent5 13" xfId="1135" xr:uid="{6274DE6F-1E8B-4B09-A616-7C307777F022}"/>
    <cellStyle name="Accent5 2" xfId="254" xr:uid="{745DA79E-A63D-4100-BCA0-9740BBC89E5E}"/>
    <cellStyle name="Accent5 2 2" xfId="1497" xr:uid="{0F0F56CE-CA9E-4C39-AA36-D59013F2F74A}"/>
    <cellStyle name="Accent5 3" xfId="1136" xr:uid="{45B2A8D9-DC4C-47C2-849E-AF19AFDD27EB}"/>
    <cellStyle name="Accent5 4" xfId="1137" xr:uid="{169260D9-5AB9-4760-87E3-C9911CAB5C62}"/>
    <cellStyle name="Accent5 5" xfId="1138" xr:uid="{CA931501-9C0D-43E9-BAD7-8C921A21CDEE}"/>
    <cellStyle name="Accent5 6" xfId="1139" xr:uid="{B2814027-0064-444B-8625-CF5C045265DF}"/>
    <cellStyle name="Accent5 7" xfId="1140" xr:uid="{B3E18138-FE4B-44A1-BD1F-2A0FFA741B35}"/>
    <cellStyle name="Accent5 8" xfId="1141" xr:uid="{CBE67B9E-A5C4-4FCA-B6A1-15A0367ACEBF}"/>
    <cellStyle name="Accent5 9" xfId="1142" xr:uid="{1F86598F-780C-431B-80B6-0CB6B1AB9E6B}"/>
    <cellStyle name="Accent6" xfId="81" builtinId="49" customBuiltin="1"/>
    <cellStyle name="Accent6 10" xfId="1143" xr:uid="{ACFE6954-6A8A-4B9B-8549-C0A8E3B3E2C1}"/>
    <cellStyle name="Accent6 11" xfId="1144" xr:uid="{96962DD0-42E0-43B0-8DC7-C09EB5799BCC}"/>
    <cellStyle name="Accent6 12" xfId="1145" xr:uid="{C5C8A30C-807E-4182-A1C0-12848E4FBA54}"/>
    <cellStyle name="Accent6 13" xfId="1146" xr:uid="{8E23D0A2-479B-4D53-B22D-3EBC358CA54A}"/>
    <cellStyle name="Accent6 2" xfId="258" xr:uid="{B772F4BD-D2F0-4F62-A598-DAFACE1D9467}"/>
    <cellStyle name="Accent6 2 2" xfId="1498" xr:uid="{A3C81B98-4808-4B8E-B459-3D9E1ED0F079}"/>
    <cellStyle name="Accent6 3" xfId="1147" xr:uid="{2590A4B7-9CDC-4F1E-810E-9E35B1A4A319}"/>
    <cellStyle name="Accent6 4" xfId="1148" xr:uid="{96CB5E62-89E7-4A48-A0E5-0E545EA12E89}"/>
    <cellStyle name="Accent6 5" xfId="1149" xr:uid="{783F66B5-63D2-4718-B484-E89ECCBC0C68}"/>
    <cellStyle name="Accent6 6" xfId="1150" xr:uid="{EB4CF598-7D84-4820-A129-4E0FBCD3C0E2}"/>
    <cellStyle name="Accent6 7" xfId="1151" xr:uid="{B5304DD6-1BEB-4E00-B8FA-361A0AFE67A2}"/>
    <cellStyle name="Accent6 8" xfId="1152" xr:uid="{BBF2EA6A-237C-4053-B478-8C57E38BA795}"/>
    <cellStyle name="Accent6 9" xfId="1153" xr:uid="{53DAC63C-C03F-4A64-80EB-7BBA7B655974}"/>
    <cellStyle name="Bad" xfId="56" builtinId="27" customBuiltin="1"/>
    <cellStyle name="Bad 10" xfId="1154" xr:uid="{62066C96-CD5A-462F-AAB7-0C6EBA147448}"/>
    <cellStyle name="Bad 11" xfId="1155" xr:uid="{25963EB8-13B8-452F-8424-1B9FA46CDCE1}"/>
    <cellStyle name="Bad 12" xfId="1156" xr:uid="{E10E3922-50FB-4CDE-9454-00EEB7060276}"/>
    <cellStyle name="Bad 13" xfId="1157" xr:uid="{81333AF9-A50D-4E88-A213-C6ED8339081F}"/>
    <cellStyle name="Bad 14" xfId="1158" xr:uid="{F12EAB32-2C28-4DC0-8317-82EF9A8BA162}"/>
    <cellStyle name="Bad 2" xfId="227" xr:uid="{9DB354FC-B022-4376-8936-5D1F0488090C}"/>
    <cellStyle name="Bad 2 2" xfId="1499" xr:uid="{C00AE7D1-0FEE-42FD-B503-6AA7728C2802}"/>
    <cellStyle name="Bad 2 3" xfId="2217" xr:uid="{2B14409C-C720-4F7B-98C1-A0C58B95E013}"/>
    <cellStyle name="Bad 2 4" xfId="1159" xr:uid="{53E9F0FF-326D-4D14-9A14-3A79A956438D}"/>
    <cellStyle name="Bad 3" xfId="1160" xr:uid="{BE5A7445-A439-4996-BFF5-7D548FB7CCFF}"/>
    <cellStyle name="Bad 4" xfId="1161" xr:uid="{F7475D23-1766-4242-9ACD-3830BFC08F5A}"/>
    <cellStyle name="Bad 5" xfId="1162" xr:uid="{A018EE4B-F3D6-41D2-8C1A-F9AC20B67835}"/>
    <cellStyle name="Bad 6" xfId="1163" xr:uid="{8F2DE9C9-C43D-4ECB-8B42-2C5D06758A0B}"/>
    <cellStyle name="Bad 7" xfId="1164" xr:uid="{3417363C-0027-4C60-A3CB-485015ADEAA0}"/>
    <cellStyle name="Bad 8" xfId="1165" xr:uid="{254A7298-573F-4010-845C-3E0443C91A0D}"/>
    <cellStyle name="Bad 9" xfId="1166" xr:uid="{35A72C57-2132-4007-B2E1-1E56CEB4243D}"/>
    <cellStyle name="Calculation" xfId="59" builtinId="22" customBuiltin="1"/>
    <cellStyle name="Calculation 10" xfId="1167" xr:uid="{F0F3D19D-B97C-43A4-A428-E4E8C2525E96}"/>
    <cellStyle name="Calculation 11" xfId="1168" xr:uid="{5D30D2F6-2BA1-4362-B9FE-0BB60768F1CE}"/>
    <cellStyle name="Calculation 12" xfId="1169" xr:uid="{C30EE635-5DFB-48CF-9895-A5DEBD693237}"/>
    <cellStyle name="Calculation 13" xfId="1170" xr:uid="{C0BFAD76-A7D4-4805-9D70-048213086142}"/>
    <cellStyle name="Calculation 2" xfId="231" xr:uid="{057694DC-90DC-481F-9198-A674310FB46A}"/>
    <cellStyle name="Calculation 2 2" xfId="1500" xr:uid="{D7443003-4D8B-49E8-98FB-94B021969056}"/>
    <cellStyle name="Calculation 3" xfId="1171" xr:uid="{2D027AEC-308F-4F5D-9649-BB34F1EEBE9C}"/>
    <cellStyle name="Calculation 4" xfId="1172" xr:uid="{9E55F1B4-13F8-4F34-A00D-EB7BF9A299FD}"/>
    <cellStyle name="Calculation 5" xfId="1173" xr:uid="{0317B1D7-ED9F-470B-8FF9-68B41E098F63}"/>
    <cellStyle name="Calculation 6" xfId="1174" xr:uid="{DA5AE66B-BE7F-44DC-B230-0E7154B2B64D}"/>
    <cellStyle name="Calculation 7" xfId="1175" xr:uid="{1070C958-9D00-43CD-A28B-9DEA3305DA0B}"/>
    <cellStyle name="Calculation 8" xfId="1176" xr:uid="{0B4A0CB8-86AB-476E-8BA3-2DFB0A2F82E8}"/>
    <cellStyle name="Calculation 9" xfId="1177" xr:uid="{BAF1ACD9-B261-45EF-B5AC-7258CC4C5B21}"/>
    <cellStyle name="Check Cell" xfId="61" builtinId="23" customBuiltin="1"/>
    <cellStyle name="Check Cell 10" xfId="1178" xr:uid="{AFD29E68-F87E-4A0C-95F8-DE0478529E1D}"/>
    <cellStyle name="Check Cell 11" xfId="1179" xr:uid="{41D145F7-9EBC-4F10-ADED-507C690B3C79}"/>
    <cellStyle name="Check Cell 12" xfId="1180" xr:uid="{A878BF57-257E-4402-A90B-E8072F48AEB2}"/>
    <cellStyle name="Check Cell 13" xfId="1181" xr:uid="{2768C4BE-8739-408D-92EE-735B2D2AAE76}"/>
    <cellStyle name="Check Cell 2" xfId="233" xr:uid="{1DE3D436-255C-4850-8C9F-79753A1E7A81}"/>
    <cellStyle name="Check Cell 2 2" xfId="1501" xr:uid="{0F034E9E-5855-4E87-A83A-0EE85893EF6E}"/>
    <cellStyle name="Check Cell 3" xfId="1182" xr:uid="{F5344346-BED5-4080-8A99-E9A4640BD5C6}"/>
    <cellStyle name="Check Cell 4" xfId="1183" xr:uid="{4C3A07F3-9FE9-466B-8094-3872F7340873}"/>
    <cellStyle name="Check Cell 5" xfId="1184" xr:uid="{AAE85A5B-51C4-458A-A95F-944A721CD2A4}"/>
    <cellStyle name="Check Cell 6" xfId="1185" xr:uid="{61BDC6E6-5BE6-4DEE-9516-96BB27A18E83}"/>
    <cellStyle name="Check Cell 7" xfId="1186" xr:uid="{93729B45-6051-44AA-BB1B-7D20749B73A9}"/>
    <cellStyle name="Check Cell 8" xfId="1187" xr:uid="{0BDE27B0-C097-4108-AF7C-C743DC459390}"/>
    <cellStyle name="Check Cell 9" xfId="1188" xr:uid="{40052198-ECAF-4DB2-9FD1-D78F33586EB6}"/>
    <cellStyle name="Comma" xfId="1" builtinId="3"/>
    <cellStyle name="Comma 10" xfId="49" xr:uid="{41EA447D-EAC4-4646-BD2B-90EFCD2B552C}"/>
    <cellStyle name="Comma 10 2" xfId="539" xr:uid="{99049A64-C69F-43CD-9E2E-C2BAE433750E}"/>
    <cellStyle name="Comma 10 2 2" xfId="1417" xr:uid="{B11E3DB9-E7FA-420F-800F-3D5A066E17B4}"/>
    <cellStyle name="Comma 10 3" xfId="1190" xr:uid="{ED11817D-FA14-438B-8031-00540EA95507}"/>
    <cellStyle name="Comma 10 4" xfId="1502" xr:uid="{22361350-FE6A-4F95-8DEA-DA9054FD7400}"/>
    <cellStyle name="Comma 10 5" xfId="2165" xr:uid="{C9A1BC34-A7F4-499B-9F24-36911334B75A}"/>
    <cellStyle name="Comma 10 6" xfId="568" xr:uid="{B9579C0B-DFCA-4D64-95FB-8105610A3654}"/>
    <cellStyle name="Comma 10 7" xfId="393" xr:uid="{0227AF5A-14EC-4B30-922E-F76C446A25A6}"/>
    <cellStyle name="Comma 10 8" xfId="3002" xr:uid="{5FBBAB65-D127-44E5-84A5-5622546CEFF7}"/>
    <cellStyle name="Comma 10 9" xfId="125" xr:uid="{6AA9FCFB-EA50-40B7-94DC-58859F756318}"/>
    <cellStyle name="Comma 104" xfId="578" xr:uid="{0F9CA775-890E-40B3-B97B-F73FF6327B54}"/>
    <cellStyle name="Comma 104 2" xfId="2119" xr:uid="{F7F0BAC5-A66A-4191-9C87-C46A06F7BBC1}"/>
    <cellStyle name="Comma 104 3" xfId="2139" xr:uid="{08271A24-57C9-4482-A639-448D5F429A01}"/>
    <cellStyle name="Comma 11" xfId="98" xr:uid="{3298A308-3C88-42D0-92D7-FEB9A5AF6863}"/>
    <cellStyle name="Comma 11 10" xfId="269" xr:uid="{6B235ED4-8044-43CA-9104-EBE62DA1E4E8}"/>
    <cellStyle name="Comma 11 2" xfId="294" xr:uid="{DF81250B-9E72-4632-9FA8-D4D6CE951C42}"/>
    <cellStyle name="Comma 11 2 10" xfId="2695" xr:uid="{2538FE19-6D28-4B27-9B68-37AD29881EB9}"/>
    <cellStyle name="Comma 11 2 11" xfId="1503" xr:uid="{7A85B0B5-DE8A-4F59-9ED1-5210E41DCF9D}"/>
    <cellStyle name="Comma 11 2 12" xfId="2786" xr:uid="{673E6C48-B0F5-4BA8-B174-4BC0659A17CC}"/>
    <cellStyle name="Comma 11 2 2" xfId="319" xr:uid="{3837BCB2-B8E0-4D24-9D0B-DF54F667C3E1}"/>
    <cellStyle name="Comma 11 2 2 2" xfId="448" xr:uid="{6B2412F1-CEA0-414A-ABCB-BD612FDAC382}"/>
    <cellStyle name="Comma 11 2 2 2 2" xfId="2607" xr:uid="{DBDE72E8-F802-4C94-BF2A-F5EE2DB2BA83}"/>
    <cellStyle name="Comma 11 2 2 2 3" xfId="2391" xr:uid="{174D1229-273E-4C07-AFAE-2BC48E07D244}"/>
    <cellStyle name="Comma 11 2 2 2 4" xfId="2906" xr:uid="{5D674A01-167E-43D9-9461-8D3345F8CA04}"/>
    <cellStyle name="Comma 11 2 2 3" xfId="2507" xr:uid="{EA0A4ED9-0DB6-4576-BF9A-F4695D8213A6}"/>
    <cellStyle name="Comma 11 2 2 4" xfId="2708" xr:uid="{5B984E89-A0B9-4675-BECA-3C80AEB95623}"/>
    <cellStyle name="Comma 11 2 2 5" xfId="2277" xr:uid="{A34CCDA2-1606-48A3-A53A-25A16CFECC17}"/>
    <cellStyle name="Comma 11 2 2 6" xfId="2806" xr:uid="{1D7199A3-8312-4A12-B779-C7FB112078B3}"/>
    <cellStyle name="Comma 11 2 3" xfId="334" xr:uid="{B3C18E52-4F41-4B0E-A733-EA8DB573E35F}"/>
    <cellStyle name="Comma 11 2 3 2" xfId="462" xr:uid="{A3D185F3-B9FE-4C41-9CD6-85A1F5193BFD}"/>
    <cellStyle name="Comma 11 2 3 2 2" xfId="2621" xr:uid="{D5FC3F7B-2C02-411B-ADEE-0C7DC30A8F9E}"/>
    <cellStyle name="Comma 11 2 3 2 3" xfId="2405" xr:uid="{1CD26C22-F0A9-4B6D-88E3-9EBA4A5CC1A5}"/>
    <cellStyle name="Comma 11 2 3 2 4" xfId="2920" xr:uid="{1DBE7E5E-CCA1-430D-82B2-BA0A24F92233}"/>
    <cellStyle name="Comma 11 2 3 3" xfId="2521" xr:uid="{03DEB088-16CD-4903-B110-AE575F4D3E9B}"/>
    <cellStyle name="Comma 11 2 3 4" xfId="2722" xr:uid="{9D91C7E0-1CB1-496B-BB7B-13C5F06FA128}"/>
    <cellStyle name="Comma 11 2 3 5" xfId="2292" xr:uid="{03998F16-BD34-47B1-97DE-C3D640EE9ADA}"/>
    <cellStyle name="Comma 11 2 3 6" xfId="2820" xr:uid="{54257B4C-748A-45C1-A8DC-985F5D69B939}"/>
    <cellStyle name="Comma 11 2 4" xfId="347" xr:uid="{CCA0EC91-8206-4EF2-96C0-C3422FC5604D}"/>
    <cellStyle name="Comma 11 2 4 2" xfId="475" xr:uid="{EA5EC6B7-9492-4178-B99D-E76FA8C4E411}"/>
    <cellStyle name="Comma 11 2 4 2 2" xfId="2634" xr:uid="{93F4B151-58A4-4263-A167-5849D1CDA167}"/>
    <cellStyle name="Comma 11 2 4 2 3" xfId="2418" xr:uid="{93721322-B82D-4863-AA54-D59466E7A3E5}"/>
    <cellStyle name="Comma 11 2 4 2 4" xfId="2933" xr:uid="{4A4109F2-3591-4755-828A-691BF7727D54}"/>
    <cellStyle name="Comma 11 2 4 3" xfId="2534" xr:uid="{2B7CD4DE-C1F7-48B3-8CCE-27CE15E720B3}"/>
    <cellStyle name="Comma 11 2 4 4" xfId="2735" xr:uid="{6A79C4E0-875B-4399-A14A-174B0188D8E5}"/>
    <cellStyle name="Comma 11 2 4 5" xfId="2305" xr:uid="{E9D611DF-C765-45A3-B90A-C796A5EF7A63}"/>
    <cellStyle name="Comma 11 2 4 6" xfId="2833" xr:uid="{C2AE021E-8A08-4D90-9349-5BE5693DCD7E}"/>
    <cellStyle name="Comma 11 2 5" xfId="361" xr:uid="{3225B167-7E6F-4103-941B-F85F07376EAC}"/>
    <cellStyle name="Comma 11 2 5 2" xfId="489" xr:uid="{6DAA84EA-3F11-408B-B8CE-C6B44B0407A3}"/>
    <cellStyle name="Comma 11 2 5 2 2" xfId="2648" xr:uid="{BE79F43E-8717-4197-8375-6A82BB2295E4}"/>
    <cellStyle name="Comma 11 2 5 2 3" xfId="2432" xr:uid="{4567929A-14C4-4A7F-9CB9-7BB0E4E0A3B5}"/>
    <cellStyle name="Comma 11 2 5 2 4" xfId="2947" xr:uid="{A1141EF7-95B5-40C7-8A56-35A28EE757F3}"/>
    <cellStyle name="Comma 11 2 5 3" xfId="2548" xr:uid="{397C1FA9-5EEE-42FB-8D2B-03805639BBF8}"/>
    <cellStyle name="Comma 11 2 5 4" xfId="2748" xr:uid="{7992F6DF-C698-4780-8CEF-0C919732F289}"/>
    <cellStyle name="Comma 11 2 5 5" xfId="2319" xr:uid="{16071386-4284-4EAB-813E-CB40CD665741}"/>
    <cellStyle name="Comma 11 2 5 6" xfId="2847" xr:uid="{8F807E81-C8FB-4FD2-A3D9-D46E611800C5}"/>
    <cellStyle name="Comma 11 2 6" xfId="374" xr:uid="{E56531AD-2F6E-4C08-AD2A-52EAAF0ACDF9}"/>
    <cellStyle name="Comma 11 2 6 2" xfId="502" xr:uid="{A04E0E30-5069-4F21-BA61-1C8A5145A923}"/>
    <cellStyle name="Comma 11 2 6 2 2" xfId="2661" xr:uid="{32C34135-45E5-4290-A1EE-CC66222C4300}"/>
    <cellStyle name="Comma 11 2 6 2 3" xfId="2445" xr:uid="{C3C53034-A0AA-444E-839D-7CF7802E9909}"/>
    <cellStyle name="Comma 11 2 6 2 4" xfId="2960" xr:uid="{6666D232-65CA-4A67-9B58-846C65980B19}"/>
    <cellStyle name="Comma 11 2 6 3" xfId="2561" xr:uid="{36FD7822-2E62-4363-B3DF-8FE01392D3BF}"/>
    <cellStyle name="Comma 11 2 6 4" xfId="2761" xr:uid="{A3B94993-0095-4A29-9718-94DE12ADA94D}"/>
    <cellStyle name="Comma 11 2 6 5" xfId="2332" xr:uid="{0049BF38-61D1-46A9-91EC-CD0C0A1701F9}"/>
    <cellStyle name="Comma 11 2 6 6" xfId="2860" xr:uid="{64C3B595-4017-4BD8-BF01-27AA0FB30D6D}"/>
    <cellStyle name="Comma 11 2 7" xfId="430" xr:uid="{DB5E589C-7E03-40D2-9C81-EEAEED835DE9}"/>
    <cellStyle name="Comma 11 2 7 2" xfId="2592" xr:uid="{9B75A7E3-E690-4505-B322-D033A06BB59F}"/>
    <cellStyle name="Comma 11 2 7 3" xfId="2373" xr:uid="{1C0B21B3-5A6F-4A72-B102-97077D51AB82}"/>
    <cellStyle name="Comma 11 2 7 4" xfId="2891" xr:uid="{6DF321D1-4A21-4B5D-976B-841365789DF4}"/>
    <cellStyle name="Comma 11 2 8" xfId="2253" xr:uid="{559A54D1-2FAE-40DD-A771-D6A2DA9A71DA}"/>
    <cellStyle name="Comma 11 2 9" xfId="2487" xr:uid="{41BBC665-4142-48C4-8BA7-AE1FB25507E4}"/>
    <cellStyle name="Comma 11 3" xfId="417" xr:uid="{2B8683FC-E3C6-4CD2-B8E9-DA5CC1CB57E6}"/>
    <cellStyle name="Comma 11 3 2" xfId="2361" xr:uid="{70CF4A23-656B-4550-840E-9A20F9F7A3B3}"/>
    <cellStyle name="Comma 11 3 3" xfId="2581" xr:uid="{CEE4198C-A64A-4BD9-ADCD-C94EAD5F667D}"/>
    <cellStyle name="Comma 11 3 4" xfId="2170" xr:uid="{65BAAEDD-C552-480F-B737-DFB7C17FCC0A}"/>
    <cellStyle name="Comma 11 3 5" xfId="2880" xr:uid="{B818FCE6-4025-4CD5-A863-F0483A3167A2}"/>
    <cellStyle name="Comma 11 4" xfId="532" xr:uid="{11931C25-7B6A-472E-B2C2-C6212EA15219}"/>
    <cellStyle name="Comma 11 4 2" xfId="2205" xr:uid="{BB06F8BB-F0E9-40AA-A474-2C50A1B1B123}"/>
    <cellStyle name="Comma 11 5" xfId="2238" xr:uid="{66CA6B77-21FB-4DA9-B2AE-90DEBF654CBB}"/>
    <cellStyle name="Comma 11 6" xfId="2476" xr:uid="{389B88B9-0557-4697-8C72-2C04ACEB29B5}"/>
    <cellStyle name="Comma 11 7" xfId="2684" xr:uid="{4E40E93E-9341-4DCB-89C3-F87310E4CD0B}"/>
    <cellStyle name="Comma 11 8" xfId="611" xr:uid="{1018D00C-1C45-4304-9B51-E499A79A171E}"/>
    <cellStyle name="Comma 11 9" xfId="2775" xr:uid="{18800964-2934-4AE6-9047-6752434E76A2}"/>
    <cellStyle name="Comma 12" xfId="101" xr:uid="{6299B2B9-9E91-430F-9BC2-2744F4931094}"/>
    <cellStyle name="Comma 12 10" xfId="409" xr:uid="{C00DBF0D-E5F8-4934-B490-4533317473D1}"/>
    <cellStyle name="Comma 12 2" xfId="1460" xr:uid="{5CFC748C-5DAB-4F65-B3DA-291A243F2741}"/>
    <cellStyle name="Comma 12 2 2" xfId="2095" xr:uid="{619FB705-9298-4F09-9F47-D3C64EB85F11}"/>
    <cellStyle name="Comma 12 2 3" xfId="2102" xr:uid="{5ADFED68-088F-4657-9855-F1D14B218987}"/>
    <cellStyle name="Comma 12 2 4" xfId="1505" xr:uid="{5127F8C3-8B03-4F0E-97F8-037FC90C6D85}"/>
    <cellStyle name="Comma 12 3" xfId="1440" xr:uid="{602A1A77-54F0-4F4E-9F70-70EAC839DF65}"/>
    <cellStyle name="Comma 12 4" xfId="1504" xr:uid="{FB86E61F-3B51-425C-9C46-49B90FFFD809}"/>
    <cellStyle name="Comma 12 5" xfId="2109" xr:uid="{77B791DE-ED90-4100-AA1C-B9FDB0E4FBD0}"/>
    <cellStyle name="Comma 12 6" xfId="2353" xr:uid="{BA97CE3D-06E2-43EB-8A4C-7357DAEF27EA}"/>
    <cellStyle name="Comma 12 7" xfId="536" xr:uid="{A487F5B5-A5E6-436C-99EC-55A594B7782E}"/>
    <cellStyle name="Comma 12 7 2" xfId="2573" xr:uid="{9EC16D28-0A44-473A-A412-8037B2B2EF53}"/>
    <cellStyle name="Comma 12 8" xfId="570" xr:uid="{F6A4CAAE-32D8-4F57-8547-4407EA126B0D}"/>
    <cellStyle name="Comma 12 9" xfId="2872" xr:uid="{9B8FE714-CA5D-4867-9C98-CD853AFE5551}"/>
    <cellStyle name="Comma 13" xfId="199" xr:uid="{7DD22BB3-1A00-49B0-A40B-49A4D5A37B76}"/>
    <cellStyle name="Comma 13 2" xfId="289" xr:uid="{FB43F999-D851-42A4-91D4-4E131E69CF3A}"/>
    <cellStyle name="Comma 13 2 10" xfId="2690" xr:uid="{DF1F85C6-5D9E-4558-8B95-896D90C22023}"/>
    <cellStyle name="Comma 13 2 11" xfId="2172" xr:uid="{8C9D6C95-B6A4-453F-8C15-76B721A65BE0}"/>
    <cellStyle name="Comma 13 2 12" xfId="2781" xr:uid="{249F4062-6C03-4742-A9A2-BA2185CF2271}"/>
    <cellStyle name="Comma 13 2 2" xfId="314" xr:uid="{1E3532A9-BDFA-4887-90B5-B9D66FEAB7C0}"/>
    <cellStyle name="Comma 13 2 2 2" xfId="443" xr:uid="{B09DB53F-D552-467D-AAB1-C97170CFF87E}"/>
    <cellStyle name="Comma 13 2 2 2 2" xfId="2602" xr:uid="{10E9D7A3-DDDF-4D8A-B182-8CD6CBC526D7}"/>
    <cellStyle name="Comma 13 2 2 2 3" xfId="2386" xr:uid="{A0F8A1AF-85E8-4809-8851-039AF108D6F9}"/>
    <cellStyle name="Comma 13 2 2 2 4" xfId="2901" xr:uid="{CE5A3AB8-70C5-4C35-94C9-6D1656597D04}"/>
    <cellStyle name="Comma 13 2 2 3" xfId="2502" xr:uid="{9A6F220A-EA29-4B95-BCD0-0DF69D36D836}"/>
    <cellStyle name="Comma 13 2 2 4" xfId="2703" xr:uid="{F3D364B2-74E5-4CAD-9D30-F457DB7622A9}"/>
    <cellStyle name="Comma 13 2 2 5" xfId="2272" xr:uid="{9B1CC64E-D0E7-4980-BBD2-E82BB2875B14}"/>
    <cellStyle name="Comma 13 2 2 6" xfId="2801" xr:uid="{2123668D-C23B-423F-AE87-8AF538B78F9C}"/>
    <cellStyle name="Comma 13 2 3" xfId="329" xr:uid="{F9A7E2A6-D497-458D-9358-EEE89BD6D757}"/>
    <cellStyle name="Comma 13 2 3 2" xfId="457" xr:uid="{25402E50-E21E-4C19-8B84-BCC9F27153F0}"/>
    <cellStyle name="Comma 13 2 3 2 2" xfId="2616" xr:uid="{0B69BE7C-F068-4D1A-BE8A-17FCE0C083B5}"/>
    <cellStyle name="Comma 13 2 3 2 3" xfId="2400" xr:uid="{DA0ECFE7-C587-4105-B87F-BB0F738558BD}"/>
    <cellStyle name="Comma 13 2 3 2 4" xfId="2915" xr:uid="{FDDED63C-1EE4-4A11-ABA8-DC298D5BB73D}"/>
    <cellStyle name="Comma 13 2 3 3" xfId="2516" xr:uid="{22DFEE37-3D9E-4171-AFE0-50CA83ACB2FA}"/>
    <cellStyle name="Comma 13 2 3 4" xfId="2717" xr:uid="{6E3F67D1-F915-4395-B323-CC14C261A0CB}"/>
    <cellStyle name="Comma 13 2 3 5" xfId="2287" xr:uid="{1482D975-9364-4494-AC65-30E06D2353A2}"/>
    <cellStyle name="Comma 13 2 3 6" xfId="2815" xr:uid="{DED2BA83-6F8C-46EC-9432-C0DC84EBA9EF}"/>
    <cellStyle name="Comma 13 2 4" xfId="342" xr:uid="{17D8B0FA-3B92-4076-9459-323D3E0E3B6D}"/>
    <cellStyle name="Comma 13 2 4 2" xfId="470" xr:uid="{73D3A92F-EB49-4C3F-A8E3-87650FF5BF68}"/>
    <cellStyle name="Comma 13 2 4 2 2" xfId="2629" xr:uid="{85A68655-C705-469E-8AE7-A9561CE9AABB}"/>
    <cellStyle name="Comma 13 2 4 2 3" xfId="2413" xr:uid="{88A2542E-5299-4BD6-A760-82A300BB147A}"/>
    <cellStyle name="Comma 13 2 4 2 4" xfId="2928" xr:uid="{1C62C0C4-0C8A-4172-AAB1-344ABAF73906}"/>
    <cellStyle name="Comma 13 2 4 3" xfId="2529" xr:uid="{A2CD00DA-C817-4FFC-B72D-8D05FF37E6D8}"/>
    <cellStyle name="Comma 13 2 4 4" xfId="2730" xr:uid="{2C995AA2-4F7C-4171-A670-AF3C9DB4F2E2}"/>
    <cellStyle name="Comma 13 2 4 5" xfId="2300" xr:uid="{9FC73758-3484-404E-81F2-E4270305DD2D}"/>
    <cellStyle name="Comma 13 2 4 6" xfId="2828" xr:uid="{642D1512-72B1-49F0-B5FD-E0AC7E1D87D4}"/>
    <cellStyle name="Comma 13 2 5" xfId="356" xr:uid="{18080B37-0293-4BB2-BF6A-660D1EB5CF1B}"/>
    <cellStyle name="Comma 13 2 5 2" xfId="484" xr:uid="{0D8C9A95-AAB8-4E8D-9D33-768EFD88BFE2}"/>
    <cellStyle name="Comma 13 2 5 2 2" xfId="2643" xr:uid="{A7491E91-5A12-4C61-BE8A-6BDE77A6E7A1}"/>
    <cellStyle name="Comma 13 2 5 2 3" xfId="2427" xr:uid="{6D2B230D-5FF3-4E73-8072-09734092EE80}"/>
    <cellStyle name="Comma 13 2 5 2 4" xfId="2942" xr:uid="{D2080A41-92F6-484F-A460-7CBEDF78D2A1}"/>
    <cellStyle name="Comma 13 2 5 3" xfId="2543" xr:uid="{9DCB7EF8-AF1B-4AA2-A856-2795A4FE6F2F}"/>
    <cellStyle name="Comma 13 2 5 4" xfId="2743" xr:uid="{333DA479-2296-4EDC-B19F-F673E83241EF}"/>
    <cellStyle name="Comma 13 2 5 5" xfId="2314" xr:uid="{3B3249BD-3A2E-4328-9B70-40FECC6AC9F0}"/>
    <cellStyle name="Comma 13 2 5 6" xfId="2842" xr:uid="{D7FB2FBB-62D0-4730-86A6-1AA3F06C73BC}"/>
    <cellStyle name="Comma 13 2 6" xfId="369" xr:uid="{2D514F10-2F79-40C0-A899-3EAA9F1288C5}"/>
    <cellStyle name="Comma 13 2 6 2" xfId="497" xr:uid="{AACF8A09-CB24-4ED7-AEEA-447C117B5DDE}"/>
    <cellStyle name="Comma 13 2 6 2 2" xfId="2656" xr:uid="{5D5D53FA-1669-4FF7-824E-7CDDAE82257F}"/>
    <cellStyle name="Comma 13 2 6 2 3" xfId="2440" xr:uid="{30A0F1A2-3934-4168-9728-9BF0982D1F1A}"/>
    <cellStyle name="Comma 13 2 6 2 4" xfId="2955" xr:uid="{0D237590-7E27-4D26-9935-D95DED457ABA}"/>
    <cellStyle name="Comma 13 2 6 3" xfId="2556" xr:uid="{697BBF7D-F061-46F4-AB06-A60B2F4AE7BC}"/>
    <cellStyle name="Comma 13 2 6 4" xfId="2756" xr:uid="{CC70FB01-3AA3-4498-8CD5-BA58BC2B2299}"/>
    <cellStyle name="Comma 13 2 6 5" xfId="2327" xr:uid="{912AE971-DFA6-4C6D-80BD-73CB339FD4EF}"/>
    <cellStyle name="Comma 13 2 6 6" xfId="2855" xr:uid="{086928BD-9460-4C9B-A332-C3AF0331B4AC}"/>
    <cellStyle name="Comma 13 2 7" xfId="425" xr:uid="{D39B3EF4-93EE-47AC-AC9E-FBBF3E327CDA}"/>
    <cellStyle name="Comma 13 2 7 2" xfId="2587" xr:uid="{D355E9B8-A1B7-4D9D-A0DF-7774E7BBFDEA}"/>
    <cellStyle name="Comma 13 2 7 3" xfId="2368" xr:uid="{1A2A399B-AE0B-4610-9F25-7C19C6F695E6}"/>
    <cellStyle name="Comma 13 2 7 4" xfId="2886" xr:uid="{12B078AD-29B4-4367-8E24-FACF210DC32E}"/>
    <cellStyle name="Comma 13 2 8" xfId="2248" xr:uid="{07635281-0B95-4764-8095-B30B11C55F9E}"/>
    <cellStyle name="Comma 13 2 9" xfId="2482" xr:uid="{6CF8221E-8C0F-4EDD-AA1A-6C9AA7E7761C}"/>
    <cellStyle name="Comma 13 3" xfId="300" xr:uid="{8D6711ED-F6E9-4729-83E3-25C62F52900A}"/>
    <cellStyle name="Comma 13 3 2" xfId="2259" xr:uid="{711F2CFF-68BA-4ED9-BC43-69B97AF5D30A}"/>
    <cellStyle name="Comma 13 3 3" xfId="2492" xr:uid="{877E242F-0010-4A2A-AAF1-C7225AF6F11F}"/>
    <cellStyle name="Comma 13 3 4" xfId="2198" xr:uid="{5167BF00-BAEC-4248-9B6C-B276BBDFD025}"/>
    <cellStyle name="Comma 13 3 5" xfId="2791" xr:uid="{611D94E1-D529-4005-BB94-C56C36F82C52}"/>
    <cellStyle name="Comma 13 4" xfId="263" xr:uid="{4FEB2E53-BBB6-43E9-8346-EFF0D0F4FEFF}"/>
    <cellStyle name="Comma 13 4 2" xfId="2232" xr:uid="{EBFA0E20-3117-43BA-8B42-2EDF8B493F34}"/>
    <cellStyle name="Comma 13 4 3" xfId="2471" xr:uid="{F1F24D0F-4728-4487-A9B9-5089F8962BEB}"/>
    <cellStyle name="Comma 13 4 4" xfId="1189" xr:uid="{B42ED876-0BDD-4AE0-AE6D-06C8AE98E63C}"/>
    <cellStyle name="Comma 13 4 5" xfId="2770" xr:uid="{ADA8E594-F359-4EAA-8A00-4FFCB26BD3B0}"/>
    <cellStyle name="Comma 13 5" xfId="412" xr:uid="{F1F82C1E-AD28-423F-8935-A01773893EED}"/>
    <cellStyle name="Comma 13 5 2" xfId="2576" xr:uid="{115E6481-D5B5-4080-8CC2-FE2B3F671C7B}"/>
    <cellStyle name="Comma 13 5 3" xfId="2356" xr:uid="{E8DB1021-2F15-447D-BBFE-5DEE91127B64}"/>
    <cellStyle name="Comma 13 5 4" xfId="2875" xr:uid="{C11FE91F-5D39-4144-8AEF-86958253A44D}"/>
    <cellStyle name="Comma 13 6" xfId="527" xr:uid="{DC9C0975-8D0E-4C75-87F3-848C3381F8A7}"/>
    <cellStyle name="Comma 13 6 2" xfId="2675" xr:uid="{928E1049-ADD2-4B1A-97A1-D2D38C12841B}"/>
    <cellStyle name="Comma 13 6 3" xfId="2464" xr:uid="{D157AF17-58A3-4A32-9ABB-BA231EB9D2F6}"/>
    <cellStyle name="Comma 13 6 4" xfId="2974" xr:uid="{018896E0-CDA3-4AE2-BDDE-5E26B8C1D31F}"/>
    <cellStyle name="Comma 13 7" xfId="211" xr:uid="{71E73073-5159-4EAF-B9B1-163CEC4147EE}"/>
    <cellStyle name="Comma 13 7 2" xfId="2679" xr:uid="{C9492D1B-5CD4-41DD-B4A2-B2619163DE08}"/>
    <cellStyle name="Comma 14" xfId="19" xr:uid="{0BD3A361-F3FF-4E99-A6FB-88351F1DDDDE}"/>
    <cellStyle name="Comma 14 10" xfId="508" xr:uid="{E79EA650-2404-4B24-B720-6F36E886C8CD}"/>
    <cellStyle name="Comma 14 2" xfId="1423" xr:uid="{1E635D44-168E-49FC-BC25-2DC9F3FE6F03}"/>
    <cellStyle name="Comma 14 2 2" xfId="2152" xr:uid="{6CCE753C-1C06-48E2-AEEA-7CCF0AEF6EB9}"/>
    <cellStyle name="Comma 14 3" xfId="1403" xr:uid="{561005BA-0085-4493-8810-11788835AD9C}"/>
    <cellStyle name="Comma 14 4" xfId="2148" xr:uid="{C4CFD3E4-7939-4EE3-8419-2185A96BB3FA}"/>
    <cellStyle name="Comma 14 5" xfId="2450" xr:uid="{2BAEB0BD-97C8-4F51-908B-BAE5E277AC01}"/>
    <cellStyle name="Comma 14 6" xfId="2665" xr:uid="{A2528EE4-C352-48C5-825A-A76D42E35691}"/>
    <cellStyle name="Comma 14 7" xfId="567" xr:uid="{91F4DABF-6F5C-4716-B5A6-8FFA97DE90D5}"/>
    <cellStyle name="Comma 14 8" xfId="2964" xr:uid="{22DA8904-A202-4D05-AAE4-3E893F1CC28E}"/>
    <cellStyle name="Comma 14 9" xfId="2982" xr:uid="{73C90A32-DBEF-46BA-9495-9B4C8896765C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" xfId="168" xr:uid="{C0ECF948-0106-4634-BCCB-2AB4448FE840}"/>
    <cellStyle name="Comma 15 2" xfId="192" xr:uid="{EEAA0DD9-BC12-4FB5-9861-4A9FA04DBBB9}"/>
    <cellStyle name="Comma 15 2 2" xfId="1506" xr:uid="{F62F56FE-1F9A-4D5F-9A6B-98CB44B81277}"/>
    <cellStyle name="Comma 15 3" xfId="2173" xr:uid="{D4765DB0-0DFE-481A-B35C-79234AAEB72A}"/>
    <cellStyle name="Comma 15 4" xfId="608" xr:uid="{7F9A492B-5CAC-4D35-85C4-DE08AFA86BC2}"/>
    <cellStyle name="Comma 15 5" xfId="209" xr:uid="{1B57D456-FFC6-4D45-9EF2-21D0431F075E}"/>
    <cellStyle name="Comma 151" xfId="7" xr:uid="{FEE74111-9FD4-416E-985D-E8823030F231}"/>
    <cellStyle name="Comma 16" xfId="1507" xr:uid="{8BA8FCFA-DCE5-4A66-A1DB-F521CBE04CE2}"/>
    <cellStyle name="Comma 16 2" xfId="1438" xr:uid="{8DC1BC3E-593E-47EA-895C-B917F524954A}"/>
    <cellStyle name="Comma 16 2 2" xfId="1454" xr:uid="{C2F8AD7A-8B08-40FE-B4DB-8A4582816AA9}"/>
    <cellStyle name="Comma 16 2 2 2" xfId="1458" xr:uid="{88D6F44F-6BFB-4D01-ADAC-98D456046AEF}"/>
    <cellStyle name="Comma 16 2 2 2 2" xfId="2092" xr:uid="{3DC58F41-7D13-471F-BB56-1B94EFB3FF88}"/>
    <cellStyle name="Comma 16 2 2 2 3" xfId="2101" xr:uid="{507A6315-04DA-44DB-8DF2-287896A90E3A}"/>
    <cellStyle name="Comma 16 2 2 2 4" xfId="2089" xr:uid="{C5A2DDFC-30AB-42A6-9694-38DEEEBDE2EB}"/>
    <cellStyle name="Comma 16 3" xfId="2174" xr:uid="{AA5F8A4E-106A-4CC5-916B-C0E7155C78AF}"/>
    <cellStyle name="Comma 17" xfId="1443" xr:uid="{8D91DAEC-62A8-47B9-8721-9B2466A557B8}"/>
    <cellStyle name="Comma 17 2" xfId="1508" xr:uid="{3120B342-0CC4-4CA4-BBF9-6FAB649F06C6}"/>
    <cellStyle name="Comma 17 3" xfId="2175" xr:uid="{BE52F8C9-0EC7-48D0-B498-2CFC2E12DF0D}"/>
    <cellStyle name="Comma 17 3 4 2" xfId="577" xr:uid="{A33A8CEA-B3DA-43B7-A11B-194AE9F97DB8}"/>
    <cellStyle name="Comma 17 3 4 2 2" xfId="2138" xr:uid="{F6A5061E-2ECC-4466-B490-DA28185A371B}"/>
    <cellStyle name="Comma 18" xfId="202" xr:uid="{3B8EB1E6-4EB4-4678-A42D-90B5E17E3987}"/>
    <cellStyle name="Comma 18 2" xfId="290" xr:uid="{5AFDA4AF-A22D-48C0-84E1-E5D5925B7496}"/>
    <cellStyle name="Comma 18 2 10" xfId="2691" xr:uid="{10ADC59C-3AC1-408D-B1D1-83CB208E5543}"/>
    <cellStyle name="Comma 18 2 11" xfId="1406" xr:uid="{E78979AA-A3E4-45AF-8B41-A7F9C2A76D9E}"/>
    <cellStyle name="Comma 18 2 12" xfId="2782" xr:uid="{68C701B4-A5EB-4A8F-B92E-343A56BF6FF5}"/>
    <cellStyle name="Comma 18 2 2" xfId="315" xr:uid="{8BD4E484-10F6-4913-BDEE-907BE293A62C}"/>
    <cellStyle name="Comma 18 2 2 2" xfId="444" xr:uid="{1E2B3826-FE74-438D-A241-2C9174DC1B92}"/>
    <cellStyle name="Comma 18 2 2 2 2" xfId="2387" xr:uid="{ED6F97A7-BBE4-473D-A6C0-BD77D785CCBB}"/>
    <cellStyle name="Comma 18 2 2 2 3" xfId="2603" xr:uid="{F296B107-CFBE-4272-B757-24B4DDBE4F33}"/>
    <cellStyle name="Comma 18 2 2 2 4" xfId="2156" xr:uid="{C5F2AB4F-2A71-41B9-976C-9E75B6737801}"/>
    <cellStyle name="Comma 18 2 2 2 5" xfId="2902" xr:uid="{43FE14BD-F7C6-403D-951F-74E545A64308}"/>
    <cellStyle name="Comma 18 2 2 3" xfId="2273" xr:uid="{9E13B182-F592-4F4D-BE4B-044B184912E7}"/>
    <cellStyle name="Comma 18 2 2 4" xfId="2503" xr:uid="{D6FD3507-68C0-4213-8690-1DCDBBD06B2E}"/>
    <cellStyle name="Comma 18 2 2 5" xfId="2704" xr:uid="{8F5C7E66-0747-4932-9712-1A14D96B12F3}"/>
    <cellStyle name="Comma 18 2 2 6" xfId="1425" xr:uid="{9B76674E-A5C0-4419-8668-66DFA4BD7228}"/>
    <cellStyle name="Comma 18 2 2 7" xfId="2802" xr:uid="{E2CEB2EE-07E1-417B-B0B6-213F2ACB534E}"/>
    <cellStyle name="Comma 18 2 3" xfId="330" xr:uid="{545B0E79-434E-451B-91CF-67E2974D037F}"/>
    <cellStyle name="Comma 18 2 3 2" xfId="458" xr:uid="{A1BF95C4-EC64-4A2B-AA19-0EEECD9E3C06}"/>
    <cellStyle name="Comma 18 2 3 2 2" xfId="2617" xr:uid="{F9877998-C2B1-41CB-A6AF-8EFF4C79D2E4}"/>
    <cellStyle name="Comma 18 2 3 2 3" xfId="2401" xr:uid="{3730C7F7-A223-45FA-8810-854D4B62CFD0}"/>
    <cellStyle name="Comma 18 2 3 2 4" xfId="2916" xr:uid="{E307D07F-140D-4535-89D6-CD9D9FE0BFB2}"/>
    <cellStyle name="Comma 18 2 3 3" xfId="2288" xr:uid="{7B0935AE-42D9-4F39-9512-DBE060FB9116}"/>
    <cellStyle name="Comma 18 2 3 4" xfId="2517" xr:uid="{91CE3E8F-384D-48B1-8DD0-73D92D347051}"/>
    <cellStyle name="Comma 18 2 3 5" xfId="2718" xr:uid="{8EA2DB7A-E1DE-456D-A5EA-0ABB39B65628}"/>
    <cellStyle name="Comma 18 2 3 6" xfId="2150" xr:uid="{4F9DEE13-2FFE-4645-9C64-9F7ACA14B731}"/>
    <cellStyle name="Comma 18 2 3 7" xfId="2816" xr:uid="{A7E34A9F-BAEC-4E13-8181-A439D3FDCD26}"/>
    <cellStyle name="Comma 18 2 4" xfId="343" xr:uid="{6E1C052C-C263-4278-8354-80D25FA00294}"/>
    <cellStyle name="Comma 18 2 4 2" xfId="471" xr:uid="{376853D6-5ECD-404C-966C-46F4A3E5E6B2}"/>
    <cellStyle name="Comma 18 2 4 2 2" xfId="2630" xr:uid="{F1947CFA-389E-40B6-916F-01AF669EC527}"/>
    <cellStyle name="Comma 18 2 4 2 3" xfId="2414" xr:uid="{CB16A09D-117B-4336-9F62-9E4D381D1E8A}"/>
    <cellStyle name="Comma 18 2 4 2 4" xfId="2929" xr:uid="{4AC6BB28-C00C-4C6E-8BB1-1006B9C23B42}"/>
    <cellStyle name="Comma 18 2 4 3" xfId="2530" xr:uid="{AF63BE16-D477-4156-8F3A-7F36906DC2EC}"/>
    <cellStyle name="Comma 18 2 4 4" xfId="2731" xr:uid="{B131C58E-C1B9-4FA4-82C0-DDFF5CCA6A86}"/>
    <cellStyle name="Comma 18 2 4 5" xfId="2301" xr:uid="{3A6A24FD-5E69-4DA6-A50F-502BB3159C8F}"/>
    <cellStyle name="Comma 18 2 4 6" xfId="2829" xr:uid="{F5B88AD2-A6D3-4DFB-8EFD-A13CF7A4D53B}"/>
    <cellStyle name="Comma 18 2 5" xfId="357" xr:uid="{BEC013F3-263B-4467-A367-9B0BB2734123}"/>
    <cellStyle name="Comma 18 2 5 2" xfId="485" xr:uid="{832A2129-7215-403A-8CFE-2BC1134DC0F6}"/>
    <cellStyle name="Comma 18 2 5 2 2" xfId="2644" xr:uid="{4C09FBE8-05FA-4E88-905D-8193778EA205}"/>
    <cellStyle name="Comma 18 2 5 2 3" xfId="2428" xr:uid="{66C8DC1B-5AE2-44D9-8A58-17CE57F8A121}"/>
    <cellStyle name="Comma 18 2 5 2 4" xfId="2943" xr:uid="{118AA94F-D9DD-43F8-8771-C62E71743186}"/>
    <cellStyle name="Comma 18 2 5 3" xfId="2544" xr:uid="{D38DD832-3905-49F9-8936-14D4AA1A1CD4}"/>
    <cellStyle name="Comma 18 2 5 4" xfId="2744" xr:uid="{C79457AA-A72F-46F7-A442-0291DCB197BC}"/>
    <cellStyle name="Comma 18 2 5 5" xfId="2315" xr:uid="{30C21C0B-2309-4D34-8188-A6088C540E73}"/>
    <cellStyle name="Comma 18 2 5 6" xfId="2843" xr:uid="{0C84E4EE-7258-4FC5-8020-6F836BFEDDD0}"/>
    <cellStyle name="Comma 18 2 6" xfId="370" xr:uid="{85AB037E-119D-4B1D-A39F-ADF0725A75B7}"/>
    <cellStyle name="Comma 18 2 6 2" xfId="498" xr:uid="{67E65ED7-C217-430A-A797-5B16C727DDE9}"/>
    <cellStyle name="Comma 18 2 6 2 2" xfId="2657" xr:uid="{27D77394-C526-421E-92F1-23EF33442EA9}"/>
    <cellStyle name="Comma 18 2 6 2 3" xfId="2441" xr:uid="{B376FAAA-B735-42B5-9CE1-DF9EAA3D8E12}"/>
    <cellStyle name="Comma 18 2 6 2 4" xfId="2956" xr:uid="{4718F222-B447-4104-B1ED-6D1A0A056363}"/>
    <cellStyle name="Comma 18 2 6 3" xfId="2557" xr:uid="{475C29B0-7396-4A67-9C9A-1035A2049CD6}"/>
    <cellStyle name="Comma 18 2 6 4" xfId="2757" xr:uid="{D7B75D8F-FE69-4671-AF63-2FC0148810D8}"/>
    <cellStyle name="Comma 18 2 6 5" xfId="2328" xr:uid="{3BE7C950-CC25-4C84-B280-189753BB50A5}"/>
    <cellStyle name="Comma 18 2 6 6" xfId="2856" xr:uid="{AF8B82CE-4056-4839-AB7A-FA4A7B27865B}"/>
    <cellStyle name="Comma 18 2 7" xfId="426" xr:uid="{11AB31E2-6989-4114-A33B-D06C8222874A}"/>
    <cellStyle name="Comma 18 2 7 2" xfId="2588" xr:uid="{D1758E72-28CD-42F1-A397-7E51F4AEA280}"/>
    <cellStyle name="Comma 18 2 7 3" xfId="2369" xr:uid="{048D81A5-90A9-49E5-9F4E-D999B6E88F36}"/>
    <cellStyle name="Comma 18 2 7 4" xfId="2887" xr:uid="{9CE0361C-722B-42B5-9EB7-E0F0FF5FA9F8}"/>
    <cellStyle name="Comma 18 2 8" xfId="2249" xr:uid="{0DB97483-5F96-4C71-AF83-3F6BD5A6890E}"/>
    <cellStyle name="Comma 18 2 9" xfId="2483" xr:uid="{63132F1E-DFEC-49C7-BA8A-694E9C73418E}"/>
    <cellStyle name="Comma 18 3" xfId="301" xr:uid="{9A70AA1C-6A2B-4824-9EA2-2F487640E28C}"/>
    <cellStyle name="Comma 18 3 2" xfId="2260" xr:uid="{33157920-2FF1-4B80-AC76-BBD4211A54B7}"/>
    <cellStyle name="Comma 18 3 3" xfId="2493" xr:uid="{2B2EAF90-5B6C-4EFA-9397-02F10CC8E035}"/>
    <cellStyle name="Comma 18 3 4" xfId="2176" xr:uid="{0DFCCF2A-59FB-443D-BC61-51FE92F69A65}"/>
    <cellStyle name="Comma 18 3 5" xfId="2792" xr:uid="{6E1BF715-FA78-4D26-AB1E-FE1659ABF3A9}"/>
    <cellStyle name="Comma 18 4" xfId="265" xr:uid="{65B074FA-D558-4AFB-80DB-1491E68D33AA}"/>
    <cellStyle name="Comma 18 4 2" xfId="2234" xr:uid="{CCFE654E-CB18-429A-9D14-A8F9E4D67B89}"/>
    <cellStyle name="Comma 18 4 3" xfId="2472" xr:uid="{2919CE17-92D1-4DEB-BE15-A7AC380135F5}"/>
    <cellStyle name="Comma 18 4 4" xfId="2200" xr:uid="{F08C04E8-E6EB-4AEB-82AB-DDDD64B7A184}"/>
    <cellStyle name="Comma 18 4 5" xfId="2771" xr:uid="{2283F5AA-2954-4123-9619-776AD2F6D75E}"/>
    <cellStyle name="Comma 18 5" xfId="413" xr:uid="{0EB5E8AD-7ED9-4CD2-8AAB-407ADE80E304}"/>
    <cellStyle name="Comma 18 5 2" xfId="2357" xr:uid="{37310BD4-18E5-4480-8B72-C4C3F51BE030}"/>
    <cellStyle name="Comma 18 5 3" xfId="2577" xr:uid="{A90EF635-7867-42D8-9CDA-F6EEF3110DB2}"/>
    <cellStyle name="Comma 18 5 4" xfId="607" xr:uid="{8DD93550-3948-4EC5-B9C5-43A8C503B3F6}"/>
    <cellStyle name="Comma 18 5 5" xfId="2876" xr:uid="{3C05DAFF-3227-46A8-89C3-8FF141A85184}"/>
    <cellStyle name="Comma 18 6" xfId="212" xr:uid="{D7862EBD-A71A-4D43-BD0A-26921564428D}"/>
    <cellStyle name="Comma 18 6 2" xfId="2680" xr:uid="{1BBA2513-CCF5-4681-81DF-2A9780C8801B}"/>
    <cellStyle name="Comma 19" xfId="2081" xr:uid="{88E0B963-4D7F-4101-92F6-9DBC9A157AA0}"/>
    <cellStyle name="Comma 19 2" xfId="2177" xr:uid="{3D47E22A-6A0C-49B1-A4E0-A8EA63A5EF48}"/>
    <cellStyle name="Comma 2" xfId="11" xr:uid="{3929919F-DDE5-47F7-B6AE-B01C5BF75E49}"/>
    <cellStyle name="Comma 2 10" xfId="537" xr:uid="{FE36D9D7-C80A-4D59-BC3E-3D22385FE6DC}"/>
    <cellStyle name="Comma 2 10 2" xfId="1404" xr:uid="{47E91663-BD58-496B-8F99-B52C9462A835}"/>
    <cellStyle name="Comma 2 10 2 2" xfId="1424" xr:uid="{26C71043-ECD0-46E9-AF55-60220D29C2AB}"/>
    <cellStyle name="Comma 2 10 2 2 2" xfId="2154" xr:uid="{84BE27F6-CF69-428C-89F8-C01A3206EE21}"/>
    <cellStyle name="Comma 2 10 2 3" xfId="2149" xr:uid="{18C1BBA9-2D9E-4004-9BDB-D4F589ED1F07}"/>
    <cellStyle name="Comma 2 10 3" xfId="1509" xr:uid="{8C6C27C6-596D-46A0-95FA-C477972FD990}"/>
    <cellStyle name="Comma 2 11" xfId="1510" xr:uid="{A8AEBF36-04EC-4F6E-A24B-B1BF6DD4B493}"/>
    <cellStyle name="Comma 2 11 2" xfId="2134" xr:uid="{C25060F4-0D57-4097-8D9F-EC2821A3AD02}"/>
    <cellStyle name="Comma 2 11 2 2" xfId="2184" xr:uid="{7CC2D5E9-9D6C-40B3-9A71-0736CF5259CF}"/>
    <cellStyle name="Comma 2 12" xfId="1511" xr:uid="{CB53E879-7318-499E-9201-36EE0B935574}"/>
    <cellStyle name="Comma 2 13" xfId="1512" xr:uid="{0200D0C7-6AD9-4F3E-8795-9B492F765398}"/>
    <cellStyle name="Comma 2 14" xfId="1513" xr:uid="{8EBEDFBC-C6A8-4767-B668-87E11635A3B2}"/>
    <cellStyle name="Comma 2 15" xfId="1514" xr:uid="{BC06EAE5-7BFC-4450-858B-5C360DD11770}"/>
    <cellStyle name="Comma 2 16" xfId="1515" xr:uid="{95A759B3-AFF3-4649-A7F8-177E9E9D4885}"/>
    <cellStyle name="Comma 2 17" xfId="1516" xr:uid="{2F1F8913-6AB8-4FAE-A43E-73A680F193C3}"/>
    <cellStyle name="Comma 2 18" xfId="1517" xr:uid="{04AF05F2-3A1E-4793-BF0B-DE3AB1FC2B7D}"/>
    <cellStyle name="Comma 2 19" xfId="1518" xr:uid="{6489063E-D00B-43FF-B1B8-D5A4496564CA}"/>
    <cellStyle name="Comma 2 2" xfId="23" xr:uid="{B0FB85F3-80E5-46F0-9E0F-4DF4C7C8711A}"/>
    <cellStyle name="Comma 2 2 10" xfId="1520" xr:uid="{AD7C1CDD-2A76-471A-8167-75252F1065B6}"/>
    <cellStyle name="Comma 2 2 11" xfId="1521" xr:uid="{301C76B2-2279-424B-97A0-6ADC1DF1CD55}"/>
    <cellStyle name="Comma 2 2 12" xfId="1522" xr:uid="{0DAD963C-10AA-49DF-BBB5-17E60E4877C9}"/>
    <cellStyle name="Comma 2 2 13" xfId="1523" xr:uid="{8F78E514-CF94-48C4-B8CB-9D6DB7B04170}"/>
    <cellStyle name="Comma 2 2 14" xfId="1524" xr:uid="{7460E2D1-63DB-4FDA-BAFD-82933C84C160}"/>
    <cellStyle name="Comma 2 2 15" xfId="1525" xr:uid="{7B53A562-FFD5-4D5C-AA6B-CA1B978318D9}"/>
    <cellStyle name="Comma 2 2 16" xfId="1526" xr:uid="{ABBFAC92-D762-48D1-915C-8373ED83F019}"/>
    <cellStyle name="Comma 2 2 17" xfId="1527" xr:uid="{5291891F-4081-42BD-A907-A2E5F28DD1D5}"/>
    <cellStyle name="Comma 2 2 18" xfId="1528" xr:uid="{E2760BE0-53A3-40BA-9067-4AF4184D662E}"/>
    <cellStyle name="Comma 2 2 18 2" xfId="1529" xr:uid="{554E7BE8-D58C-417C-AD02-9D115EEAE842}"/>
    <cellStyle name="Comma 2 2 19" xfId="1530" xr:uid="{E1205F0C-F680-4EEA-94FC-3486EFDC1FE6}"/>
    <cellStyle name="Comma 2 2 2" xfId="45" xr:uid="{71AA9079-16F5-4164-83BC-9F0A65446C06}"/>
    <cellStyle name="Comma 2 2 2 10" xfId="1532" xr:uid="{EE7AAF06-8F21-4B41-9310-533E3BDD4323}"/>
    <cellStyle name="Comma 2 2 2 10 2" xfId="378" xr:uid="{C5CFEEDD-0F7E-48DC-8F60-7F03E0107841}"/>
    <cellStyle name="Comma 2 2 2 11" xfId="1533" xr:uid="{DDDADA5D-0545-4A8C-82E4-CBB620E5A10F}"/>
    <cellStyle name="Comma 2 2 2 12" xfId="1534" xr:uid="{781B980F-E3BD-44AC-9510-E07441EE64E3}"/>
    <cellStyle name="Comma 2 2 2 13" xfId="1535" xr:uid="{18EA9D9F-51E2-4BFA-A118-5EE58484446A}"/>
    <cellStyle name="Comma 2 2 2 14" xfId="1536" xr:uid="{9520AD74-4191-4A58-A108-CB3B620A0E1A}"/>
    <cellStyle name="Comma 2 2 2 15" xfId="1537" xr:uid="{FD4B7451-F7E5-4C26-AF12-86A71792E6DB}"/>
    <cellStyle name="Comma 2 2 2 16" xfId="1538" xr:uid="{B18F4929-E912-4073-B05A-8780491464E5}"/>
    <cellStyle name="Comma 2 2 2 17" xfId="1539" xr:uid="{A16861A2-8FB9-4E75-8F5F-7FFC9F4C4001}"/>
    <cellStyle name="Comma 2 2 2 18" xfId="1540" xr:uid="{DF3F6A4B-5807-48F0-86A1-8AFC721AC07A}"/>
    <cellStyle name="Comma 2 2 2 19" xfId="1541" xr:uid="{29D77D14-7DA9-4C9D-BF93-0EF45BB7D01B}"/>
    <cellStyle name="Comma 2 2 2 2" xfId="1542" xr:uid="{6E5B960B-1B74-415B-B514-CB134429B94C}"/>
    <cellStyle name="Comma 2 2 2 2 10" xfId="1543" xr:uid="{180450DD-3AC2-43A7-910E-170DD5300404}"/>
    <cellStyle name="Comma 2 2 2 2 11" xfId="1544" xr:uid="{49B0F730-2859-44C9-8075-87869CB1F5C1}"/>
    <cellStyle name="Comma 2 2 2 2 12" xfId="1545" xr:uid="{D5AABE9D-52D9-47BB-9B56-6D8AB93ACDB8}"/>
    <cellStyle name="Comma 2 2 2 2 13" xfId="1546" xr:uid="{34755B01-18EB-439C-B0B0-6A7B3BDD2C83}"/>
    <cellStyle name="Comma 2 2 2 2 14" xfId="1547" xr:uid="{C0D84B96-6EBD-4CD8-ABA3-EDDB60A5F62E}"/>
    <cellStyle name="Comma 2 2 2 2 15" xfId="1548" xr:uid="{FA068DEB-EFF6-484D-9A3C-ECA720138241}"/>
    <cellStyle name="Comma 2 2 2 2 16" xfId="1549" xr:uid="{386D8249-1ED8-4814-A1FA-195F5FCB7B5B}"/>
    <cellStyle name="Comma 2 2 2 2 17" xfId="1550" xr:uid="{424568AC-9F24-4BE5-9E0C-0027BEBCD98A}"/>
    <cellStyle name="Comma 2 2 2 2 18" xfId="1551" xr:uid="{2032DC15-0F5F-4F4D-A709-33B2BFB24973}"/>
    <cellStyle name="Comma 2 2 2 2 19" xfId="1552" xr:uid="{F88BB044-FA02-4A2A-9E0A-7753C55A4431}"/>
    <cellStyle name="Comma 2 2 2 2 2" xfId="1553" xr:uid="{5C1DBB99-C661-478C-9C29-E3A5EFEB55C7}"/>
    <cellStyle name="Comma 2 2 2 2 2 2" xfId="1554" xr:uid="{8378565D-EF37-4420-A843-B5949073DC62}"/>
    <cellStyle name="Comma 2 2 2 2 20" xfId="1555" xr:uid="{BAB4E8EC-2119-49A3-96D7-D5439C2FF408}"/>
    <cellStyle name="Comma 2 2 2 2 21" xfId="1556" xr:uid="{9CBF53C2-55AC-4CCD-A2D0-766905D03661}"/>
    <cellStyle name="Comma 2 2 2 2 22" xfId="1557" xr:uid="{5BA701AE-F8D9-49D4-871E-E9F87DBF8B51}"/>
    <cellStyle name="Comma 2 2 2 2 23" xfId="1558" xr:uid="{4CD0DF32-223C-4FC7-9E24-8C7B11FFAFAA}"/>
    <cellStyle name="Comma 2 2 2 2 3" xfId="1559" xr:uid="{916EE792-8E18-4449-9DBA-326AF890419A}"/>
    <cellStyle name="Comma 2 2 2 2 4" xfId="1560" xr:uid="{2B2752AE-A3CA-4218-9A01-A80D5D09388E}"/>
    <cellStyle name="Comma 2 2 2 2 5" xfId="1561" xr:uid="{25F9BEB9-4A4E-4FD3-9113-DDB3F855DBEA}"/>
    <cellStyle name="Comma 2 2 2 2 6" xfId="1562" xr:uid="{48182C63-DDD9-4A3D-88AE-5A9541DA416F}"/>
    <cellStyle name="Comma 2 2 2 2 7" xfId="1563" xr:uid="{D08026C8-3CF3-451F-B396-4FA4E909B467}"/>
    <cellStyle name="Comma 2 2 2 2 8" xfId="1564" xr:uid="{1024F791-3464-4270-8127-3DE15FFD5BC4}"/>
    <cellStyle name="Comma 2 2 2 2 9" xfId="1565" xr:uid="{7CE87BC8-26B3-4B8F-98A6-837709C23DFA}"/>
    <cellStyle name="Comma 2 2 2 20" xfId="1566" xr:uid="{BA214C2D-7D2B-4670-9D5A-BFFACD422C1D}"/>
    <cellStyle name="Comma 2 2 2 21" xfId="1567" xr:uid="{31B09263-1E14-4E5D-A6B9-49B453276BF8}"/>
    <cellStyle name="Comma 2 2 2 22" xfId="1568" xr:uid="{E4A47122-F805-4C18-AFF5-EF9A2A58D7DD}"/>
    <cellStyle name="Comma 2 2 2 23" xfId="1569" xr:uid="{8206A9A7-6690-4F4D-A4E8-A82F9999B861}"/>
    <cellStyle name="Comma 2 2 2 24" xfId="1570" xr:uid="{A9227AE7-9F2D-4BE9-B9DC-C1837675E9EF}"/>
    <cellStyle name="Comma 2 2 2 25" xfId="1571" xr:uid="{22FD1B3C-FE3C-4118-96BA-41AEB3E1C369}"/>
    <cellStyle name="Comma 2 2 2 26" xfId="1572" xr:uid="{E8029B7D-8D30-4E9A-898A-FAE4D5B855E8}"/>
    <cellStyle name="Comma 2 2 2 27" xfId="1573" xr:uid="{4D4586E0-5924-4366-94B4-4BF11C8F47C9}"/>
    <cellStyle name="Comma 2 2 2 28" xfId="1574" xr:uid="{915D1BBA-E120-458F-8AE3-3CBEFEC922D6}"/>
    <cellStyle name="Comma 2 2 2 29" xfId="1575" xr:uid="{A59E3D6C-6FFB-488D-BCB7-E975EFB1DD41}"/>
    <cellStyle name="Comma 2 2 2 3" xfId="1576" xr:uid="{EEA1C0C5-B52F-4DD6-86F4-2515BEE4B687}"/>
    <cellStyle name="Comma 2 2 2 30" xfId="1577" xr:uid="{D9D70E0A-99EB-42A9-98F8-E0306FF99CC9}"/>
    <cellStyle name="Comma 2 2 2 31" xfId="1578" xr:uid="{DDF707E1-B83C-45FB-B0F0-4DD169D5D5FC}"/>
    <cellStyle name="Comma 2 2 2 32" xfId="1579" xr:uid="{EFA6586E-AE4A-45A8-AB70-3AAD1D879179}"/>
    <cellStyle name="Comma 2 2 2 33" xfId="1580" xr:uid="{3700D7E0-0194-4309-A011-D679FB176638}"/>
    <cellStyle name="Comma 2 2 2 34" xfId="1581" xr:uid="{55D6A3FC-2212-4D40-B285-87F80ECCA02E}"/>
    <cellStyle name="Comma 2 2 2 35" xfId="1582" xr:uid="{F4179EB1-1B55-43D5-AEFF-B5F2C855453B}"/>
    <cellStyle name="Comma 2 2 2 36" xfId="1583" xr:uid="{62B0F281-1C99-4B14-BAEA-A86F00C9F4B2}"/>
    <cellStyle name="Comma 2 2 2 37" xfId="1531" xr:uid="{552CE63A-7390-40BC-817D-39A5D12C58AA}"/>
    <cellStyle name="Comma 2 2 2 38" xfId="2130" xr:uid="{38FC20CF-AD1E-40DF-A3F0-960DA72A98EF}"/>
    <cellStyle name="Comma 2 2 2 39" xfId="2181" xr:uid="{653348F9-5562-4AAB-951B-C9115233B38E}"/>
    <cellStyle name="Comma 2 2 2 4" xfId="1584" xr:uid="{BFAB6EAE-4FA1-4175-A433-81A2AA45574E}"/>
    <cellStyle name="Comma 2 2 2 40" xfId="2336" xr:uid="{4BC57B61-9619-4A3F-877E-60F7FA8D13A4}"/>
    <cellStyle name="Comma 2 2 2 41" xfId="2565" xr:uid="{D36EAE89-1DB4-4502-B7AE-3A2EB0BA32D3}"/>
    <cellStyle name="Comma 2 2 2 42" xfId="591" xr:uid="{6E7683F3-B5F1-473A-8A42-900349570171}"/>
    <cellStyle name="Comma 2 2 2 43" xfId="2864" xr:uid="{416D1B3E-D062-4525-815C-8A80AF22470E}"/>
    <cellStyle name="Comma 2 2 2 44" xfId="383" xr:uid="{03677D47-3BCD-4E50-AA0F-4FD0A663DF78}"/>
    <cellStyle name="Comma 2 2 2 45" xfId="2998" xr:uid="{60D17DBD-DBFA-4B15-8FB6-DD8C2467559B}"/>
    <cellStyle name="Comma 2 2 2 5" xfId="1585" xr:uid="{5F032DB2-397B-4957-95AD-19736CF25630}"/>
    <cellStyle name="Comma 2 2 2 6" xfId="1586" xr:uid="{E0AD4BB8-B590-47E5-BAAE-A1DD9CA0F046}"/>
    <cellStyle name="Comma 2 2 2 7" xfId="1587" xr:uid="{72BB9B1C-8FD2-4332-AE96-4ECADA01692F}"/>
    <cellStyle name="Comma 2 2 2 8" xfId="1588" xr:uid="{2214C45F-5B33-4483-9BF0-0E0F482F9C3A}"/>
    <cellStyle name="Comma 2 2 2 9" xfId="1589" xr:uid="{432BE4CA-B9FA-478C-B702-B4234884E515}"/>
    <cellStyle name="Comma 2 2 20" xfId="1590" xr:uid="{3E0C2691-2C1A-4871-A5E3-CC0ADABBDC10}"/>
    <cellStyle name="Comma 2 2 21" xfId="1591" xr:uid="{863AF313-65C2-4859-AB57-8F80B1E3387B}"/>
    <cellStyle name="Comma 2 2 22" xfId="1592" xr:uid="{374826D4-CCAC-4EC5-B942-BBBA4E701917}"/>
    <cellStyle name="Comma 2 2 23" xfId="1593" xr:uid="{B5C7D9DC-301D-4E97-834F-D18837AABF09}"/>
    <cellStyle name="Comma 2 2 24" xfId="1594" xr:uid="{FA96895C-890F-469C-A4CC-F17CAB6E55D1}"/>
    <cellStyle name="Comma 2 2 25" xfId="1595" xr:uid="{4B0DD41B-2534-4C7D-BED6-D651D3FCD603}"/>
    <cellStyle name="Comma 2 2 26" xfId="1596" xr:uid="{5C3054D9-7BC8-48CD-BD77-1FF1CE106590}"/>
    <cellStyle name="Comma 2 2 27" xfId="1597" xr:uid="{A8AEE0C2-C7EB-457B-B8F0-FFC055320335}"/>
    <cellStyle name="Comma 2 2 28" xfId="1598" xr:uid="{0AD38A3C-F916-4FC8-B239-007982077D24}"/>
    <cellStyle name="Comma 2 2 29" xfId="1599" xr:uid="{3FC30EA8-8363-430A-8077-7F3268D2603A}"/>
    <cellStyle name="Comma 2 2 3" xfId="397" xr:uid="{26FF0221-1FEA-4DF6-9F7C-0C272FA71D55}"/>
    <cellStyle name="Comma 2 2 3 2" xfId="1601" xr:uid="{56DA2BE0-805B-4627-B031-88A635BA9363}"/>
    <cellStyle name="Comma 2 2 3 3" xfId="1600" xr:uid="{90E708C6-8998-44EA-AF8F-38904577D9D3}"/>
    <cellStyle name="Comma 2 2 3 4" xfId="2347" xr:uid="{443E81FA-595A-4B83-9528-D7BA17A4D1F0}"/>
    <cellStyle name="Comma 2 2 3 5" xfId="2571" xr:uid="{D43749F5-7C78-4FC6-AC1B-E445ECA90DC3}"/>
    <cellStyle name="Comma 2 2 3 6" xfId="1452" xr:uid="{FE6D0A9C-C633-40DF-ABD3-9959F483DF29}"/>
    <cellStyle name="Comma 2 2 3 7" xfId="2870" xr:uid="{94BEE38A-02C9-4CC3-BC74-FB3EA5FA3315}"/>
    <cellStyle name="Comma 2 2 30" xfId="1602" xr:uid="{ED17BD99-214B-4CF5-BEB3-C6F014ADF177}"/>
    <cellStyle name="Comma 2 2 31" xfId="1603" xr:uid="{9CE669A6-4948-4718-91CF-60931E1474DF}"/>
    <cellStyle name="Comma 2 2 32" xfId="1604" xr:uid="{6D011E57-83C1-44C4-8EE4-0C3F0E83C5E9}"/>
    <cellStyle name="Comma 2 2 33" xfId="1605" xr:uid="{A266D815-554C-480D-A812-681695C10D67}"/>
    <cellStyle name="Comma 2 2 34" xfId="1606" xr:uid="{212262D2-5A7D-4CDF-BF07-C0F840365491}"/>
    <cellStyle name="Comma 2 2 35" xfId="1607" xr:uid="{408BAB39-BE93-4162-AEA7-5157A85772E0}"/>
    <cellStyle name="Comma 2 2 36" xfId="1608" xr:uid="{600FD6E9-65A6-49DB-A3F8-DB149BB3029F}"/>
    <cellStyle name="Comma 2 2 37" xfId="1609" xr:uid="{DD3F15E4-4781-4623-9111-835EE87B511C}"/>
    <cellStyle name="Comma 2 2 38" xfId="1610" xr:uid="{2C71D9BC-BB3E-4763-9AF7-036B1762C774}"/>
    <cellStyle name="Comma 2 2 39" xfId="1611" xr:uid="{3BFA147B-4856-47E8-8D55-6555D6CD36F7}"/>
    <cellStyle name="Comma 2 2 4" xfId="284" xr:uid="{7999E777-1AC3-451F-98D3-E7E6595EACCE}"/>
    <cellStyle name="Comma 2 2 4 2" xfId="1613" xr:uid="{84DDBECA-C7D7-4EAC-8033-30E13391CEDF}"/>
    <cellStyle name="Comma 2 2 4 2 2" xfId="1465" xr:uid="{D617D572-EC01-4D6E-8CED-C69BDFE900F7}"/>
    <cellStyle name="Comma 2 2 4 2 2 2" xfId="2098" xr:uid="{F0D252C9-E102-4EA4-A3BB-82EEAACDCDA7}"/>
    <cellStyle name="Comma 2 2 4 2 2 3" xfId="1614" xr:uid="{8D1DC7AA-4B5A-45CB-99AB-284BC4395891}"/>
    <cellStyle name="Comma 2 2 4 2 3" xfId="1615" xr:uid="{1777A2FD-65FD-4AF8-B3B6-D266863E8E09}"/>
    <cellStyle name="Comma 2 2 4 3" xfId="1616" xr:uid="{118C340C-5877-49D3-AAFB-3A1C3B06F0A4}"/>
    <cellStyle name="Comma 2 2 4 4" xfId="1612" xr:uid="{6B6B44E8-2F41-4D2D-ADB4-C2E20F65C1F4}"/>
    <cellStyle name="Comma 2 2 40" xfId="1617" xr:uid="{9FCFA036-8597-4BD2-8B6E-9ED709CA3F66}"/>
    <cellStyle name="Comma 2 2 41" xfId="1618" xr:uid="{76F5CDDA-226E-482C-9F54-CD29FCB99703}"/>
    <cellStyle name="Comma 2 2 42" xfId="1619" xr:uid="{2F2673BD-BB4E-414E-80FC-60FD7AFD73F8}"/>
    <cellStyle name="Comma 2 2 43" xfId="1620" xr:uid="{F75ED70A-992B-4BFF-B259-A74DED16A2E9}"/>
    <cellStyle name="Comma 2 2 44" xfId="1621" xr:uid="{8A5602CE-1333-48E2-AA3D-B28DD6D7F1C2}"/>
    <cellStyle name="Comma 2 2 45" xfId="1622" xr:uid="{5E2693F8-4BA9-420B-A3BF-F27408802A86}"/>
    <cellStyle name="Comma 2 2 46" xfId="1623" xr:uid="{E519A074-7EEA-4D34-9F2E-7A0AF913A296}"/>
    <cellStyle name="Comma 2 2 47" xfId="1624" xr:uid="{D479C010-7B4F-47F8-927F-C4F911E2CE95}"/>
    <cellStyle name="Comma 2 2 48" xfId="1625" xr:uid="{5CB13643-EC21-49C1-A4D2-EE251C790EAB}"/>
    <cellStyle name="Comma 2 2 49" xfId="1626" xr:uid="{22D3FC19-8C51-4BC7-97A2-3544F4CB3E29}"/>
    <cellStyle name="Comma 2 2 5" xfId="1627" xr:uid="{43E47DCF-858A-4782-B735-55611B8620CC}"/>
    <cellStyle name="Comma 2 2 50" xfId="1628" xr:uid="{53E489A9-4D95-4A62-A087-C988C9417249}"/>
    <cellStyle name="Comma 2 2 51" xfId="1629" xr:uid="{436A2E3F-2D3C-4310-ABE6-B230AA7356ED}"/>
    <cellStyle name="Comma 2 2 52" xfId="1630" xr:uid="{9231BDF3-84E6-473B-ADD3-6BE84D44758D}"/>
    <cellStyle name="Comma 2 2 53" xfId="1631" xr:uid="{D60C345E-3A49-4B98-8A7D-66F5C58EFB39}"/>
    <cellStyle name="Comma 2 2 54" xfId="1464" xr:uid="{D5897575-4F2A-410A-9D2E-4E89B14EB3EF}"/>
    <cellStyle name="Comma 2 2 54 2" xfId="2100" xr:uid="{7EEF8F71-6EE0-4D75-AA82-2497F4AA7315}"/>
    <cellStyle name="Comma 2 2 55" xfId="1519" xr:uid="{01079AB2-2608-4CAB-8AD1-9111D6E0B781}"/>
    <cellStyle name="Comma 2 2 56" xfId="2123" xr:uid="{1D2B4C21-F094-45A0-82F7-971D6A3A4108}"/>
    <cellStyle name="Comma 2 2 57" xfId="2168" xr:uid="{03283ABE-314E-42ED-8BD4-27208DD79A0D}"/>
    <cellStyle name="Comma 2 2 58" xfId="2163" xr:uid="{C07452B8-4687-415D-B006-AE4AC2C32EBF}"/>
    <cellStyle name="Comma 2 2 59" xfId="1418" xr:uid="{F4D8B7C0-5CA4-4F99-9CD4-69243CF961E1}"/>
    <cellStyle name="Comma 2 2 6" xfId="1632" xr:uid="{B27799CD-15DA-4C6E-9045-5BF721A319B3}"/>
    <cellStyle name="Comma 2 2 60" xfId="2245" xr:uid="{2D08687C-E1AF-42CA-9D54-C43222BB20D2}"/>
    <cellStyle name="Comma 2 2 61" xfId="196" xr:uid="{B64BD053-2A5C-4253-9189-DE6797D10595}"/>
    <cellStyle name="Comma 2 2 62" xfId="2983" xr:uid="{DEA762ED-B036-4ECF-A5B1-E8B5C2B2CB57}"/>
    <cellStyle name="Comma 2 2 63" xfId="94" xr:uid="{4D5DDCAF-3263-42A7-AFB7-96CD6F623C80}"/>
    <cellStyle name="Comma 2 2 7" xfId="1633" xr:uid="{B8B7C9B8-71F0-4B45-A3E4-CDC15EFB0DB7}"/>
    <cellStyle name="Comma 2 2 8" xfId="1634" xr:uid="{F3C68B55-4040-489B-85AE-7BCB0FAB51BD}"/>
    <cellStyle name="Comma 2 2 9" xfId="1635" xr:uid="{2B83CC55-BAEA-449F-A347-05E97D474404}"/>
    <cellStyle name="Comma 2 20" xfId="1636" xr:uid="{13EC7C67-BD32-4422-93BB-074A535567AC}"/>
    <cellStyle name="Comma 2 21" xfId="1637" xr:uid="{03B4B8DE-4669-4712-8ADD-714062D1C868}"/>
    <cellStyle name="Comma 2 22" xfId="1638" xr:uid="{F9C8A993-AE8A-485B-A8F6-71FD47D3047B}"/>
    <cellStyle name="Comma 2 23" xfId="1639" xr:uid="{0A4E763C-99EB-4EBA-B28F-CDC785CF2CC9}"/>
    <cellStyle name="Comma 2 24" xfId="1640" xr:uid="{B24133DC-FE11-4355-BDAF-B055E79C20CE}"/>
    <cellStyle name="Comma 2 25" xfId="1641" xr:uid="{DDD212C3-2F11-4F0F-B452-1AB421E63DD7}"/>
    <cellStyle name="Comma 2 26" xfId="1642" xr:uid="{D582D14F-A4F8-4E61-9BAA-E7781F48BB06}"/>
    <cellStyle name="Comma 2 27" xfId="1643" xr:uid="{0DA5BD52-91BA-431B-A983-0320755A753A}"/>
    <cellStyle name="Comma 2 28" xfId="1644" xr:uid="{34944C17-8DD9-46DE-944D-643799307B72}"/>
    <cellStyle name="Comma 2 29" xfId="1645" xr:uid="{1C1B84D3-8237-49C4-B30B-283E80E28DE3}"/>
    <cellStyle name="Comma 2 3" xfId="14" xr:uid="{1992C46F-D36C-4506-8BE6-5B3E262ECF10}"/>
    <cellStyle name="Comma 2 3 2" xfId="43" xr:uid="{5158B448-2476-4119-8284-93484A3B2E9A}"/>
    <cellStyle name="Comma 2 3 3" xfId="1646" xr:uid="{D9890EB6-E58E-4A08-86E2-2F701D541631}"/>
    <cellStyle name="Comma 2 3 4" xfId="2194" xr:uid="{163B2334-6418-4345-9717-97783E79D51F}"/>
    <cellStyle name="Comma 2 3 5" xfId="287" xr:uid="{AC7EE179-A1AC-41A0-958D-26E208294245}"/>
    <cellStyle name="Comma 2 3 6" xfId="2978" xr:uid="{82C0C0C8-9A1D-4D43-B5D8-CE9B3C05E384}"/>
    <cellStyle name="Comma 2 3 7" xfId="113" xr:uid="{53546EFD-C32F-4C41-B8FC-3D3577B4EFAF}"/>
    <cellStyle name="Comma 2 30" xfId="1647" xr:uid="{E2130E47-2D91-4F87-A164-1B0385B914AC}"/>
    <cellStyle name="Comma 2 31" xfId="1648" xr:uid="{DBB28405-EA8F-472B-A635-8FE863091F57}"/>
    <cellStyle name="Comma 2 32" xfId="1649" xr:uid="{DEDC6936-F909-4D52-9D13-886A0BD2AA41}"/>
    <cellStyle name="Comma 2 33" xfId="1650" xr:uid="{778156E2-B2BC-4554-AE34-6FE64D2957B9}"/>
    <cellStyle name="Comma 2 34" xfId="1651" xr:uid="{525BC643-84EB-4EA0-B0D3-2FCC1365ED4D}"/>
    <cellStyle name="Comma 2 34 2" xfId="1652" xr:uid="{CD57B6F6-563B-4CCE-B994-35BC25B4E8AC}"/>
    <cellStyle name="Comma 2 35" xfId="1653" xr:uid="{1B3F77AB-F273-40F9-B43A-3C87146C02E9}"/>
    <cellStyle name="Comma 2 36" xfId="1654" xr:uid="{EBB1A44D-81DC-458C-B827-1FC5F6560495}"/>
    <cellStyle name="Comma 2 37" xfId="1655" xr:uid="{E22EFD0B-ACEE-43DA-8F90-DFC14883C67C}"/>
    <cellStyle name="Comma 2 38" xfId="1656" xr:uid="{23ED415F-7F11-408B-B953-C60735F169E3}"/>
    <cellStyle name="Comma 2 39" xfId="1657" xr:uid="{66EC9EC4-4ABB-418D-93E7-F697FF4DA5D4}"/>
    <cellStyle name="Comma 2 4" xfId="26" xr:uid="{854CBEB2-B60E-40F1-B434-A4EA31D221E1}"/>
    <cellStyle name="Comma 2 4 2" xfId="47" xr:uid="{4C5330B0-0455-4C82-8D4D-61CEFCFC967C}"/>
    <cellStyle name="Comma 2 4 2 10" xfId="2689" xr:uid="{3136A7B4-1328-46EE-B382-2DE4C809AFCA}"/>
    <cellStyle name="Comma 2 4 2 11" xfId="1658" xr:uid="{3DEA174C-0117-44D2-A1D2-2B535309ECAF}"/>
    <cellStyle name="Comma 2 4 2 12" xfId="2780" xr:uid="{CC4B63D3-4BBB-4821-ACC4-03C8F0698AD8}"/>
    <cellStyle name="Comma 2 4 2 13" xfId="3000" xr:uid="{CC199C05-D135-4E38-BAD0-B0749593C174}"/>
    <cellStyle name="Comma 2 4 2 14" xfId="288" xr:uid="{D13FE652-708E-42F2-9691-2D6B76537B2B}"/>
    <cellStyle name="Comma 2 4 2 2" xfId="313" xr:uid="{556F43C4-85A4-4380-A6EC-D79CBDAA41EA}"/>
    <cellStyle name="Comma 2 4 2 2 2" xfId="442" xr:uid="{BF272861-64CC-47C6-AE44-C63EA44D15ED}"/>
    <cellStyle name="Comma 2 4 2 2 2 2" xfId="2601" xr:uid="{893E2F68-C60A-40D6-B83A-07976FED1D6F}"/>
    <cellStyle name="Comma 2 4 2 2 2 3" xfId="2385" xr:uid="{07FBE5BE-EB3A-4633-860E-B5AF2548F808}"/>
    <cellStyle name="Comma 2 4 2 2 2 4" xfId="2900" xr:uid="{21C4391A-FE7D-4F10-98CE-1239A2F78C50}"/>
    <cellStyle name="Comma 2 4 2 2 3" xfId="2501" xr:uid="{9D9A5941-B4C3-4123-B37A-6FCF9C27B2B1}"/>
    <cellStyle name="Comma 2 4 2 2 4" xfId="2702" xr:uid="{618DCD68-50D0-4541-BF56-BF2A23B30FDE}"/>
    <cellStyle name="Comma 2 4 2 2 5" xfId="2271" xr:uid="{C814A762-CE86-4570-852F-FDBF9BDB0C2D}"/>
    <cellStyle name="Comma 2 4 2 2 6" xfId="2800" xr:uid="{64D816ED-5FCF-4744-BE69-B98FFFE5045F}"/>
    <cellStyle name="Comma 2 4 2 3" xfId="328" xr:uid="{F407B467-357D-4964-A999-DB896A424E5F}"/>
    <cellStyle name="Comma 2 4 2 3 2" xfId="456" xr:uid="{93045D65-142B-4871-BC33-06EE2C7325F1}"/>
    <cellStyle name="Comma 2 4 2 3 2 2" xfId="2615" xr:uid="{8A06EDBD-D162-4C3B-B1AF-4A7361903FAE}"/>
    <cellStyle name="Comma 2 4 2 3 2 3" xfId="2399" xr:uid="{68D6DA28-7BD6-4641-BDF2-DC94D7F4D6E6}"/>
    <cellStyle name="Comma 2 4 2 3 2 4" xfId="2914" xr:uid="{0E70009B-0EB6-472E-880A-88E7B640B452}"/>
    <cellStyle name="Comma 2 4 2 3 3" xfId="2515" xr:uid="{A7AD6C78-AC89-450C-AD59-44D80669E585}"/>
    <cellStyle name="Comma 2 4 2 3 4" xfId="2716" xr:uid="{C4460917-A597-415C-B64B-BC53AEA9BEBD}"/>
    <cellStyle name="Comma 2 4 2 3 5" xfId="2286" xr:uid="{BBDD44A9-62F3-443E-A70B-8798247DB214}"/>
    <cellStyle name="Comma 2 4 2 3 6" xfId="2814" xr:uid="{9EB6A8ED-4C36-4A96-8590-B82726A1FD4A}"/>
    <cellStyle name="Comma 2 4 2 4" xfId="341" xr:uid="{517BF7D5-905F-4D9C-AEBC-3806228C40EC}"/>
    <cellStyle name="Comma 2 4 2 4 2" xfId="469" xr:uid="{51AB16E4-9398-4F43-8133-A4FB55E8C554}"/>
    <cellStyle name="Comma 2 4 2 4 2 2" xfId="2628" xr:uid="{CCDBA97F-5D68-44C0-84D6-CD4BBC85692A}"/>
    <cellStyle name="Comma 2 4 2 4 2 3" xfId="2412" xr:uid="{A03E5B41-8DE4-49D7-8B2F-D6240715FA31}"/>
    <cellStyle name="Comma 2 4 2 4 2 4" xfId="2927" xr:uid="{49F59BB2-A6CC-428E-B469-194E32EB6F61}"/>
    <cellStyle name="Comma 2 4 2 4 3" xfId="2528" xr:uid="{BE818960-6843-4DE8-9EF1-03BE34FBA206}"/>
    <cellStyle name="Comma 2 4 2 4 4" xfId="2729" xr:uid="{24A7515E-0082-4BD9-BF05-5435AFE87F19}"/>
    <cellStyle name="Comma 2 4 2 4 5" xfId="2299" xr:uid="{B5D8B455-97DC-4CA9-B1BA-33F4C4772EF2}"/>
    <cellStyle name="Comma 2 4 2 4 6" xfId="2827" xr:uid="{C4D05DF7-3E58-4671-BBA1-DC028D42900F}"/>
    <cellStyle name="Comma 2 4 2 5" xfId="355" xr:uid="{BAC9C393-FDA7-4409-8CA7-70B51808B6B7}"/>
    <cellStyle name="Comma 2 4 2 5 2" xfId="483" xr:uid="{CAD885E3-AD58-4B67-AC01-969574D698A7}"/>
    <cellStyle name="Comma 2 4 2 5 2 2" xfId="2642" xr:uid="{B0E24808-82E4-44BA-92FE-A77E23005236}"/>
    <cellStyle name="Comma 2 4 2 5 2 3" xfId="2426" xr:uid="{E6DA79F5-705C-4A70-8120-8E07E137F7F4}"/>
    <cellStyle name="Comma 2 4 2 5 2 4" xfId="2941" xr:uid="{F0360525-87E4-4C7B-9EE0-083411D54CE9}"/>
    <cellStyle name="Comma 2 4 2 5 3" xfId="2542" xr:uid="{D4237953-D8B3-4BB9-93F6-4EE6449CB27A}"/>
    <cellStyle name="Comma 2 4 2 5 4" xfId="2742" xr:uid="{72DEFEBD-6110-40FF-A84B-CF2AD06B69EA}"/>
    <cellStyle name="Comma 2 4 2 5 5" xfId="2313" xr:uid="{229AAF6D-81DC-4D3C-A051-E6498EAF5FF2}"/>
    <cellStyle name="Comma 2 4 2 5 6" xfId="2841" xr:uid="{AB567641-CC36-4703-8165-AA9AD4D93D7D}"/>
    <cellStyle name="Comma 2 4 2 6" xfId="368" xr:uid="{35092BB7-7123-40F3-8DF5-5FF6463B83D6}"/>
    <cellStyle name="Comma 2 4 2 6 2" xfId="496" xr:uid="{D04F895D-AE50-4870-8F73-A16EA78641E8}"/>
    <cellStyle name="Comma 2 4 2 6 2 2" xfId="2655" xr:uid="{A258C95F-CDD4-4E5C-8667-694642FC2E9B}"/>
    <cellStyle name="Comma 2 4 2 6 2 3" xfId="2439" xr:uid="{11351E71-CBBA-4C98-9B28-B7E451421BB3}"/>
    <cellStyle name="Comma 2 4 2 6 2 4" xfId="2954" xr:uid="{B200D8B9-F5C9-4E12-A2FE-0DEA70A47479}"/>
    <cellStyle name="Comma 2 4 2 6 3" xfId="2555" xr:uid="{50222616-F79E-4D0B-9177-7F7E44373281}"/>
    <cellStyle name="Comma 2 4 2 6 4" xfId="2755" xr:uid="{19C67E6A-7E51-4D04-98D7-DF2D1E6559CB}"/>
    <cellStyle name="Comma 2 4 2 6 5" xfId="2326" xr:uid="{7844C506-7512-42AB-944D-6A1A5215D463}"/>
    <cellStyle name="Comma 2 4 2 6 6" xfId="2854" xr:uid="{5AB4FF82-FCB3-46C1-ABE0-C2245D2F25B8}"/>
    <cellStyle name="Comma 2 4 2 7" xfId="424" xr:uid="{D079E53F-151C-40EC-8EE1-0D4E2A329DFE}"/>
    <cellStyle name="Comma 2 4 2 7 2" xfId="2586" xr:uid="{7F5C08BE-2AF9-4ED8-ABDE-BC2753563901}"/>
    <cellStyle name="Comma 2 4 2 7 3" xfId="2367" xr:uid="{A25C6182-8184-4F76-BB24-D78E723A8E1D}"/>
    <cellStyle name="Comma 2 4 2 7 4" xfId="2885" xr:uid="{14F0F084-A43D-4C77-9EAA-A6871FFC64E9}"/>
    <cellStyle name="Comma 2 4 2 8" xfId="2247" xr:uid="{3F1125A0-AE8C-425F-BD21-7F203A5E5FF7}"/>
    <cellStyle name="Comma 2 4 2 9" xfId="2481" xr:uid="{DF8FC0A2-E675-415E-8806-18C18A15271F}"/>
    <cellStyle name="Comma 2 4 3" xfId="299" xr:uid="{2F460C30-173D-47E7-90C3-F806875CFB36}"/>
    <cellStyle name="Comma 2 4 3 2" xfId="2258" xr:uid="{78945FBF-FE6C-4898-8476-0ED96AF0EA86}"/>
    <cellStyle name="Comma 2 4 3 3" xfId="2491" xr:uid="{C79E3614-2608-4DEF-8616-7452D7322DAA}"/>
    <cellStyle name="Comma 2 4 3 4" xfId="2197" xr:uid="{B9CFF884-1FF0-4D57-8039-F4B8AFA11CA0}"/>
    <cellStyle name="Comma 2 4 3 5" xfId="2790" xr:uid="{64AD0E1E-7754-4218-BD74-58611B51A60F}"/>
    <cellStyle name="Comma 2 4 4" xfId="262" xr:uid="{5670A5D8-49E3-458D-AADD-65FC8646CB47}"/>
    <cellStyle name="Comma 2 4 4 2" xfId="2231" xr:uid="{76A18007-6584-4FAC-91EA-984D9DEA7F54}"/>
    <cellStyle name="Comma 2 4 4 3" xfId="2470" xr:uid="{18B0CF86-F0F0-4C51-93C6-1E9A1C4D72FF}"/>
    <cellStyle name="Comma 2 4 4 4" xfId="1191" xr:uid="{73740DF5-F42C-4B21-80AC-D7072BD3B414}"/>
    <cellStyle name="Comma 2 4 4 5" xfId="2769" xr:uid="{34D09180-6C9F-46CB-A60B-09FE39C5D1CD}"/>
    <cellStyle name="Comma 2 4 5" xfId="411" xr:uid="{62299AE3-116C-437E-9B90-08E936D96255}"/>
    <cellStyle name="Comma 2 4 5 2" xfId="2575" xr:uid="{ED5CF04C-70B6-482A-9C12-A137C7389E6F}"/>
    <cellStyle name="Comma 2 4 5 3" xfId="2355" xr:uid="{A1699BC5-1190-46C4-BE1B-1AF791FACABC}"/>
    <cellStyle name="Comma 2 4 5 4" xfId="2874" xr:uid="{19654ECD-67E5-4B3F-AEC7-CF614D65DDC6}"/>
    <cellStyle name="Comma 2 4 6" xfId="210" xr:uid="{90C1DC6B-5D60-4E55-8E89-B9086C72F1CF}"/>
    <cellStyle name="Comma 2 4 6 2" xfId="2678" xr:uid="{7049B68E-E5D3-49E0-8425-A6806462E150}"/>
    <cellStyle name="Comma 2 4 7" xfId="198" xr:uid="{8094D718-8CA3-4B12-8FCB-5BED9A431A43}"/>
    <cellStyle name="Comma 2 4 8" xfId="2986" xr:uid="{180BB68C-3FDE-438E-8331-715936D23599}"/>
    <cellStyle name="Comma 2 4 9" xfId="187" xr:uid="{C153272C-ADC1-4710-A2E9-160F28BCE761}"/>
    <cellStyle name="Comma 2 40" xfId="1659" xr:uid="{E320F680-82AA-4CC8-AF85-AC08F7C81212}"/>
    <cellStyle name="Comma 2 41" xfId="1660" xr:uid="{0F74D9B6-19D3-4842-A93B-11E157D853E2}"/>
    <cellStyle name="Comma 2 42" xfId="1661" xr:uid="{D606E1EC-4CCB-4E8C-BFA6-8CC68630E7DB}"/>
    <cellStyle name="Comma 2 43" xfId="1662" xr:uid="{AA214473-F00D-4873-A624-E3F5E3335D82}"/>
    <cellStyle name="Comma 2 44" xfId="1663" xr:uid="{34D1412E-B6C4-4620-BA4B-9DBB5E6E78D7}"/>
    <cellStyle name="Comma 2 45" xfId="1664" xr:uid="{34FF6106-0B61-434E-9F26-63E93215EC56}"/>
    <cellStyle name="Comma 2 46" xfId="1665" xr:uid="{82A248D7-D016-4C43-A02B-6FAAC763962C}"/>
    <cellStyle name="Comma 2 47" xfId="1666" xr:uid="{E2407044-644B-4429-9B93-DCE22BF45139}"/>
    <cellStyle name="Comma 2 48" xfId="1667" xr:uid="{7B68AB1F-8C49-41DA-9808-8AB1C703FE80}"/>
    <cellStyle name="Comma 2 49" xfId="1668" xr:uid="{7DBCEA01-D5DB-4F54-BDFE-2D8ED129B36B}"/>
    <cellStyle name="Comma 2 5" xfId="292" xr:uid="{44AE2523-6E2D-42D8-8247-9E002184EF62}"/>
    <cellStyle name="Comma 2 5 10" xfId="2693" xr:uid="{2A1DDB01-8288-40C6-897D-A7187C172583}"/>
    <cellStyle name="Comma 2 5 11" xfId="1431" xr:uid="{54D08544-5F34-4280-84E7-679B4B3BFC0B}"/>
    <cellStyle name="Comma 2 5 12" xfId="2784" xr:uid="{2461877D-015E-4557-BE51-A8E5FC01742F}"/>
    <cellStyle name="Comma 2 5 2" xfId="317" xr:uid="{794C4FA4-FF92-4D3B-A08D-F267B70DC5BF}"/>
    <cellStyle name="Comma 2 5 2 2" xfId="446" xr:uid="{0F7FC250-0FD3-4721-B15A-F78B45AC7B1A}"/>
    <cellStyle name="Comma 2 5 2 2 2" xfId="534" xr:uid="{EC765A6F-C4A7-4CA4-B878-07A510D0FC86}"/>
    <cellStyle name="Comma 2 5 2 2 2 2" xfId="2605" xr:uid="{33586079-22FC-4CF6-975A-BE77E61E7087}"/>
    <cellStyle name="Comma 2 5 2 2 3" xfId="2389" xr:uid="{A76DBEDA-B275-488B-B2BD-7B5FC7F6E48C}"/>
    <cellStyle name="Comma 2 5 2 2 4" xfId="2904" xr:uid="{02EB7046-F8E3-48C3-AB24-C34FE20E07A8}"/>
    <cellStyle name="Comma 2 5 2 3" xfId="2275" xr:uid="{1535674B-5F25-4A5B-A615-9A0453286BF3}"/>
    <cellStyle name="Comma 2 5 2 4" xfId="2505" xr:uid="{B3FE5C0A-D66F-44C8-97F9-2A98B26DE15C}"/>
    <cellStyle name="Comma 2 5 2 5" xfId="2706" xr:uid="{F1C4B64D-5D9D-42FE-AF07-255D19BF7AB8}"/>
    <cellStyle name="Comma 2 5 2 6" xfId="1669" xr:uid="{D515AA1B-DDC2-4329-896E-324567BF8719}"/>
    <cellStyle name="Comma 2 5 2 7" xfId="2804" xr:uid="{E98645B9-AFEA-42DC-922E-1E8DBB362F65}"/>
    <cellStyle name="Comma 2 5 3" xfId="332" xr:uid="{DE88464C-70F7-4D0D-ACC8-D0A3D7796D6F}"/>
    <cellStyle name="Comma 2 5 3 2" xfId="460" xr:uid="{904FD7A3-AD8E-4A57-AAF2-29997359E761}"/>
    <cellStyle name="Comma 2 5 3 2 2" xfId="2619" xr:uid="{BCAAAB4B-744C-40CA-B2FA-919D4757F59E}"/>
    <cellStyle name="Comma 2 5 3 2 3" xfId="2403" xr:uid="{92747D46-9C5A-45C2-87E1-EB182214E13E}"/>
    <cellStyle name="Comma 2 5 3 2 4" xfId="2918" xr:uid="{635EAD43-5011-42FD-B4D2-4793B2B3C57A}"/>
    <cellStyle name="Comma 2 5 3 3" xfId="2519" xr:uid="{5BC02D4F-C98F-49A8-B5F0-DCDDFE6F38D9}"/>
    <cellStyle name="Comma 2 5 3 4" xfId="2720" xr:uid="{576842F5-B1AA-4808-B86D-71231194D691}"/>
    <cellStyle name="Comma 2 5 3 5" xfId="2290" xr:uid="{C3B3D538-4174-49CE-BC8F-BE0DBDFBC4A1}"/>
    <cellStyle name="Comma 2 5 3 6" xfId="2818" xr:uid="{593501FE-5CEA-4E4F-8D96-B833B258F262}"/>
    <cellStyle name="Comma 2 5 4" xfId="345" xr:uid="{BFEF316D-1DCF-43C5-9A39-8A7230FDF636}"/>
    <cellStyle name="Comma 2 5 4 2" xfId="473" xr:uid="{6AAB4CC3-EA1D-4EB6-BE28-4B2B167052CF}"/>
    <cellStyle name="Comma 2 5 4 2 2" xfId="2632" xr:uid="{97996053-3CD9-4A90-9105-2ECF5F280DE0}"/>
    <cellStyle name="Comma 2 5 4 2 3" xfId="2416" xr:uid="{622810B0-1DBD-4C15-8460-66F115028680}"/>
    <cellStyle name="Comma 2 5 4 2 4" xfId="2931" xr:uid="{B7E65584-CFF0-42BA-9DDC-E3C943BC8315}"/>
    <cellStyle name="Comma 2 5 4 3" xfId="2532" xr:uid="{44D7A119-F34B-40F8-B63E-E35628C38CF6}"/>
    <cellStyle name="Comma 2 5 4 4" xfId="2733" xr:uid="{ED0D4297-4E46-4556-98CF-2889EC7B8B35}"/>
    <cellStyle name="Comma 2 5 4 5" xfId="2303" xr:uid="{6F0C4875-8E46-41C3-8BB4-00828CB1F9D6}"/>
    <cellStyle name="Comma 2 5 4 6" xfId="2831" xr:uid="{A0835C5B-22C5-4586-9EF9-92E64F90FDA1}"/>
    <cellStyle name="Comma 2 5 5" xfId="359" xr:uid="{9A904C3E-AD4C-4811-B492-E3088D24A11C}"/>
    <cellStyle name="Comma 2 5 5 2" xfId="487" xr:uid="{75EA62B1-46BA-4AEE-AE7C-D1CA423913E6}"/>
    <cellStyle name="Comma 2 5 5 2 2" xfId="2646" xr:uid="{E67EDDB6-2AD4-4F6D-B942-8D96DBC1DACA}"/>
    <cellStyle name="Comma 2 5 5 2 3" xfId="2430" xr:uid="{097A3427-8CAF-4413-9CCF-6D08CDC68ABD}"/>
    <cellStyle name="Comma 2 5 5 2 4" xfId="2945" xr:uid="{62AA362B-6454-40E2-B0AF-80E8BFB49912}"/>
    <cellStyle name="Comma 2 5 5 3" xfId="2546" xr:uid="{77F4CB28-1341-4B82-8187-BAC56C226629}"/>
    <cellStyle name="Comma 2 5 5 4" xfId="2746" xr:uid="{927AC963-9BFD-4EB4-9E72-D1A3563205B9}"/>
    <cellStyle name="Comma 2 5 5 5" xfId="2317" xr:uid="{6311A5A9-4406-4C3E-ACC0-99723D7BEA58}"/>
    <cellStyle name="Comma 2 5 5 6" xfId="2845" xr:uid="{62F31DA7-4FC1-4347-9E60-69CD8A45750C}"/>
    <cellStyle name="Comma 2 5 6" xfId="372" xr:uid="{0433BE95-FEA6-43F0-8D6E-308F57EF3FDA}"/>
    <cellStyle name="Comma 2 5 6 2" xfId="500" xr:uid="{648C0E60-3B60-46DA-AD88-DAFCFC0DB956}"/>
    <cellStyle name="Comma 2 5 6 2 2" xfId="2659" xr:uid="{D6715A56-1DE0-4BFC-8939-55E531647552}"/>
    <cellStyle name="Comma 2 5 6 2 3" xfId="2443" xr:uid="{68CF6362-7D7C-4120-8B4C-34E84486006C}"/>
    <cellStyle name="Comma 2 5 6 2 4" xfId="2958" xr:uid="{E891644E-4924-495C-B8A5-63BC506B4CB5}"/>
    <cellStyle name="Comma 2 5 6 3" xfId="2559" xr:uid="{CDEC393B-A719-46E7-99F0-18FDAF9A1B28}"/>
    <cellStyle name="Comma 2 5 6 4" xfId="2759" xr:uid="{BC8EC764-1EC5-48DF-BD4B-5E8CFC99E00C}"/>
    <cellStyle name="Comma 2 5 6 5" xfId="2330" xr:uid="{60545B88-3531-47EB-86BF-C6958EE71941}"/>
    <cellStyle name="Comma 2 5 6 6" xfId="2858" xr:uid="{008A4408-E198-4D16-984D-3AAF9B82CA44}"/>
    <cellStyle name="Comma 2 5 7" xfId="428" xr:uid="{DDDEB79F-5CA0-4595-AAEC-F660FB9D6686}"/>
    <cellStyle name="Comma 2 5 7 2" xfId="2590" xr:uid="{68EE94B7-A58B-427C-81C4-8CB05534449A}"/>
    <cellStyle name="Comma 2 5 7 3" xfId="2371" xr:uid="{37BAE0BA-9D73-4776-A27E-F469AC37F864}"/>
    <cellStyle name="Comma 2 5 7 4" xfId="2889" xr:uid="{F9A8DC3A-39FB-4AB6-A5E1-4E45477B4561}"/>
    <cellStyle name="Comma 2 5 8" xfId="2251" xr:uid="{7420E992-3174-4C5B-AFC3-3EDF41D15ADA}"/>
    <cellStyle name="Comma 2 5 9" xfId="2485" xr:uid="{4C847943-084B-4032-A4E1-7F5D3C80E07B}"/>
    <cellStyle name="Comma 2 50" xfId="1670" xr:uid="{0AB59B68-24A0-4118-A735-AA92527736CC}"/>
    <cellStyle name="Comma 2 51" xfId="1671" xr:uid="{B9BE413F-2D93-44EF-BEFA-AA34D0AEFEF6}"/>
    <cellStyle name="Comma 2 52" xfId="1672" xr:uid="{4C8D9472-7252-4B8C-85B1-DC618B6E18E5}"/>
    <cellStyle name="Comma 2 53" xfId="1673" xr:uid="{18D0778D-1487-4CD5-A761-8D48FBA5B655}"/>
    <cellStyle name="Comma 2 54" xfId="1674" xr:uid="{B5F4AA4D-95C9-4DF4-BFCB-781956E4A9A1}"/>
    <cellStyle name="Comma 2 55" xfId="1675" xr:uid="{0B98A075-0C80-4E59-A23B-D59ED56DD490}"/>
    <cellStyle name="Comma 2 56" xfId="1676" xr:uid="{D1D8643D-55F6-4AAB-BBE5-FDBEFEC151BC}"/>
    <cellStyle name="Comma 2 57" xfId="1677" xr:uid="{DD033B2E-F0CA-499F-AD68-E095AE1E6E7E}"/>
    <cellStyle name="Comma 2 58" xfId="1678" xr:uid="{6565985E-9631-4553-B33A-B1A20F325F41}"/>
    <cellStyle name="Comma 2 59" xfId="1679" xr:uid="{D7F0AF14-4F4F-4F75-B073-71E5243467A5}"/>
    <cellStyle name="Comma 2 6" xfId="267" xr:uid="{CC9A071E-2E3F-4BD3-A334-EA366DB05795}"/>
    <cellStyle name="Comma 2 6 2" xfId="415" xr:uid="{3FD68970-E299-45A9-85A1-A97752627579}"/>
    <cellStyle name="Comma 2 6 2 2" xfId="2579" xr:uid="{7F0D50C7-0CC6-4BD0-96BA-2522D5CEB6BE}"/>
    <cellStyle name="Comma 2 6 2 3" xfId="2359" xr:uid="{5F8240D0-9BEC-4195-84F1-4C62B2AB49BF}"/>
    <cellStyle name="Comma 2 6 2 4" xfId="2878" xr:uid="{6D655CBC-8F9C-4798-A5AB-DE84FA9F21BA}"/>
    <cellStyle name="Comma 2 6 3" xfId="2236" xr:uid="{1B6E17E3-79B0-4312-9478-4B4B19BD71C6}"/>
    <cellStyle name="Comma 2 6 4" xfId="2474" xr:uid="{35C254F4-311A-42AC-8B4C-01B61CE8668D}"/>
    <cellStyle name="Comma 2 6 5" xfId="2682" xr:uid="{5C372B87-8CC1-4F17-BFE7-A26B3AB18EE4}"/>
    <cellStyle name="Comma 2 6 6" xfId="1680" xr:uid="{91F02091-C28F-4BA5-A277-4EA63ECC5DCE}"/>
    <cellStyle name="Comma 2 6 7" xfId="2773" xr:uid="{35CA66B6-DA1A-4D79-864F-514D42AA2645}"/>
    <cellStyle name="Comma 2 60" xfId="1681" xr:uid="{94385CE5-BE83-4DFD-B615-FFDD3498CD08}"/>
    <cellStyle name="Comma 2 61" xfId="1682" xr:uid="{1B6FA550-75E7-4819-9080-D3BADE420B8C}"/>
    <cellStyle name="Comma 2 62" xfId="1683" xr:uid="{0F2E3E88-F7FC-4A35-8288-D85A36823010}"/>
    <cellStyle name="Comma 2 63" xfId="1684" xr:uid="{D2A7C563-FCDE-4E99-BF2F-30A4B01E224D}"/>
    <cellStyle name="Comma 2 64" xfId="1685" xr:uid="{E88981AE-89F7-4BEB-911B-A1771BD8038F}"/>
    <cellStyle name="Comma 2 65" xfId="1686" xr:uid="{192F94BB-6F09-41AD-963B-59803A22747B}"/>
    <cellStyle name="Comma 2 66" xfId="1687" xr:uid="{C8B8D799-D0E5-4805-939A-A3B3B51689ED}"/>
    <cellStyle name="Comma 2 67" xfId="1688" xr:uid="{8A06D21A-3F78-4C37-98F2-CAA3E0A51E13}"/>
    <cellStyle name="Comma 2 68" xfId="1689" xr:uid="{1F06C9C6-0CBD-4581-BA80-1AD9D33AAEAF}"/>
    <cellStyle name="Comma 2 69" xfId="1690" xr:uid="{06259FD0-851E-4148-B6A2-EE0F6601401A}"/>
    <cellStyle name="Comma 2 7" xfId="396" xr:uid="{67306778-61DF-4E0D-ACF2-01474B6F25E6}"/>
    <cellStyle name="Comma 2 7 2" xfId="2345" xr:uid="{9348545C-3C12-43C9-B0FE-8CD7F8202333}"/>
    <cellStyle name="Comma 2 7 3" xfId="2570" xr:uid="{83DA1AB4-F659-4EB6-AD49-23FDA5C71F77}"/>
    <cellStyle name="Comma 2 7 4" xfId="1691" xr:uid="{F8E5F35A-5A32-4988-AE55-6B0DFB0AB8F8}"/>
    <cellStyle name="Comma 2 7 5" xfId="2869" xr:uid="{6FBAF8F7-44C1-4E50-9B78-8708E9087D09}"/>
    <cellStyle name="Comma 2 70" xfId="2108" xr:uid="{704E925C-DBDF-4AF4-9E46-D79595ED977D}"/>
    <cellStyle name="Comma 2 71" xfId="2203" xr:uid="{19A36754-CA03-4F3F-9C7F-699BD3B12757}"/>
    <cellStyle name="Comma 2 72" xfId="551" xr:uid="{5E3A2A71-0ACF-4C7C-99C5-B799F2FC14E1}"/>
    <cellStyle name="Comma 2 73" xfId="2214" xr:uid="{52873170-1678-44F4-90C7-521A5D0D9094}"/>
    <cellStyle name="Comma 2 74" xfId="2468" xr:uid="{3810E611-8425-4948-B743-DBEB56B9FE44}"/>
    <cellStyle name="Comma 2 75" xfId="542" xr:uid="{F8A13B3F-F8BB-4EC8-97B9-841FA9BEE76A}"/>
    <cellStyle name="Comma 2 76" xfId="2767" xr:uid="{A776EA08-5D0D-4D3D-A23E-81904773D522}"/>
    <cellStyle name="Comma 2 77" xfId="195" xr:uid="{8740943E-4FDC-43C2-AAC6-1BAC757BE6F8}"/>
    <cellStyle name="Comma 2 78" xfId="2977" xr:uid="{698508BF-90A1-4B0F-8ADA-7E545CD6D373}"/>
    <cellStyle name="Comma 2 79" xfId="87" xr:uid="{D7B5231C-EA98-4310-BFB6-A5997D2F3AF7}"/>
    <cellStyle name="Comma 2 8" xfId="219" xr:uid="{9B5FAC5A-FD3C-43BE-99D2-ADC1C610AE6A}"/>
    <cellStyle name="Comma 2 8 2" xfId="1692" xr:uid="{779197EA-FA28-41F7-85D9-94238B9E578E}"/>
    <cellStyle name="Comma 2 80" xfId="540" xr:uid="{45458286-383C-409F-B15B-9F0E35EE2432}"/>
    <cellStyle name="Comma 2 80 2" xfId="2211" xr:uid="{88941668-C0E9-4304-A66B-1A695471A508}"/>
    <cellStyle name="Comma 2 9" xfId="530" xr:uid="{0B911F02-FEFA-4E26-B834-DDCCA00364CC}"/>
    <cellStyle name="Comma 2 9 2" xfId="1693" xr:uid="{362DAE18-24C0-428E-93EF-F2C62AA788F2}"/>
    <cellStyle name="Comma 20" xfId="204" xr:uid="{66E18384-36F1-4C1A-B49F-1FB2129E8E9C}"/>
    <cellStyle name="Comma 20 2" xfId="291" xr:uid="{B5F3647B-13C2-4CF5-AAEA-977904702A47}"/>
    <cellStyle name="Comma 20 2 10" xfId="2692" xr:uid="{F37A7CE9-D145-447A-91BF-27563B5E09A6}"/>
    <cellStyle name="Comma 20 2 11" xfId="1695" xr:uid="{F56440D8-606F-4446-8167-E9BCFD7417A1}"/>
    <cellStyle name="Comma 20 2 12" xfId="2783" xr:uid="{A34CA1C8-DAB2-48A3-9AEA-96E1266FA14F}"/>
    <cellStyle name="Comma 20 2 2" xfId="316" xr:uid="{F75E6E9B-80C2-4229-9231-A03C80E57708}"/>
    <cellStyle name="Comma 20 2 2 2" xfId="445" xr:uid="{638633B3-D941-47BD-AD80-B7F1398B20A9}"/>
    <cellStyle name="Comma 20 2 2 2 2" xfId="2604" xr:uid="{5D812C78-AC60-4F99-A16D-FC380105233E}"/>
    <cellStyle name="Comma 20 2 2 2 3" xfId="2388" xr:uid="{D2DE63CF-795E-4A5E-9F32-8B7B778A66E9}"/>
    <cellStyle name="Comma 20 2 2 2 4" xfId="2903" xr:uid="{CCAF7394-47BE-4106-975A-0D9F83E48FC7}"/>
    <cellStyle name="Comma 20 2 2 3" xfId="2504" xr:uid="{DFDD14A3-AB74-4055-A0FA-77292F14E62D}"/>
    <cellStyle name="Comma 20 2 2 4" xfId="2705" xr:uid="{E26E63AB-8CF1-4E6B-9C5A-E450DBE56274}"/>
    <cellStyle name="Comma 20 2 2 5" xfId="2274" xr:uid="{45F24CEC-2FF8-46C0-BEC0-3EF627808C14}"/>
    <cellStyle name="Comma 20 2 2 6" xfId="2803" xr:uid="{7252F603-1571-41EC-ABE5-46193A642CF7}"/>
    <cellStyle name="Comma 20 2 3" xfId="331" xr:uid="{17A9AD70-F390-4DE8-91F0-8750D54F027D}"/>
    <cellStyle name="Comma 20 2 3 2" xfId="459" xr:uid="{BAC4AC78-F90F-4C0B-88CE-9473AEC94C82}"/>
    <cellStyle name="Comma 20 2 3 2 2" xfId="2618" xr:uid="{F840AC3E-A85F-4CAB-96AC-A173A7310C2C}"/>
    <cellStyle name="Comma 20 2 3 2 3" xfId="2402" xr:uid="{F380180A-7979-42F4-930B-4EADCB20CC5F}"/>
    <cellStyle name="Comma 20 2 3 2 4" xfId="2917" xr:uid="{54C365F0-1CD4-4006-B0FF-48501D427C95}"/>
    <cellStyle name="Comma 20 2 3 3" xfId="2518" xr:uid="{1EE245D2-9DBE-4A80-8812-728A6E38D0C3}"/>
    <cellStyle name="Comma 20 2 3 4" xfId="2719" xr:uid="{0EC2FA0C-B425-49B2-B050-6E6C77DD61A6}"/>
    <cellStyle name="Comma 20 2 3 5" xfId="2289" xr:uid="{5872574E-3162-4444-B127-1C6B7B37805F}"/>
    <cellStyle name="Comma 20 2 3 6" xfId="2817" xr:uid="{966E43D8-F42F-4060-A64C-ED3117AD42DF}"/>
    <cellStyle name="Comma 20 2 4" xfId="344" xr:uid="{8DA60143-CB85-4603-957F-028B7D4588B2}"/>
    <cellStyle name="Comma 20 2 4 2" xfId="472" xr:uid="{1B11F993-6505-4172-B96A-9DF714CF318A}"/>
    <cellStyle name="Comma 20 2 4 2 2" xfId="2631" xr:uid="{E56E7A79-EBAC-4190-882F-8FC63EF338E2}"/>
    <cellStyle name="Comma 20 2 4 2 3" xfId="2415" xr:uid="{FC836B24-CDBB-49B1-88C8-9B2FD60513CC}"/>
    <cellStyle name="Comma 20 2 4 2 4" xfId="2930" xr:uid="{AF11EC8D-3A70-4A2E-8ABB-A3289B43975D}"/>
    <cellStyle name="Comma 20 2 4 3" xfId="2531" xr:uid="{867994AC-54A4-4FF4-BBD4-0614C3845D87}"/>
    <cellStyle name="Comma 20 2 4 4" xfId="2732" xr:uid="{B46E717C-BACE-46FF-AB62-E61E0562CA73}"/>
    <cellStyle name="Comma 20 2 4 5" xfId="2302" xr:uid="{B2E250B7-CDB6-4C7A-9F33-88288927A754}"/>
    <cellStyle name="Comma 20 2 4 6" xfId="2830" xr:uid="{AEE4CD5C-9278-49D9-8CDE-BC9A6D67E905}"/>
    <cellStyle name="Comma 20 2 5" xfId="358" xr:uid="{101D257E-E196-40A0-B250-77C9A0948BAC}"/>
    <cellStyle name="Comma 20 2 5 2" xfId="486" xr:uid="{F737C281-8CAD-481F-86D6-BF32A4FA9E4A}"/>
    <cellStyle name="Comma 20 2 5 2 2" xfId="2645" xr:uid="{95F934E4-D69E-401A-93FB-941F5A948167}"/>
    <cellStyle name="Comma 20 2 5 2 3" xfId="2429" xr:uid="{6BCF4CAA-63C8-4DD0-B3A4-B04F18940E76}"/>
    <cellStyle name="Comma 20 2 5 2 4" xfId="2944" xr:uid="{AC9EA5EB-936A-40B2-B915-911E7AC25075}"/>
    <cellStyle name="Comma 20 2 5 3" xfId="2545" xr:uid="{ECFE465E-0060-4735-8557-F43752D4BA34}"/>
    <cellStyle name="Comma 20 2 5 4" xfId="2745" xr:uid="{7D5E4EF1-8FF6-40E5-865D-76BD3A33C4A7}"/>
    <cellStyle name="Comma 20 2 5 5" xfId="2316" xr:uid="{C65D703C-EF24-4E56-97D0-7A2DB6B7BD45}"/>
    <cellStyle name="Comma 20 2 5 6" xfId="2844" xr:uid="{C8BE595D-349B-47A2-8CC9-629DDBBFDA35}"/>
    <cellStyle name="Comma 20 2 6" xfId="371" xr:uid="{F7786662-4A89-4ED9-B6BE-C96B5DB8D92A}"/>
    <cellStyle name="Comma 20 2 6 2" xfId="499" xr:uid="{364B7EF6-18F0-4AD4-A333-D7AABEE27482}"/>
    <cellStyle name="Comma 20 2 6 2 2" xfId="2658" xr:uid="{67AEE511-5AB9-44C6-9C67-DE7299B27096}"/>
    <cellStyle name="Comma 20 2 6 2 3" xfId="2442" xr:uid="{56358EB5-8B0E-4315-9C40-204889999227}"/>
    <cellStyle name="Comma 20 2 6 2 4" xfId="2957" xr:uid="{6503E8D7-37CF-4340-AC83-F8D8C9A39216}"/>
    <cellStyle name="Comma 20 2 6 3" xfId="2558" xr:uid="{08234511-EF66-46C7-9BCC-3350A58D6985}"/>
    <cellStyle name="Comma 20 2 6 4" xfId="2758" xr:uid="{67A4CA06-54E4-45C1-9C09-391BEEEB1762}"/>
    <cellStyle name="Comma 20 2 6 5" xfId="2329" xr:uid="{F72CFFEC-54B2-47D0-848E-896FED154F54}"/>
    <cellStyle name="Comma 20 2 6 6" xfId="2857" xr:uid="{6EF640F8-92CD-4BF5-B86B-90CE126EFA04}"/>
    <cellStyle name="Comma 20 2 7" xfId="427" xr:uid="{5D8BDC18-7B66-4097-8FD8-9EFE4EE4315D}"/>
    <cellStyle name="Comma 20 2 7 2" xfId="2589" xr:uid="{11EDDFA3-92EB-448D-909F-03F8C0C023D3}"/>
    <cellStyle name="Comma 20 2 7 3" xfId="2370" xr:uid="{9FC862BF-66F9-4C93-B8E0-2C98FDC244D9}"/>
    <cellStyle name="Comma 20 2 7 4" xfId="2888" xr:uid="{372B83B1-456B-41C9-9D60-8F6987A8245D}"/>
    <cellStyle name="Comma 20 2 8" xfId="2250" xr:uid="{02FDBD35-1F91-41F8-9CDB-BE8300F9D2E4}"/>
    <cellStyle name="Comma 20 2 9" xfId="2484" xr:uid="{668FEB07-24BB-4771-8BCF-886989545730}"/>
    <cellStyle name="Comma 20 3" xfId="302" xr:uid="{64159C97-FF41-45F5-B376-6484CD2D99A9}"/>
    <cellStyle name="Comma 20 3 2" xfId="2261" xr:uid="{BA0E05F1-C6A3-4E96-962F-858EC4E0CF3A}"/>
    <cellStyle name="Comma 20 3 3" xfId="2494" xr:uid="{BBEEA442-4931-450F-90C7-9A09FF201369}"/>
    <cellStyle name="Comma 20 3 4" xfId="2178" xr:uid="{0BCDC8A6-F9E6-43DC-9E1C-9A30A9A66E9C}"/>
    <cellStyle name="Comma 20 3 5" xfId="2793" xr:uid="{A2EAEE68-DB37-483E-A1A1-9BF89D5E3C8E}"/>
    <cellStyle name="Comma 20 4" xfId="266" xr:uid="{F640545D-7CDA-42B6-A693-2FEC8C3307BB}"/>
    <cellStyle name="Comma 20 4 2" xfId="2235" xr:uid="{7936E4EB-C681-4BBE-BB5D-23855DCAFB7F}"/>
    <cellStyle name="Comma 20 4 3" xfId="2473" xr:uid="{DCD5DE90-07E5-4DCE-9CF2-FBDC917DBEB4}"/>
    <cellStyle name="Comma 20 4 4" xfId="2201" xr:uid="{1C7C0E47-CC25-476B-958C-58264E70C3CB}"/>
    <cellStyle name="Comma 20 4 5" xfId="2772" xr:uid="{90C23F36-29EA-4EEF-8C09-3A912854DE51}"/>
    <cellStyle name="Comma 20 5" xfId="414" xr:uid="{6E818D60-D9B1-44CE-A1B9-C942CE02EC1C}"/>
    <cellStyle name="Comma 20 5 2" xfId="2358" xr:uid="{F5B4954F-3422-42C4-B404-85AEB490881A}"/>
    <cellStyle name="Comma 20 5 3" xfId="2578" xr:uid="{CCF7E9D2-2384-4D2C-85F6-6B7F91461EFF}"/>
    <cellStyle name="Comma 20 5 4" xfId="1694" xr:uid="{11AD35C4-FB70-436E-9FCB-CCFBE405800B}"/>
    <cellStyle name="Comma 20 5 5" xfId="2877" xr:uid="{25CD4E23-BFBF-4629-AC7E-05AA131CE37A}"/>
    <cellStyle name="Comma 20 6" xfId="213" xr:uid="{9C240685-4547-4A04-A63C-B4CD026A2C88}"/>
    <cellStyle name="Comma 20 6 2" xfId="2681" xr:uid="{5D4ED1EA-7C31-4529-B5C9-EE794C1DCF86}"/>
    <cellStyle name="Comma 21" xfId="1696" xr:uid="{3B75D1D5-E46A-4586-92D9-9ED5B35DB78C}"/>
    <cellStyle name="Comma 21 2" xfId="2187" xr:uid="{02DB78D7-50CE-48F5-AEB5-A1D8F1A019BB}"/>
    <cellStyle name="Comma 22" xfId="516" xr:uid="{D94C89F8-9A29-4570-B390-CBE2836F6938}"/>
    <cellStyle name="Comma 22 2" xfId="2188" xr:uid="{6FDB841D-19B1-4DEE-A2CE-1989A43695A8}"/>
    <cellStyle name="Comma 22 3" xfId="2456" xr:uid="{9F78E181-4FE6-427F-900B-0083CF745125}"/>
    <cellStyle name="Comma 22 4" xfId="2669" xr:uid="{DC908693-D17A-4EE7-A607-B6B8A2D047A4}"/>
    <cellStyle name="Comma 22 5" xfId="1697" xr:uid="{CE5B80AF-60CA-437F-A570-0E4409B0EC39}"/>
    <cellStyle name="Comma 22 6" xfId="2968" xr:uid="{0EF2C404-BD5D-4255-8A7A-13EF4AF69AAB}"/>
    <cellStyle name="Comma 23" xfId="1698" xr:uid="{141A7F53-75A3-4A51-B1B2-C51D2DCEDEA7}"/>
    <cellStyle name="Comma 23 2" xfId="386" xr:uid="{B9332079-7ED7-454D-999A-D9288E3733F1}"/>
    <cellStyle name="Comma 23 2 2" xfId="2339" xr:uid="{8FBDF9EB-7F9D-4439-8AD4-75611B9E2AAF}"/>
    <cellStyle name="Comma 23 2 3" xfId="2567" xr:uid="{E6BC7D3D-CF62-467B-9299-312E067249E2}"/>
    <cellStyle name="Comma 23 2 4" xfId="2111" xr:uid="{7BD095B0-DA71-4D3C-A7C1-7DFC5F341669}"/>
    <cellStyle name="Comma 23 2 5" xfId="2866" xr:uid="{C3F066F5-1C80-4BC3-9EE3-E7E57915A28D}"/>
    <cellStyle name="Comma 24" xfId="572" xr:uid="{AA1896CF-C988-4C29-85B2-FF47C6A53255}"/>
    <cellStyle name="Comma 24 2" xfId="1699" xr:uid="{3EBF8D58-1CB4-4DE8-B827-88991E735B87}"/>
    <cellStyle name="Comma 24 3" xfId="2115" xr:uid="{AD6A23E4-33DE-4032-B415-C9397BFEE1E7}"/>
    <cellStyle name="Comma 24 4" xfId="2189" xr:uid="{A0EDB736-1C92-44EB-9223-834108515B87}"/>
    <cellStyle name="Comma 25" xfId="2087" xr:uid="{024AAD6E-0BBE-4A7A-A1A8-158898DD9114}"/>
    <cellStyle name="Comma 25 2" xfId="2190" xr:uid="{DC76D598-3CF6-416B-8FE5-9A7882D2889D}"/>
    <cellStyle name="Comma 26" xfId="406" xr:uid="{09DDF64F-0AA2-4596-B2B1-98B21B0D45E0}"/>
    <cellStyle name="Comma 26 2" xfId="574" xr:uid="{C2B6907C-0D5F-4BF9-8466-23850EE5387E}"/>
    <cellStyle name="Comma 26 3" xfId="1700" xr:uid="{9F735CE0-09D3-48AB-9FAB-C63864E8BA20}"/>
    <cellStyle name="Comma 26 4" xfId="2116" xr:uid="{3D06229C-67D7-49C6-9363-B9DB16F73691}"/>
    <cellStyle name="Comma 26 5" xfId="2191" xr:uid="{70441677-EBAC-49BE-9514-D4922E31F464}"/>
    <cellStyle name="Comma 26 6" xfId="565" xr:uid="{D9F583D5-0E88-44EB-B95E-5D8C43A96B9F}"/>
    <cellStyle name="Comma 27" xfId="1701" xr:uid="{FCCE528B-B107-41ED-B325-7EBCB0E7BC44}"/>
    <cellStyle name="Comma 27 2" xfId="2118" xr:uid="{D104EF16-3CAD-4D56-850A-AE4D994F1DAB}"/>
    <cellStyle name="Comma 27 3" xfId="2192" xr:uid="{4C0A8AED-9235-4F90-8EEC-525A25950F1D}"/>
    <cellStyle name="Comma 28" xfId="1702" xr:uid="{23C6EB33-CCD0-43B2-AA1F-8F3F3B216A90}"/>
    <cellStyle name="Comma 29" xfId="1444" xr:uid="{BB98B459-6525-4F36-BD00-7468BAF5E4E6}"/>
    <cellStyle name="Comma 3" xfId="17" xr:uid="{5429EC2B-E335-4B2B-9A88-8056573F6BB8}"/>
    <cellStyle name="Comma 3 10" xfId="1704" xr:uid="{156F7E90-A28A-4A2B-8E87-622385D74FDD}"/>
    <cellStyle name="Comma 3 11" xfId="1705" xr:uid="{6F02CB92-172C-487C-B421-AAD3B5D13742}"/>
    <cellStyle name="Comma 3 12" xfId="1706" xr:uid="{AC327824-1CE2-4AB1-83E7-DBD34C2EA1DE}"/>
    <cellStyle name="Comma 3 13" xfId="1707" xr:uid="{3BBD569B-31B9-4015-83F5-E242E7E6FB0E}"/>
    <cellStyle name="Comma 3 14" xfId="1708" xr:uid="{1E75390B-DB8E-449A-AF06-C2430F654070}"/>
    <cellStyle name="Comma 3 15" xfId="1709" xr:uid="{F6282792-79AA-4340-97E0-1DAAAB31D35F}"/>
    <cellStyle name="Comma 3 16" xfId="1710" xr:uid="{1820E7C5-B6D4-43CC-8E30-2F046D42F25C}"/>
    <cellStyle name="Comma 3 17" xfId="1711" xr:uid="{913B815B-833A-48B2-B453-9FB78FE721E1}"/>
    <cellStyle name="Comma 3 18" xfId="1712" xr:uid="{B540B6D9-28FD-4133-88A3-7123C213AFD4}"/>
    <cellStyle name="Comma 3 19" xfId="1713" xr:uid="{0AD5F4C8-2FB2-48A0-AB54-80DF1A0AABAA}"/>
    <cellStyle name="Comma 3 2" xfId="120" xr:uid="{EDF6B755-8075-4C2E-B7FC-18063E2F754F}"/>
    <cellStyle name="Comma 3 2 10" xfId="2688" xr:uid="{74FD46A2-1D6A-4EF5-B902-FD25C87437BF}"/>
    <cellStyle name="Comma 3 2 11" xfId="546" xr:uid="{CB47A3EC-D7E6-4658-A233-60B119C38FD0}"/>
    <cellStyle name="Comma 3 2 12" xfId="2779" xr:uid="{BB255BFE-3213-4EC9-A35D-BE11620D2C57}"/>
    <cellStyle name="Comma 3 2 13" xfId="285" xr:uid="{59A03217-CFD9-44E2-BAD5-158077F041F5}"/>
    <cellStyle name="Comma 3 2 15 3" xfId="582" xr:uid="{FB698EA2-6CB9-4F60-AD40-00B12DBEDBF6}"/>
    <cellStyle name="Comma 3 2 15 3 2" xfId="2142" xr:uid="{946843F5-55AC-41CE-B442-0D167EB3A2EE}"/>
    <cellStyle name="Comma 3 2 2" xfId="164" xr:uid="{2E4544CC-F44A-4CCA-9B92-A4A6770B76E3}"/>
    <cellStyle name="Comma 3 2 2 2" xfId="441" xr:uid="{A808977C-4036-436C-A4AD-6B8B83BA109B}"/>
    <cellStyle name="Comma 3 2 2 2 2" xfId="2600" xr:uid="{8DA74BDD-99B6-4633-BADF-D323D35B8ED8}"/>
    <cellStyle name="Comma 3 2 2 2 3" xfId="2384" xr:uid="{FF803BA7-0F6C-4EFD-B9B1-A937AEDA8134}"/>
    <cellStyle name="Comma 3 2 2 2 4" xfId="2899" xr:uid="{00B60BBA-19D5-48EA-AEBB-428E67DF26F9}"/>
    <cellStyle name="Comma 3 2 2 3" xfId="2270" xr:uid="{D1783971-FA78-4CE7-B1EA-F642F835C5E3}"/>
    <cellStyle name="Comma 3 2 2 4" xfId="2500" xr:uid="{48A0132E-BB5F-4C28-83F7-56C46F2DC654}"/>
    <cellStyle name="Comma 3 2 2 5" xfId="2701" xr:uid="{B4B74D2A-52C5-4E82-B024-4149E8CB936E}"/>
    <cellStyle name="Comma 3 2 2 6" xfId="1419" xr:uid="{F37D6162-E367-4FCA-A677-A5864036A2B3}"/>
    <cellStyle name="Comma 3 2 2 7" xfId="2799" xr:uid="{9F22D4D3-BE05-405B-AFF7-677F832EB014}"/>
    <cellStyle name="Comma 3 2 2 8" xfId="312" xr:uid="{9B1B8C59-CF20-44FC-AC78-2E997CA0ACAF}"/>
    <cellStyle name="Comma 3 2 3" xfId="191" xr:uid="{C6DE4447-D62E-42F0-AEE8-2D9AF5407913}"/>
    <cellStyle name="Comma 3 2 3 2" xfId="455" xr:uid="{5F8C7B20-9787-4670-A0F6-BF7E29E03874}"/>
    <cellStyle name="Comma 3 2 3 2 2" xfId="2614" xr:uid="{30B3A8A4-96CD-4F19-8D5F-48C9836393D8}"/>
    <cellStyle name="Comma 3 2 3 2 3" xfId="2398" xr:uid="{4EA62077-74B8-4398-A792-37B3C73731C2}"/>
    <cellStyle name="Comma 3 2 3 2 4" xfId="2913" xr:uid="{5C6B79D3-CE74-48B6-9BF0-CBA0629A8687}"/>
    <cellStyle name="Comma 3 2 3 3" xfId="2285" xr:uid="{24A407A2-30E3-4D5E-802D-0B42802F2730}"/>
    <cellStyle name="Comma 3 2 3 4" xfId="2514" xr:uid="{E0C17646-2AEE-47EF-B1D9-96958F22DE32}"/>
    <cellStyle name="Comma 3 2 3 5" xfId="2715" xr:uid="{F45FC8B3-600D-404D-A50A-D9809EDCB4AC}"/>
    <cellStyle name="Comma 3 2 3 6" xfId="1714" xr:uid="{50ABBCE1-78E4-4416-A5C5-244CB34AFAD2}"/>
    <cellStyle name="Comma 3 2 3 7" xfId="2813" xr:uid="{2EAC3AEE-0B45-487B-8BD3-B299452E9DDE}"/>
    <cellStyle name="Comma 3 2 3 8" xfId="584" xr:uid="{EEEC0BBB-3B3A-4392-8FCC-2CD30189B3E3}"/>
    <cellStyle name="Comma 3 2 3 8 2" xfId="2143" xr:uid="{8F7743DA-9BFF-4190-A111-E2D8B6B09B6E}"/>
    <cellStyle name="Comma 3 2 3 9" xfId="327" xr:uid="{AD98843A-E74C-43F2-A6D8-1EA9BBC2DF91}"/>
    <cellStyle name="Comma 3 2 4" xfId="136" xr:uid="{BADF4F10-A6BA-4763-92C1-1082D0DFF7D4}"/>
    <cellStyle name="Comma 3 2 4 2" xfId="468" xr:uid="{260764B5-9D32-486C-ABC0-5665549BB42F}"/>
    <cellStyle name="Comma 3 2 4 2 2" xfId="2627" xr:uid="{A61FA9D1-5330-463A-961B-9A8C332F3892}"/>
    <cellStyle name="Comma 3 2 4 2 3" xfId="2411" xr:uid="{F058483C-52C7-4586-BFC3-1C3F8D605811}"/>
    <cellStyle name="Comma 3 2 4 2 4" xfId="2926" xr:uid="{0C5E97EE-A022-459A-8298-B06F9AB488E8}"/>
    <cellStyle name="Comma 3 2 4 3" xfId="2298" xr:uid="{22FDBD45-0090-4715-BA2F-A066A00F6E81}"/>
    <cellStyle name="Comma 3 2 4 4" xfId="2527" xr:uid="{0F75E80D-6AF5-478E-B6E4-388D16F42FBE}"/>
    <cellStyle name="Comma 3 2 4 5" xfId="2728" xr:uid="{1AC82D08-E851-42E5-BC1F-27C678CFC239}"/>
    <cellStyle name="Comma 3 2 4 6" xfId="2131" xr:uid="{63FB5754-E37C-46E1-99A7-716AFE53C089}"/>
    <cellStyle name="Comma 3 2 4 7" xfId="2826" xr:uid="{E5A6F2F5-13D7-4E55-9FAD-532CB1D11382}"/>
    <cellStyle name="Comma 3 2 4 8" xfId="340" xr:uid="{84C1AC8D-6636-41ED-ACA3-DC01815BB989}"/>
    <cellStyle name="Comma 3 2 5" xfId="354" xr:uid="{8325BAB9-F215-464D-BAFD-0F6EB72E806A}"/>
    <cellStyle name="Comma 3 2 5 2" xfId="482" xr:uid="{B677AA37-E81C-4C1E-A09B-5CD2924B5E6F}"/>
    <cellStyle name="Comma 3 2 5 2 2" xfId="2641" xr:uid="{625A9356-3D2A-4EA8-9AD4-809E2F840100}"/>
    <cellStyle name="Comma 3 2 5 2 3" xfId="2425" xr:uid="{39C11F3A-5B0D-43CE-A575-ACFAEF541E21}"/>
    <cellStyle name="Comma 3 2 5 2 4" xfId="2940" xr:uid="{04B2496C-5B5D-47A0-B6DB-6F0C2723DB71}"/>
    <cellStyle name="Comma 3 2 5 3" xfId="2312" xr:uid="{1E0F1F43-8F05-43C1-B4D6-1479BFA6D310}"/>
    <cellStyle name="Comma 3 2 5 4" xfId="2541" xr:uid="{9F3F3BE9-D0BC-42D3-8011-D934DC70E723}"/>
    <cellStyle name="Comma 3 2 5 5" xfId="2741" xr:uid="{61DD9F58-1331-403B-9872-14A04C28408A}"/>
    <cellStyle name="Comma 3 2 5 6" xfId="2182" xr:uid="{3EC8A1AE-B855-45A4-AAC3-3B015D4DC359}"/>
    <cellStyle name="Comma 3 2 5 7" xfId="2840" xr:uid="{2E6959BA-77E6-4BB9-8CD6-429180BF064B}"/>
    <cellStyle name="Comma 3 2 6" xfId="367" xr:uid="{2FAA07AB-BEC4-4BEA-8D6A-E02C3F6D69B1}"/>
    <cellStyle name="Comma 3 2 6 2" xfId="495" xr:uid="{68B1C58F-7031-41C2-81A7-8015AF6D6A28}"/>
    <cellStyle name="Comma 3 2 6 2 2" xfId="2654" xr:uid="{75F19350-1627-4B3A-9D85-526806F8D6B3}"/>
    <cellStyle name="Comma 3 2 6 2 3" xfId="2438" xr:uid="{DD3A46B7-B990-431D-8D8F-FAB1851C2BC1}"/>
    <cellStyle name="Comma 3 2 6 2 4" xfId="2953" xr:uid="{9F903BCC-DB6A-4A5E-B3CA-849446C6986B}"/>
    <cellStyle name="Comma 3 2 6 3" xfId="2325" xr:uid="{FDB79879-6107-44AD-92A1-3D3E6833B79F}"/>
    <cellStyle name="Comma 3 2 6 4" xfId="2554" xr:uid="{89AF76C4-D189-4B89-80CB-8DA1492BAED2}"/>
    <cellStyle name="Comma 3 2 6 5" xfId="2754" xr:uid="{1ADD2D63-89F7-47FB-90C7-5623F6228E88}"/>
    <cellStyle name="Comma 3 2 6 6" xfId="589" xr:uid="{778CAACE-55A1-45B7-BAB0-6216E7668757}"/>
    <cellStyle name="Comma 3 2 6 7" xfId="2853" xr:uid="{778DA811-158B-4D0A-915A-A89DD07544BD}"/>
    <cellStyle name="Comma 3 2 7" xfId="423" xr:uid="{0C0C697C-E6A8-4B4D-AE78-7D9B2ED47464}"/>
    <cellStyle name="Comma 3 2 7 2" xfId="2585" xr:uid="{7189D2B7-15E2-42C2-9BB0-3EA4AE53723C}"/>
    <cellStyle name="Comma 3 2 7 3" xfId="2366" xr:uid="{E2BA1DD2-3865-4BA2-9D56-FA0644CC738D}"/>
    <cellStyle name="Comma 3 2 7 4" xfId="2884" xr:uid="{EAD9A125-E2F8-4ACC-95C5-15233B066A38}"/>
    <cellStyle name="Comma 3 2 8" xfId="2246" xr:uid="{AB16A51B-0A0D-4B36-94D4-8CE6879AF82C}"/>
    <cellStyle name="Comma 3 2 9" xfId="2480" xr:uid="{D2118A5A-95FB-4501-ABDF-D2F4058C53E6}"/>
    <cellStyle name="Comma 3 20" xfId="1715" xr:uid="{AA06EFD4-5531-478F-ACAF-9DFB4C37D908}"/>
    <cellStyle name="Comma 3 21" xfId="1703" xr:uid="{F3F27C4A-0996-4F24-9DC8-60E25D9E850D}"/>
    <cellStyle name="Comma 3 22" xfId="2146" xr:uid="{80C23507-24D5-4026-97CE-9B8CE37D4146}"/>
    <cellStyle name="Comma 3 23" xfId="2204" xr:uid="{0E3EE2FC-1671-485E-8FC3-F347C04C0282}"/>
    <cellStyle name="Comma 3 24" xfId="2237" xr:uid="{4B8542C8-B374-4C9F-B681-AC45C9FAC06D}"/>
    <cellStyle name="Comma 3 25" xfId="2475" xr:uid="{F26DA7F2-23C8-4BC1-9A94-3FEBB7B52EEE}"/>
    <cellStyle name="Comma 3 26" xfId="2683" xr:uid="{87343F90-DED4-4300-9731-D5E0B1C3D873}"/>
    <cellStyle name="Comma 3 27" xfId="543" xr:uid="{CA10592D-EB42-4AA2-AB0E-953C8746F07B}"/>
    <cellStyle name="Comma 3 28" xfId="2774" xr:uid="{CA691721-BC84-438F-91CD-1645CEAC4052}"/>
    <cellStyle name="Comma 3 29" xfId="268" xr:uid="{58EB6EDE-6E20-45BE-9B26-27BEDFD94E9D}"/>
    <cellStyle name="Comma 3 3" xfId="158" xr:uid="{AD8B2583-042F-4ADB-B850-EC811CEE5CCF}"/>
    <cellStyle name="Comma 3 3 10" xfId="2694" xr:uid="{FD5B4CFE-8DED-46EC-96E7-0200EBD29CED}"/>
    <cellStyle name="Comma 3 3 11" xfId="1192" xr:uid="{D0A0AD50-1DA0-4E32-8756-3B1A933460A3}"/>
    <cellStyle name="Comma 3 3 12" xfId="2785" xr:uid="{D48289F7-E496-4628-8053-BDB5186B8F61}"/>
    <cellStyle name="Comma 3 3 13" xfId="293" xr:uid="{51E08002-E742-45D6-A42E-951F080C5A81}"/>
    <cellStyle name="Comma 3 3 2" xfId="189" xr:uid="{9944F25E-B9B6-43BC-8CFB-60C8626EBDAC}"/>
    <cellStyle name="Comma 3 3 2 10" xfId="318" xr:uid="{E9828CA3-86FA-48D4-9A86-C9C9112CD29A}"/>
    <cellStyle name="Comma 3 3 2 2" xfId="447" xr:uid="{339CB831-4A36-444F-A2E6-847FD72D679C}"/>
    <cellStyle name="Comma 3 3 2 2 2" xfId="2390" xr:uid="{085B007D-F3A9-4409-882A-09B068E2D815}"/>
    <cellStyle name="Comma 3 3 2 2 3" xfId="2606" xr:uid="{63766E29-3539-4E97-9334-CF405E6702A5}"/>
    <cellStyle name="Comma 3 3 2 2 4" xfId="1718" xr:uid="{39A02A71-5A9E-43FD-8093-08C3451CE79D}"/>
    <cellStyle name="Comma 3 3 2 2 5" xfId="2905" xr:uid="{B88E4560-3530-4E13-B458-B572472F4FB7}"/>
    <cellStyle name="Comma 3 3 2 3" xfId="1717" xr:uid="{11A9FBAE-ED3A-4368-A592-7BFE24656456}"/>
    <cellStyle name="Comma 3 3 2 4" xfId="2110" xr:uid="{5505709C-6905-415E-8802-189D512129F3}"/>
    <cellStyle name="Comma 3 3 2 5" xfId="2276" xr:uid="{E417E6E3-91B2-448B-86BD-20336BDFF1F6}"/>
    <cellStyle name="Comma 3 3 2 6" xfId="2506" xr:uid="{A1051496-F135-4972-8218-85110BDF3BE7}"/>
    <cellStyle name="Comma 3 3 2 7" xfId="2707" xr:uid="{1AE2D061-2A70-4C2F-B5D0-13F706719C4D}"/>
    <cellStyle name="Comma 3 3 2 8" xfId="1446" xr:uid="{64AA92BD-F067-4D90-8997-A6BB36DAF3E1}"/>
    <cellStyle name="Comma 3 3 2 9" xfId="2805" xr:uid="{C30FA4FB-FC95-482E-8F0F-E913163349BA}"/>
    <cellStyle name="Comma 3 3 3" xfId="333" xr:uid="{77558D63-1F05-41EA-999A-35A0AB908CFE}"/>
    <cellStyle name="Comma 3 3 3 2" xfId="461" xr:uid="{E61D5DBE-604B-4714-B0A6-FA8F17CF4BB0}"/>
    <cellStyle name="Comma 3 3 3 2 2" xfId="2620" xr:uid="{27BD62DE-C4D1-4A88-A7DC-FA524F384C10}"/>
    <cellStyle name="Comma 3 3 3 2 3" xfId="2404" xr:uid="{C073D5FB-79A6-4017-BF8D-97714BA3A3BA}"/>
    <cellStyle name="Comma 3 3 3 2 4" xfId="2919" xr:uid="{E20C8EAD-1340-4245-8A34-E124C6C35B32}"/>
    <cellStyle name="Comma 3 3 3 3" xfId="2291" xr:uid="{1CBAAFB2-F0A3-4387-BA93-6565D16D9183}"/>
    <cellStyle name="Comma 3 3 3 4" xfId="2520" xr:uid="{50AADCD7-8415-4543-8732-2C63C3A48390}"/>
    <cellStyle name="Comma 3 3 3 5" xfId="2721" xr:uid="{7D222BAD-5033-4D9B-9B2A-9C29A1357CB1}"/>
    <cellStyle name="Comma 3 3 3 6" xfId="1719" xr:uid="{94C2C3BB-4C0C-4255-A25E-2D167962C8A1}"/>
    <cellStyle name="Comma 3 3 3 7" xfId="2819" xr:uid="{43877DAA-A040-4EA0-A6D3-3332157DC97B}"/>
    <cellStyle name="Comma 3 3 4" xfId="346" xr:uid="{42661C9E-9B22-4F33-80C6-2508E40DFEC2}"/>
    <cellStyle name="Comma 3 3 4 2" xfId="474" xr:uid="{0EB1C123-3A09-43E1-94A0-89A78BF32881}"/>
    <cellStyle name="Comma 3 3 4 2 2" xfId="2633" xr:uid="{CC2F1A41-7824-4D20-B38C-A7BAE676BAFC}"/>
    <cellStyle name="Comma 3 3 4 2 3" xfId="2417" xr:uid="{57E6D90E-F4B3-4D29-988C-D786A8DEC19E}"/>
    <cellStyle name="Comma 3 3 4 2 4" xfId="2932" xr:uid="{9489CEFC-4A8A-4BCC-BADD-AA839190D24D}"/>
    <cellStyle name="Comma 3 3 4 3" xfId="2304" xr:uid="{4CFF51FA-9278-4481-966B-AD55F1FDCCC8}"/>
    <cellStyle name="Comma 3 3 4 4" xfId="2533" xr:uid="{4F8228C0-14BB-43A1-84E5-599F9C1E950C}"/>
    <cellStyle name="Comma 3 3 4 5" xfId="2734" xr:uid="{0EA7F048-F122-43BC-808E-2BC26E659FCB}"/>
    <cellStyle name="Comma 3 3 4 6" xfId="1716" xr:uid="{13F1EBEE-8719-4B9E-A6B7-369E72D60F0C}"/>
    <cellStyle name="Comma 3 3 4 7" xfId="2832" xr:uid="{A78465B4-40BC-4C1C-90AA-6B3188D52280}"/>
    <cellStyle name="Comma 3 3 5" xfId="360" xr:uid="{50CA72C3-345A-4E7B-BD01-7ED466A4FD74}"/>
    <cellStyle name="Comma 3 3 5 2" xfId="488" xr:uid="{A2FEB20E-23BC-4983-8720-A491969E7391}"/>
    <cellStyle name="Comma 3 3 5 2 2" xfId="2647" xr:uid="{3B470907-812C-456E-A45E-7EC7CBC4FF24}"/>
    <cellStyle name="Comma 3 3 5 2 3" xfId="2431" xr:uid="{638B0FDA-E4EB-4C74-B455-47615FBA20AC}"/>
    <cellStyle name="Comma 3 3 5 2 4" xfId="2946" xr:uid="{610B196E-383D-4565-BA53-83F933FFF160}"/>
    <cellStyle name="Comma 3 3 5 3" xfId="2547" xr:uid="{CB27F741-B327-41EB-8D7A-06260C78954C}"/>
    <cellStyle name="Comma 3 3 5 4" xfId="2747" xr:uid="{A2D10371-AC43-4DF7-A948-2A8744B3B738}"/>
    <cellStyle name="Comma 3 3 5 5" xfId="2318" xr:uid="{85DE067C-288B-4615-B167-CE7DA5C7BB70}"/>
    <cellStyle name="Comma 3 3 5 6" xfId="2846" xr:uid="{664697AF-54FB-42BC-903F-80E595859793}"/>
    <cellStyle name="Comma 3 3 6" xfId="373" xr:uid="{7AD3D9B2-0954-4A95-8300-41C1060B2578}"/>
    <cellStyle name="Comma 3 3 6 2" xfId="501" xr:uid="{73556618-0237-4297-B2C4-C840A2B95F62}"/>
    <cellStyle name="Comma 3 3 6 2 2" xfId="2660" xr:uid="{5BEEBC55-F53A-4B2F-B86E-3B44BFAFFD6F}"/>
    <cellStyle name="Comma 3 3 6 2 3" xfId="2444" xr:uid="{5DBCB32B-FF95-4DFA-83B6-0D9612AB0A4B}"/>
    <cellStyle name="Comma 3 3 6 2 4" xfId="2959" xr:uid="{5C989F07-5383-46A2-B673-AC98DCE4FE79}"/>
    <cellStyle name="Comma 3 3 6 3" xfId="2560" xr:uid="{8C76B3FF-8360-4E15-86E5-4705D6366ADB}"/>
    <cellStyle name="Comma 3 3 6 4" xfId="2760" xr:uid="{EB8F7AA5-F402-41E9-9325-F95AC3008FAA}"/>
    <cellStyle name="Comma 3 3 6 5" xfId="2331" xr:uid="{E42E0ED9-89A6-4C24-90B4-3975AF53EC1B}"/>
    <cellStyle name="Comma 3 3 6 6" xfId="2859" xr:uid="{6268BF1F-19EE-47C1-9B3C-D8CCF6BB218C}"/>
    <cellStyle name="Comma 3 3 7" xfId="429" xr:uid="{5DF0FBAA-71AA-49A6-8E88-45DD331648AD}"/>
    <cellStyle name="Comma 3 3 7 2" xfId="2591" xr:uid="{38B32D0C-72D9-422B-A09D-339FA6E8FFD2}"/>
    <cellStyle name="Comma 3 3 7 3" xfId="2372" xr:uid="{505AE644-D953-4C42-991A-94348CEDFB7D}"/>
    <cellStyle name="Comma 3 3 7 4" xfId="2890" xr:uid="{CCD3D4DB-2B11-43E4-800A-216CEB9A6811}"/>
    <cellStyle name="Comma 3 3 8" xfId="2252" xr:uid="{BA8F3DDF-3FDF-457C-A539-04D64C0A1DCE}"/>
    <cellStyle name="Comma 3 3 9" xfId="2486" xr:uid="{48246ED5-5DB3-4BA4-982B-EDB3F011F408}"/>
    <cellStyle name="Comma 3 30" xfId="2980" xr:uid="{FCA32DC0-FC77-4E5A-9288-48FB3D6E6FBE}"/>
    <cellStyle name="Comma 3 31" xfId="86" xr:uid="{D8F78D32-1851-4C89-A43B-1815C804DE53}"/>
    <cellStyle name="Comma 3 4" xfId="155" xr:uid="{1894DE42-8D69-44FA-A9BE-AB5BC1BDE2B4}"/>
    <cellStyle name="Comma 3 4 10" xfId="1721" xr:uid="{6BF01168-479E-4AE7-9AA1-845D49535B0D}"/>
    <cellStyle name="Comma 3 4 11" xfId="1722" xr:uid="{6BCF08A1-C6B4-407F-ACEA-5633BC163F8C}"/>
    <cellStyle name="Comma 3 4 12" xfId="1723" xr:uid="{165F1EE7-BD81-4118-916F-3FA56FE60871}"/>
    <cellStyle name="Comma 3 4 13" xfId="1724" xr:uid="{E930D83E-2C0A-436D-B475-8F3303E9F3FA}"/>
    <cellStyle name="Comma 3 4 14" xfId="1725" xr:uid="{7F7E3AEB-3A78-45D6-B33A-DA2E9783BF93}"/>
    <cellStyle name="Comma 3 4 15" xfId="1726" xr:uid="{014868FD-2462-47B7-B680-6AF8B92BF035}"/>
    <cellStyle name="Comma 3 4 16" xfId="1727" xr:uid="{951663B9-AF02-4A07-85C0-50C5840B6590}"/>
    <cellStyle name="Comma 3 4 17" xfId="1728" xr:uid="{A92FADAE-E8DC-4A67-90DB-5F107242466F}"/>
    <cellStyle name="Comma 3 4 18" xfId="1720" xr:uid="{6BA46262-2624-4037-93F3-B9D9F6913B1C}"/>
    <cellStyle name="Comma 3 4 19" xfId="2266" xr:uid="{CF4F408F-38D3-453D-9870-F7BB9B53F209}"/>
    <cellStyle name="Comma 3 4 2" xfId="440" xr:uid="{F0589C24-E618-415A-9427-88C598239665}"/>
    <cellStyle name="Comma 3 4 2 2" xfId="1730" xr:uid="{FEE652EE-5123-4F08-B0BF-E2EEC66744DB}"/>
    <cellStyle name="Comma 3 4 2 3" xfId="2383" xr:uid="{9DC30F8B-3476-4D75-8E94-A49AB20ADEF5}"/>
    <cellStyle name="Comma 3 4 2 4" xfId="2599" xr:uid="{DC2BDA92-9E6C-448B-AF83-575B51F4DDC2}"/>
    <cellStyle name="Comma 3 4 2 5" xfId="1729" xr:uid="{06B8E756-7375-40FE-90F4-E03D2EA8F4B7}"/>
    <cellStyle name="Comma 3 4 2 6" xfId="2898" xr:uid="{5509A05F-4908-4873-9525-7ABD95DED05A}"/>
    <cellStyle name="Comma 3 4 20" xfId="2498" xr:uid="{E94F699A-1544-4653-A462-38CD6967EEEA}"/>
    <cellStyle name="Comma 3 4 21" xfId="1436" xr:uid="{57E99545-D062-4B5E-871F-B3AA7F951084}"/>
    <cellStyle name="Comma 3 4 22" xfId="2797" xr:uid="{056C3B95-57AD-4BB8-A6F6-7C38491C30B0}"/>
    <cellStyle name="Comma 3 4 23" xfId="308" xr:uid="{F2662BB7-6361-4003-B8F7-15B5747CA115}"/>
    <cellStyle name="Comma 3 4 3" xfId="1731" xr:uid="{49E67191-6D8C-47DC-B233-3EA24F711043}"/>
    <cellStyle name="Comma 3 4 4" xfId="1732" xr:uid="{28ADD53D-FA0F-4ACD-9B39-09B766D0E254}"/>
    <cellStyle name="Comma 3 4 5" xfId="1733" xr:uid="{6E605D20-65C9-4653-B56E-494DDB8B4970}"/>
    <cellStyle name="Comma 3 4 6" xfId="1734" xr:uid="{41503510-6B6C-4300-A112-5DEEB25D42D2}"/>
    <cellStyle name="Comma 3 4 7" xfId="1735" xr:uid="{680410D5-5D0E-41CF-9A4F-2ACB043158EB}"/>
    <cellStyle name="Comma 3 4 8" xfId="1736" xr:uid="{1D9CE5CD-52DB-4163-9191-412E567A94DB}"/>
    <cellStyle name="Comma 3 4 9" xfId="1737" xr:uid="{25179D93-2914-4BB6-9580-381DA2C0AD39}"/>
    <cellStyle name="Comma 3 5" xfId="175" xr:uid="{CE37F946-2FC3-4221-8F16-14B937941D1B}"/>
    <cellStyle name="Comma 3 5 2" xfId="2340" xr:uid="{4E3EEF15-BC81-4F72-9149-D70E218592E6}"/>
    <cellStyle name="Comma 3 5 3" xfId="2568" xr:uid="{6D525F9E-9DEF-4631-A499-D82910451A09}"/>
    <cellStyle name="Comma 3 5 4" xfId="1738" xr:uid="{1EBED819-368B-4328-BC12-70C8FBB753BD}"/>
    <cellStyle name="Comma 3 5 5" xfId="2867" xr:uid="{D2A29C2A-76D9-4ACC-BBC6-04D61CFA9BB6}"/>
    <cellStyle name="Comma 3 5 6" xfId="388" xr:uid="{A29714E1-D5CE-40EC-BB89-D0671543FF10}"/>
    <cellStyle name="Comma 3 6" xfId="188" xr:uid="{D69B322B-BF35-4C65-B46E-51084754AF39}"/>
    <cellStyle name="Comma 3 6 2" xfId="1740" xr:uid="{F93837EA-FE5B-4E93-A57F-379CDE491CE6}"/>
    <cellStyle name="Comma 3 6 3" xfId="2349" xr:uid="{7F844A12-1A12-4E0A-807B-438F6AE4BBAF}"/>
    <cellStyle name="Comma 3 6 4" xfId="2572" xr:uid="{4CB6A5EA-2DE8-4811-A95D-B0CF72FB8C0A}"/>
    <cellStyle name="Comma 3 6 5" xfId="1739" xr:uid="{B6CFCEC7-CDFE-4007-9155-AB47C4138548}"/>
    <cellStyle name="Comma 3 6 6" xfId="2871" xr:uid="{9468C8F0-C1CB-4DA4-9463-97BCA13B8855}"/>
    <cellStyle name="Comma 3 6 7" xfId="399" xr:uid="{F6E487A6-EFA9-4DA3-B570-5D8D1D48314F}"/>
    <cellStyle name="Comma 3 7" xfId="126" xr:uid="{D2FC9D40-BE78-475A-B44B-A4021476BD11}"/>
    <cellStyle name="Comma 3 7 2" xfId="2351" xr:uid="{D23883D2-DE7D-4DEC-9FD5-395DC6CDA3C3}"/>
    <cellStyle name="Comma 3 7 3" xfId="1741" xr:uid="{8D66DCF7-6165-4D46-B670-76807B88FEEC}"/>
    <cellStyle name="Comma 3 7 4" xfId="402" xr:uid="{81E0650C-B897-44AC-8056-9AE2ED3748BE}"/>
    <cellStyle name="Comma 3 8" xfId="416" xr:uid="{58EE0FF8-0A0F-4A78-8D24-C48575C19452}"/>
    <cellStyle name="Comma 3 8 2" xfId="2360" xr:uid="{E28204C8-47A0-46DB-B537-ADBEBA70A5DD}"/>
    <cellStyle name="Comma 3 8 3" xfId="2580" xr:uid="{0A2E6E10-30AA-4F82-A14B-49F35A1155E9}"/>
    <cellStyle name="Comma 3 8 4" xfId="1742" xr:uid="{CCB2F435-991E-47CD-8E73-CBC2C3F5E30A}"/>
    <cellStyle name="Comma 3 8 5" xfId="2879" xr:uid="{5936F4ED-7EB1-4D5D-8994-E14349A3353A}"/>
    <cellStyle name="Comma 3 9" xfId="531" xr:uid="{8D34A28B-D1FF-4A23-85AC-B126B3990790}"/>
    <cellStyle name="Comma 3 9 2" xfId="1743" xr:uid="{A9304501-6056-4BA8-B4F1-DDE6AE71DD55}"/>
    <cellStyle name="Comma 30" xfId="1428" xr:uid="{CBDE1035-9DEC-478C-808C-67DAAFBA7843}"/>
    <cellStyle name="Comma 30 2" xfId="592" xr:uid="{D2B6A46B-3BDA-4BBE-8A5E-47DF7F437DA7}"/>
    <cellStyle name="Comma 30 3" xfId="1435" xr:uid="{B65E0BDC-9982-49A1-B530-3945CB2515E5}"/>
    <cellStyle name="Comma 30 4" xfId="1744" xr:uid="{4417BE55-E331-47BB-8FE1-2E428C37B8C5}"/>
    <cellStyle name="Comma 30 5" xfId="2124" xr:uid="{6658AD1D-35ED-4012-9396-34F266A8D104}"/>
    <cellStyle name="Comma 30 6" xfId="2169" xr:uid="{12BE7ECB-ADE7-436D-A158-54BB78A204CC}"/>
    <cellStyle name="Comma 31" xfId="2105" xr:uid="{FFB8A3ED-906F-43AD-B776-E4B1DB3DF40C}"/>
    <cellStyle name="Comma 32" xfId="1745" xr:uid="{E14B02F9-DEEE-4EBF-96D1-E8C1A8F6200D}"/>
    <cellStyle name="Comma 33" xfId="1746" xr:uid="{80CFC58F-D55D-43F8-B4A5-63E788571334}"/>
    <cellStyle name="Comma 34" xfId="2113" xr:uid="{D46D6094-513B-41BF-BB7C-38F7EF8AA396}"/>
    <cellStyle name="Comma 34 4" xfId="275" xr:uid="{B08B55D1-F27C-45D3-8F92-CD904191487B}"/>
    <cellStyle name="Comma 34 4 10" xfId="520" xr:uid="{8DA598E8-23B8-40D0-8FFC-E350E4EEF0AD}"/>
    <cellStyle name="Comma 34 4 10 2" xfId="2671" xr:uid="{C735BB9E-3889-402C-AD7E-BE82ABBF629B}"/>
    <cellStyle name="Comma 34 4 10 3" xfId="2459" xr:uid="{B3C4A403-2B49-4A7F-BFB7-02A0D09E8C65}"/>
    <cellStyle name="Comma 34 4 10 4" xfId="2970" xr:uid="{A0E250CB-EE2A-4380-9076-E6335491F535}"/>
    <cellStyle name="Comma 34 4 11" xfId="533" xr:uid="{F8D25396-7A8B-4472-B448-3FF81E541EC1}"/>
    <cellStyle name="Comma 34 4 11 2" xfId="2240" xr:uid="{FDC11DCA-B48D-47F6-BFA0-869364FE48F3}"/>
    <cellStyle name="Comma 34 4 12" xfId="2478" xr:uid="{92001C82-9B3A-439A-B260-D8D19FFEEFF3}"/>
    <cellStyle name="Comma 34 4 13" xfId="2686" xr:uid="{E65C5A45-B0C8-48BA-918D-09A6E6349E3C}"/>
    <cellStyle name="Comma 34 4 14" xfId="2208" xr:uid="{9CE04C28-FF74-46E0-A2BD-6FFA162AB0AE}"/>
    <cellStyle name="Comma 34 4 15" xfId="2777" xr:uid="{09BA1ABE-7F2B-4FF5-ACC6-25FE030503CF}"/>
    <cellStyle name="Comma 34 4 2" xfId="296" xr:uid="{72CF03C6-6AD7-4197-8254-84D0B8CB8DCB}"/>
    <cellStyle name="Comma 34 4 2 10" xfId="2255" xr:uid="{C73D27C5-6396-4C49-A029-3457DEFB1EC6}"/>
    <cellStyle name="Comma 34 4 2 11" xfId="2788" xr:uid="{EB405A0D-0C1F-4BE3-96A3-C8CA1482DF43}"/>
    <cellStyle name="Comma 34 4 2 2" xfId="321" xr:uid="{68B6321D-FC7F-4FD3-9986-348A9E8EFED8}"/>
    <cellStyle name="Comma 34 4 2 2 2" xfId="450" xr:uid="{10B805F6-4696-4C09-B991-4407FDE52D05}"/>
    <cellStyle name="Comma 34 4 2 2 2 2" xfId="2609" xr:uid="{17323B47-FBB6-43E8-8B34-2E922AB520CE}"/>
    <cellStyle name="Comma 34 4 2 2 2 3" xfId="2393" xr:uid="{101E9BB0-1380-400C-B73C-BCFF1F56006A}"/>
    <cellStyle name="Comma 34 4 2 2 2 4" xfId="2908" xr:uid="{4CFB4AD4-3B3A-41C7-B026-B9C9A41BBF54}"/>
    <cellStyle name="Comma 34 4 2 2 3" xfId="2509" xr:uid="{1628D25D-BE30-4617-ACD8-EFAF8AC388F5}"/>
    <cellStyle name="Comma 34 4 2 2 4" xfId="2710" xr:uid="{C70D5D51-6339-450A-9802-3D39661E3560}"/>
    <cellStyle name="Comma 34 4 2 2 5" xfId="2279" xr:uid="{3EBE3DB0-1CA6-401E-81E9-C28B4C2D90DB}"/>
    <cellStyle name="Comma 34 4 2 2 6" xfId="2808" xr:uid="{5733A9BE-D958-4BED-A19F-242E00C16DBD}"/>
    <cellStyle name="Comma 34 4 2 3" xfId="336" xr:uid="{30DCB15E-2554-4150-B21E-8B1C55817CC3}"/>
    <cellStyle name="Comma 34 4 2 3 2" xfId="464" xr:uid="{C3CD35A2-4934-46C2-A0E6-0A293BF05E5F}"/>
    <cellStyle name="Comma 34 4 2 3 2 2" xfId="2623" xr:uid="{C691FDCF-4210-4398-B7EE-C50F43767DF7}"/>
    <cellStyle name="Comma 34 4 2 3 2 3" xfId="2407" xr:uid="{330DB061-378E-4739-8E46-C8AF9B6C3E43}"/>
    <cellStyle name="Comma 34 4 2 3 2 4" xfId="2922" xr:uid="{4780DB43-4967-41F8-BD00-1F22EB48FEDE}"/>
    <cellStyle name="Comma 34 4 2 3 3" xfId="2523" xr:uid="{20F14124-41B1-40A1-B3ED-480DBCFBC7F4}"/>
    <cellStyle name="Comma 34 4 2 3 4" xfId="2724" xr:uid="{86589F2E-09F4-43FD-86D8-CDBAE01DDF1A}"/>
    <cellStyle name="Comma 34 4 2 3 5" xfId="2294" xr:uid="{D4A64F37-A99D-4AE4-94B9-B6566E384417}"/>
    <cellStyle name="Comma 34 4 2 3 6" xfId="2822" xr:uid="{BB65B91B-8976-4421-8C1E-C61C21A7F1A8}"/>
    <cellStyle name="Comma 34 4 2 4" xfId="349" xr:uid="{11283EA3-46E2-4760-81F9-7D593FE894F5}"/>
    <cellStyle name="Comma 34 4 2 4 2" xfId="477" xr:uid="{24999A1B-27F0-4870-8B86-65E0ABB80026}"/>
    <cellStyle name="Comma 34 4 2 4 2 2" xfId="2636" xr:uid="{A1840FE2-4EDA-4D8F-9D1A-FE76C90A356E}"/>
    <cellStyle name="Comma 34 4 2 4 2 3" xfId="2420" xr:uid="{E32857D9-4FA8-489A-943B-9A6A980224D3}"/>
    <cellStyle name="Comma 34 4 2 4 2 4" xfId="2935" xr:uid="{94C41424-2222-45E2-AD12-8F773E2BDB3A}"/>
    <cellStyle name="Comma 34 4 2 4 3" xfId="2536" xr:uid="{CEA6CE45-D33C-41A6-9DA4-092A928C81B9}"/>
    <cellStyle name="Comma 34 4 2 4 4" xfId="2737" xr:uid="{F9EB825D-949B-40DF-A894-BEF0FF0CBF30}"/>
    <cellStyle name="Comma 34 4 2 4 5" xfId="2307" xr:uid="{4B9410FC-6725-43C4-8FE5-77D5B7C848F1}"/>
    <cellStyle name="Comma 34 4 2 4 6" xfId="2835" xr:uid="{D2DCFC87-B376-416B-A248-4F1DB52E24EC}"/>
    <cellStyle name="Comma 34 4 2 5" xfId="363" xr:uid="{3E79228F-3169-45DE-8E03-DBAF549ED8E6}"/>
    <cellStyle name="Comma 34 4 2 5 2" xfId="491" xr:uid="{88D3A27D-5067-4059-8D43-A58781C4DC2E}"/>
    <cellStyle name="Comma 34 4 2 5 2 2" xfId="2650" xr:uid="{D48A20E3-3F0E-4D7E-8DDC-D307528207CB}"/>
    <cellStyle name="Comma 34 4 2 5 2 3" xfId="2434" xr:uid="{12A5041D-FEF9-4CDE-B0DD-172FE6A9E487}"/>
    <cellStyle name="Comma 34 4 2 5 2 4" xfId="2949" xr:uid="{FCF5E9E3-2369-438C-8184-C42178F339F6}"/>
    <cellStyle name="Comma 34 4 2 5 3" xfId="2550" xr:uid="{49259605-C2B0-4424-964E-FDD9C4E32005}"/>
    <cellStyle name="Comma 34 4 2 5 4" xfId="2750" xr:uid="{52F97E53-5CF7-4CF0-B340-12DF8AE5F847}"/>
    <cellStyle name="Comma 34 4 2 5 5" xfId="2321" xr:uid="{C4004CEB-9474-4CED-A0D2-4BD7C1B8A892}"/>
    <cellStyle name="Comma 34 4 2 5 6" xfId="2849" xr:uid="{ED485C8E-4774-43AB-987D-F4FFD98328C8}"/>
    <cellStyle name="Comma 34 4 2 6" xfId="376" xr:uid="{BEA44353-46F5-47A1-84B5-DD1DEA0A2BCB}"/>
    <cellStyle name="Comma 34 4 2 6 2" xfId="504" xr:uid="{EFDAA464-5128-4250-80F0-0249F6B0A9B8}"/>
    <cellStyle name="Comma 34 4 2 6 2 2" xfId="2663" xr:uid="{11039EDB-6358-4188-B6A8-A0E4497473D6}"/>
    <cellStyle name="Comma 34 4 2 6 2 3" xfId="2447" xr:uid="{FE271D97-4CC5-467D-9A19-AD305D153F28}"/>
    <cellStyle name="Comma 34 4 2 6 2 4" xfId="2962" xr:uid="{682CE687-D988-4158-A8F1-0EC67A951291}"/>
    <cellStyle name="Comma 34 4 2 6 3" xfId="2563" xr:uid="{57D539CA-1F7F-461E-B7CD-6110C83656F9}"/>
    <cellStyle name="Comma 34 4 2 6 4" xfId="2763" xr:uid="{05ED8620-1A75-470B-911D-EC6411738E2C}"/>
    <cellStyle name="Comma 34 4 2 6 5" xfId="2334" xr:uid="{5022A483-493D-4BB6-AAAC-F5DBCA1BC6F9}"/>
    <cellStyle name="Comma 34 4 2 6 6" xfId="2862" xr:uid="{EE6EC2C8-378D-4C9E-9EE8-DA86F437F15B}"/>
    <cellStyle name="Comma 34 4 2 7" xfId="433" xr:uid="{331A3A49-B73B-4F01-A0DF-39CDFB5E5AD0}"/>
    <cellStyle name="Comma 34 4 2 7 2" xfId="2594" xr:uid="{F3F0C290-5ADB-474A-AA0E-4F03E6C7AF5F}"/>
    <cellStyle name="Comma 34 4 2 7 3" xfId="2376" xr:uid="{F89F83C7-B12A-4464-9398-23F5BBDE4F99}"/>
    <cellStyle name="Comma 34 4 2 7 4" xfId="2893" xr:uid="{9598987C-4638-42BD-981F-A073F17B513D}"/>
    <cellStyle name="Comma 34 4 2 8" xfId="2489" xr:uid="{CDB970BD-AE70-4107-AC0E-FA59D3DD69C2}"/>
    <cellStyle name="Comma 34 4 2 9" xfId="2697" xr:uid="{3138993A-43EA-4980-B5AA-5881F82B9E8A}"/>
    <cellStyle name="Comma 34 4 3" xfId="303" xr:uid="{24B3E0CF-1A39-4191-97A5-2DD79BCFE2CE}"/>
    <cellStyle name="Comma 34 4 3 2" xfId="436" xr:uid="{D0ECD7E3-BE45-45C7-914E-36102FD0542F}"/>
    <cellStyle name="Comma 34 4 3 2 2" xfId="2596" xr:uid="{4A299D22-2906-4EEB-8EE1-E3E0B37A900E}"/>
    <cellStyle name="Comma 34 4 3 2 3" xfId="2379" xr:uid="{41490D12-37F9-4FCC-8790-E6BAB9C7CB32}"/>
    <cellStyle name="Comma 34 4 3 2 4" xfId="2895" xr:uid="{56E19E88-C5C7-478B-9BC4-DEA38E6A9B93}"/>
    <cellStyle name="Comma 34 4 3 3" xfId="2495" xr:uid="{80544892-4B35-41D1-A671-5BC22A737C26}"/>
    <cellStyle name="Comma 34 4 3 4" xfId="2699" xr:uid="{08CFAC32-AA14-46D3-BB6A-791F4B625390}"/>
    <cellStyle name="Comma 34 4 3 5" xfId="2262" xr:uid="{65513E35-8836-4AE6-B7D0-44A5BB722634}"/>
    <cellStyle name="Comma 34 4 3 6" xfId="2794" xr:uid="{8E6AF635-C599-4114-9279-53F0476B5CCA}"/>
    <cellStyle name="Comma 34 4 4" xfId="325" xr:uid="{A74B0584-7F32-4E98-935C-CE62C6D8E538}"/>
    <cellStyle name="Comma 34 4 4 2" xfId="453" xr:uid="{9C63B1A4-7ADC-42C6-9C21-591C93E346B2}"/>
    <cellStyle name="Comma 34 4 4 2 2" xfId="2612" xr:uid="{00BBE6D6-2F36-43AC-B97C-877B8A521645}"/>
    <cellStyle name="Comma 34 4 4 2 3" xfId="2396" xr:uid="{A5AC6170-C151-4451-8EC2-AE7310258AD1}"/>
    <cellStyle name="Comma 34 4 4 2 4" xfId="2911" xr:uid="{A811468A-000C-4DB4-AF5B-08052E0FB6A9}"/>
    <cellStyle name="Comma 34 4 4 3" xfId="2512" xr:uid="{1C986312-64B4-49E8-861E-99E4A2F69368}"/>
    <cellStyle name="Comma 34 4 4 4" xfId="2713" xr:uid="{342025F8-269B-4B89-A46D-33DECB1873A6}"/>
    <cellStyle name="Comma 34 4 4 5" xfId="2283" xr:uid="{6BE19665-E722-4D05-8733-2A21AE0E6B11}"/>
    <cellStyle name="Comma 34 4 4 6" xfId="2811" xr:uid="{F01C70ED-DBC5-419E-BBE0-85DD6CDFE9DC}"/>
    <cellStyle name="Comma 34 4 5" xfId="338" xr:uid="{8E55A05E-1A60-47CA-BE4C-F3F632CCA768}"/>
    <cellStyle name="Comma 34 4 5 2" xfId="466" xr:uid="{99092596-11A0-404E-8A5D-43A52AA89644}"/>
    <cellStyle name="Comma 34 4 5 2 2" xfId="2625" xr:uid="{26D3E6B9-0D87-4ADC-91A4-1EF01B0D77F1}"/>
    <cellStyle name="Comma 34 4 5 2 3" xfId="2409" xr:uid="{18C8AFC8-8CA7-48BA-AEAD-2049B1F6E01A}"/>
    <cellStyle name="Comma 34 4 5 2 4" xfId="2924" xr:uid="{7BB18FD6-31F9-4F28-8001-1638F2830E80}"/>
    <cellStyle name="Comma 34 4 5 3" xfId="2525" xr:uid="{4E91C005-46AF-492F-8118-7851AE872FA8}"/>
    <cellStyle name="Comma 34 4 5 4" xfId="2726" xr:uid="{0E0ECC10-FF86-49C8-80C0-EC8D4439CD07}"/>
    <cellStyle name="Comma 34 4 5 5" xfId="2296" xr:uid="{CF02A227-259B-440D-8861-4F68CC66C7BD}"/>
    <cellStyle name="Comma 34 4 5 6" xfId="2824" xr:uid="{64887FCD-F388-40FF-8C6C-3DD6B1C60AA4}"/>
    <cellStyle name="Comma 34 4 6" xfId="352" xr:uid="{56374EB2-D1FB-4613-BDF9-01D2215AAC72}"/>
    <cellStyle name="Comma 34 4 6 2" xfId="480" xr:uid="{8033F7BB-0AB8-4680-8360-7E60A19B2DE5}"/>
    <cellStyle name="Comma 34 4 6 2 2" xfId="2639" xr:uid="{105BEDA7-FDD7-4D70-A805-A1DE52573575}"/>
    <cellStyle name="Comma 34 4 6 2 3" xfId="2423" xr:uid="{9DEC58FD-00A5-4190-B963-B07021DE34A0}"/>
    <cellStyle name="Comma 34 4 6 2 4" xfId="2938" xr:uid="{B4D03B67-7390-42B0-B848-850C44247899}"/>
    <cellStyle name="Comma 34 4 6 3" xfId="2539" xr:uid="{1FB01F56-566E-4CE8-843B-EA49063ADC60}"/>
    <cellStyle name="Comma 34 4 6 4" xfId="2739" xr:uid="{F3C1566D-50C4-42E0-8F99-2B3E20E67FAF}"/>
    <cellStyle name="Comma 34 4 6 5" xfId="2310" xr:uid="{1E2EA54F-81AA-4E0E-8A8B-05C75030E2D4}"/>
    <cellStyle name="Comma 34 4 6 6" xfId="2838" xr:uid="{A0A711EA-60D9-4036-AD88-18F9EF797FAB}"/>
    <cellStyle name="Comma 34 4 7" xfId="365" xr:uid="{D6F551A4-D0EF-43C1-B49D-072C4A071ECF}"/>
    <cellStyle name="Comma 34 4 7 2" xfId="493" xr:uid="{92856C2D-A948-4F7E-B79A-D613E8D744C0}"/>
    <cellStyle name="Comma 34 4 7 2 2" xfId="2652" xr:uid="{848504B7-D9FE-4944-B050-62358D09D573}"/>
    <cellStyle name="Comma 34 4 7 2 3" xfId="2436" xr:uid="{DA08708C-E082-4690-9CA5-054575AAA725}"/>
    <cellStyle name="Comma 34 4 7 2 4" xfId="2951" xr:uid="{712E34F6-6311-417D-80CE-BD83E85B0BFD}"/>
    <cellStyle name="Comma 34 4 7 3" xfId="2552" xr:uid="{68E86D7D-5EEB-4DAE-BEC7-B8E417D500EE}"/>
    <cellStyle name="Comma 34 4 7 4" xfId="2752" xr:uid="{F5D740BE-E8F1-426A-9F9C-B105B889ECBE}"/>
    <cellStyle name="Comma 34 4 7 5" xfId="2323" xr:uid="{3DBACE5E-3BB7-4C1B-814F-AE101ED116BF}"/>
    <cellStyle name="Comma 34 4 7 6" xfId="2851" xr:uid="{3CE1E811-8AB5-4959-A429-938A5F4B3E1C}"/>
    <cellStyle name="Comma 34 4 8" xfId="420" xr:uid="{FB551C3F-58C3-41CB-9D29-EF0B84865A5C}"/>
    <cellStyle name="Comma 34 4 8 2" xfId="2583" xr:uid="{7E3086B4-D0A6-4B18-BC81-CA5B3535AF1F}"/>
    <cellStyle name="Comma 34 4 8 3" xfId="2364" xr:uid="{EBD55667-CE91-403E-AF71-AF31EE35E825}"/>
    <cellStyle name="Comma 34 4 8 4" xfId="2882" xr:uid="{598855BE-96E9-4807-8E33-CC0B3E322C1B}"/>
    <cellStyle name="Comma 34 4 9" xfId="513" xr:uid="{F480141C-6CBE-440C-AB89-0F6D6E8C3B26}"/>
    <cellStyle name="Comma 34 4 9 2" xfId="2667" xr:uid="{C09EE06E-19D4-417A-8970-948C0899EE4B}"/>
    <cellStyle name="Comma 34 4 9 3" xfId="2454" xr:uid="{304E50E7-4733-49CF-9A48-D73D057F5269}"/>
    <cellStyle name="Comma 34 4 9 4" xfId="2966" xr:uid="{6FD8C2F3-CECD-4FEE-B5B5-2278E3E97E6D}"/>
    <cellStyle name="Comma 35" xfId="2125" xr:uid="{C3DA6729-88D1-4C61-8F92-E67674C33265}"/>
    <cellStyle name="Comma 36" xfId="2126" xr:uid="{A33A23C3-9665-43CA-B343-05A4A22EDA8A}"/>
    <cellStyle name="Comma 37" xfId="1747" xr:uid="{D59B01D6-A4BB-4A7C-BC01-29A972EF4DBB}"/>
    <cellStyle name="Comma 38" xfId="2128" xr:uid="{8A9AF03B-C9C4-49E2-85AF-36CA8F9E0803}"/>
    <cellStyle name="Comma 39" xfId="1748" xr:uid="{F6D28D01-E597-49B8-8FBC-6E5B5A04CE66}"/>
    <cellStyle name="Comma 4" xfId="24" xr:uid="{51D05CBA-BCB0-4962-808C-DD15D461A6B0}"/>
    <cellStyle name="Comma 4 10" xfId="2984" xr:uid="{004BFE69-54EE-49AE-8C40-2D83A4D1A8CD}"/>
    <cellStyle name="Comma 4 11" xfId="95" xr:uid="{ECF68D56-6818-4B76-8D69-C2B1E171C6FC}"/>
    <cellStyle name="Comma 4 16" xfId="579" xr:uid="{F708151D-DA1B-4D6E-B77C-A815FD4F7ADB}"/>
    <cellStyle name="Comma 4 16 2" xfId="2140" xr:uid="{43F891FB-3E3B-4BFE-87ED-12FC2295DFEC}"/>
    <cellStyle name="Comma 4 2" xfId="37" xr:uid="{0C66E3CD-28C9-4674-93A6-2A7E9AE333C7}"/>
    <cellStyle name="Comma 4 2 10" xfId="2488" xr:uid="{30FADE65-E7FB-4623-B2D8-9457A3D34E6A}"/>
    <cellStyle name="Comma 4 2 11" xfId="2696" xr:uid="{A98FFDC0-114E-49C9-8BF3-5A31D63C7227}"/>
    <cellStyle name="Comma 4 2 12" xfId="564" xr:uid="{F2AFAF5F-442D-49D7-A6E7-A27C2FCD2E8D}"/>
    <cellStyle name="Comma 4 2 13" xfId="2787" xr:uid="{C92363AF-6C1B-44A6-9459-63985C3EDDD3}"/>
    <cellStyle name="Comma 4 2 14" xfId="295" xr:uid="{A52AC771-5723-41A7-9530-B49C7EA8EF7F}"/>
    <cellStyle name="Comma 4 2 15" xfId="2993" xr:uid="{E1DF2920-CD25-447A-A0E1-46ACE299E120}"/>
    <cellStyle name="Comma 4 2 16" xfId="129" xr:uid="{4C4113E1-8C30-43AF-AEED-EE2A0C053952}"/>
    <cellStyle name="Comma 4 2 2" xfId="160" xr:uid="{DC1CA8EB-7500-4B81-9AF4-99D5BD26DB9D}"/>
    <cellStyle name="Comma 4 2 2 2" xfId="449" xr:uid="{F339AA8A-5D0A-4C80-BDAC-ADF5189505FC}"/>
    <cellStyle name="Comma 4 2 2 2 2" xfId="2608" xr:uid="{01554DFB-9E50-486B-A470-E01C64EA7B9F}"/>
    <cellStyle name="Comma 4 2 2 2 3" xfId="2392" xr:uid="{CCB486A7-C861-4033-A917-5A8997C2E55B}"/>
    <cellStyle name="Comma 4 2 2 2 4" xfId="2907" xr:uid="{0A5A9C09-4853-49B3-B4F8-B3BEB122FB63}"/>
    <cellStyle name="Comma 4 2 2 3" xfId="2278" xr:uid="{1761773F-773B-46C6-A947-62015BE3476F}"/>
    <cellStyle name="Comma 4 2 2 4" xfId="2508" xr:uid="{1671B40A-E14C-4626-81E2-A140B78F5F86}"/>
    <cellStyle name="Comma 4 2 2 5" xfId="2709" xr:uid="{34375DE6-D282-4721-9B21-F0A35A3DB707}"/>
    <cellStyle name="Comma 4 2 2 6" xfId="1421" xr:uid="{492B6AD4-A52A-4489-8ACB-0AE64C58A3E5}"/>
    <cellStyle name="Comma 4 2 2 7" xfId="2807" xr:uid="{A5B32E25-EA41-4717-BD2F-16CBCDE0C8D1}"/>
    <cellStyle name="Comma 4 2 2 8" xfId="320" xr:uid="{93E4E5B7-FB20-4E92-924A-F450CF481CE4}"/>
    <cellStyle name="Comma 4 2 3" xfId="190" xr:uid="{056DCC7C-86A2-4E04-AEE4-BCD538B168A1}"/>
    <cellStyle name="Comma 4 2 3 2" xfId="463" xr:uid="{C7CDEE17-8E5D-42F7-B662-7A047EA3D790}"/>
    <cellStyle name="Comma 4 2 3 2 2" xfId="2622" xr:uid="{CB19FF73-6410-4651-8E1E-6CC0242251A3}"/>
    <cellStyle name="Comma 4 2 3 2 3" xfId="2406" xr:uid="{472508CE-966E-4C4B-9C17-7167D26E0F01}"/>
    <cellStyle name="Comma 4 2 3 2 4" xfId="2921" xr:uid="{E7FA4F3B-3644-4278-B872-F2AD94DE0B0E}"/>
    <cellStyle name="Comma 4 2 3 3" xfId="2293" xr:uid="{DC7AA783-0EE4-4151-B438-D2CF4F9C107A}"/>
    <cellStyle name="Comma 4 2 3 4" xfId="2522" xr:uid="{E1A22D5C-6221-438D-A31C-44FC04869C01}"/>
    <cellStyle name="Comma 4 2 3 5" xfId="2723" xr:uid="{4AD567B6-89A1-480D-B6FE-A649357C2AC9}"/>
    <cellStyle name="Comma 4 2 3 6" xfId="1194" xr:uid="{3C8D06E8-CBC3-4A1B-91BC-5CC9166A0FA4}"/>
    <cellStyle name="Comma 4 2 3 7" xfId="2821" xr:uid="{97974E93-A90B-4812-98F5-E1527DA7CB06}"/>
    <cellStyle name="Comma 4 2 3 8" xfId="335" xr:uid="{0CC12604-A684-46FC-A787-DF89E3D5985B}"/>
    <cellStyle name="Comma 4 2 4" xfId="348" xr:uid="{1C11B66E-5DE8-46EC-959B-CA59050A4305}"/>
    <cellStyle name="Comma 4 2 4 2" xfId="476" xr:uid="{6E1F79A1-EF4A-442F-8F36-3CFF263B9E50}"/>
    <cellStyle name="Comma 4 2 4 2 2" xfId="2635" xr:uid="{5829F540-B170-41CD-AFF1-9FD9F9414FBB}"/>
    <cellStyle name="Comma 4 2 4 2 3" xfId="2419" xr:uid="{256CA793-9F37-4A70-BD50-3AEE2FD680ED}"/>
    <cellStyle name="Comma 4 2 4 2 4" xfId="2934" xr:uid="{C0DA19ED-FC78-4779-82DE-329E79EC0B01}"/>
    <cellStyle name="Comma 4 2 4 3" xfId="2535" xr:uid="{1536D33E-0414-4FBF-8333-17034FE2941D}"/>
    <cellStyle name="Comma 4 2 4 4" xfId="2736" xr:uid="{B90FECCC-1890-4884-8243-6D96B5A5B78E}"/>
    <cellStyle name="Comma 4 2 4 5" xfId="2306" xr:uid="{A66D9B05-343F-4074-A2DD-5E8D1D3ED787}"/>
    <cellStyle name="Comma 4 2 4 6" xfId="2834" xr:uid="{78C51DE6-AE50-4638-84D4-95F6D4433C9A}"/>
    <cellStyle name="Comma 4 2 5" xfId="362" xr:uid="{48637AC5-63B2-412D-8BE3-3B8B52A39AAC}"/>
    <cellStyle name="Comma 4 2 5 2" xfId="490" xr:uid="{F6C52E1F-1938-48C9-B437-EC4A2FAD52C9}"/>
    <cellStyle name="Comma 4 2 5 2 2" xfId="2649" xr:uid="{8A42ECA6-1DD9-4A72-AB9B-209A1829B9D6}"/>
    <cellStyle name="Comma 4 2 5 2 3" xfId="2433" xr:uid="{6362B2BE-DBCD-4B73-93BA-69ACA76C75E4}"/>
    <cellStyle name="Comma 4 2 5 2 4" xfId="2948" xr:uid="{DF5021EE-9DBF-49CB-A8C2-B555E35A3EC2}"/>
    <cellStyle name="Comma 4 2 5 3" xfId="2549" xr:uid="{EAAA51C3-CE79-4616-A92F-0BEB2A9CF7C9}"/>
    <cellStyle name="Comma 4 2 5 4" xfId="2749" xr:uid="{228A5F4B-D27D-44EF-98D8-78407532EC70}"/>
    <cellStyle name="Comma 4 2 5 5" xfId="2320" xr:uid="{4D523245-D973-41A7-A1D2-7353F14BB450}"/>
    <cellStyle name="Comma 4 2 5 6" xfId="2848" xr:uid="{E77D246A-467D-46FF-8074-30F67384C134}"/>
    <cellStyle name="Comma 4 2 6" xfId="375" xr:uid="{AE2DE9F6-34BE-4B7D-B6B4-C97C4DABF7E8}"/>
    <cellStyle name="Comma 4 2 6 2" xfId="503" xr:uid="{BDA757DB-5730-4CD5-8BCE-2396DDA77077}"/>
    <cellStyle name="Comma 4 2 6 2 2" xfId="2662" xr:uid="{FC221AFF-F735-4A52-8BFE-497D87A39AAE}"/>
    <cellStyle name="Comma 4 2 6 2 3" xfId="2446" xr:uid="{1FDB0769-35C3-438F-8BC4-EDA3A95E7E8B}"/>
    <cellStyle name="Comma 4 2 6 2 4" xfId="2961" xr:uid="{8A5C9A8F-5166-4F6E-BF64-4810B1606933}"/>
    <cellStyle name="Comma 4 2 6 3" xfId="2562" xr:uid="{BEB06702-C561-4DA1-B377-30B8C1D72815}"/>
    <cellStyle name="Comma 4 2 6 4" xfId="2762" xr:uid="{DC8BECCB-628C-4D53-A93C-228380ECF56C}"/>
    <cellStyle name="Comma 4 2 6 5" xfId="2333" xr:uid="{4A5AB983-3D3F-4C4A-8695-128D3C3313B7}"/>
    <cellStyle name="Comma 4 2 6 6" xfId="2861" xr:uid="{7959C33E-78E3-43C3-89A9-DCEB018AFF1F}"/>
    <cellStyle name="Comma 4 2 7" xfId="408" xr:uid="{B967BD20-9343-4E91-B862-7F58DFDE2C9C}"/>
    <cellStyle name="Comma 4 2 7 2" xfId="2352" xr:uid="{7F37F12C-5645-4E5A-A191-8DC844355CD8}"/>
    <cellStyle name="Comma 4 2 8" xfId="432" xr:uid="{6503868F-3EE2-4F15-9AC4-1538682BEF40}"/>
    <cellStyle name="Comma 4 2 8 2" xfId="2593" xr:uid="{92F42F12-B6DD-493A-94E9-F7E9CE8F52F4}"/>
    <cellStyle name="Comma 4 2 8 3" xfId="2375" xr:uid="{EC8D2A07-CC3A-41B5-9A62-C7CC02E6D3A0}"/>
    <cellStyle name="Comma 4 2 8 4" xfId="2892" xr:uid="{852A0606-0870-4E38-B3DD-8BDC4F1278AC}"/>
    <cellStyle name="Comma 4 2 9" xfId="2254" xr:uid="{0BE4A061-F856-440E-9A43-69E4F1C4DDC9}"/>
    <cellStyle name="Comma 4 20" xfId="585" xr:uid="{322248A9-6DA2-4BDB-B819-AF7B6884ADF7}"/>
    <cellStyle name="Comma 4 20 2" xfId="2144" xr:uid="{6BE3DDEC-4EDD-4CB8-8ACD-849AC27F6C33}"/>
    <cellStyle name="Comma 4 3" xfId="46" xr:uid="{85FF87F0-5861-495D-8B62-B7E55A95278B}"/>
    <cellStyle name="Comma 4 3 2" xfId="479" xr:uid="{580C793D-B5C6-44FD-89B9-BE43133A4293}"/>
    <cellStyle name="Comma 4 3 2 2" xfId="2638" xr:uid="{FA2F17B3-1757-45C6-8E8E-AF6F8D0A571E}"/>
    <cellStyle name="Comma 4 3 2 3" xfId="2422" xr:uid="{A8ADD9D5-14D3-40A3-817F-D85EE9C91DB1}"/>
    <cellStyle name="Comma 4 3 2 4" xfId="2937" xr:uid="{BD5BB652-5E1D-4D25-B194-E589FE7BAE57}"/>
    <cellStyle name="Comma 4 3 3" xfId="2309" xr:uid="{3870251B-1856-4E3E-AB83-2029E1158E43}"/>
    <cellStyle name="Comma 4 3 4" xfId="2538" xr:uid="{0C7DF3DA-5E36-4476-B649-37320F36E7D4}"/>
    <cellStyle name="Comma 4 3 5" xfId="1420" xr:uid="{38C1BE9B-C73F-42CB-AE1E-15BC62A1BA34}"/>
    <cellStyle name="Comma 4 3 6" xfId="2837" xr:uid="{DED60478-F2EE-43CE-BD06-58A6C01C5C7B}"/>
    <cellStyle name="Comma 4 3 7" xfId="351" xr:uid="{9670BCD0-2A88-4D52-8EA0-9446C2CCCB3B}"/>
    <cellStyle name="Comma 4 3 8" xfId="2999" xr:uid="{6669B7BA-DD4B-4269-B3E7-21ADE3BB3682}"/>
    <cellStyle name="Comma 4 3 9" xfId="130" xr:uid="{08E0B257-2421-423A-BE25-ED5A06527275}"/>
    <cellStyle name="Comma 4 4" xfId="141" xr:uid="{9596E504-A1B2-408D-91EC-A7830A04897C}"/>
    <cellStyle name="Comma 4 4 2" xfId="2239" xr:uid="{0227A568-A544-4DDD-AA9A-9A418DF4FE11}"/>
    <cellStyle name="Comma 4 4 3" xfId="2477" xr:uid="{3B57ECC5-C6C2-4D93-A937-B99B3A851226}"/>
    <cellStyle name="Comma 4 4 4" xfId="1193" xr:uid="{37196F2C-2008-4D69-9C32-76839C2821A7}"/>
    <cellStyle name="Comma 4 4 5" xfId="2776" xr:uid="{F28D24FA-3C9F-4219-8C91-CB4BF0D86FC4}"/>
    <cellStyle name="Comma 4 4 6" xfId="272" xr:uid="{22AB2F5C-7E26-416C-94CE-21B6FAE7AA8E}"/>
    <cellStyle name="Comma 4 5" xfId="180" xr:uid="{6D6F8975-AE42-4BB4-9736-EEAA08AE12F3}"/>
    <cellStyle name="Comma 4 5 2" xfId="2363" xr:uid="{6C668CF1-A382-4AAA-8174-12F5352C906B}"/>
    <cellStyle name="Comma 4 5 3" xfId="2582" xr:uid="{173D498F-96BD-40C4-BF7A-EE17E2675668}"/>
    <cellStyle name="Comma 4 5 4" xfId="2158" xr:uid="{805305F4-9949-4DBF-B47E-0FC23D437CBD}"/>
    <cellStyle name="Comma 4 5 5" xfId="2881" xr:uid="{3C9D49E2-83D6-443D-A20F-E628FC15872B}"/>
    <cellStyle name="Comma 4 5 6" xfId="419" xr:uid="{7EE4F9E4-5611-475D-8C43-99B8A129378F}"/>
    <cellStyle name="Comma 4 6" xfId="186" xr:uid="{092B2FFC-05FD-43F3-A8C2-DCDD979A8CDA}"/>
    <cellStyle name="Comma 4 6 2" xfId="2453" xr:uid="{DC7ABDE1-C397-46CE-AC81-37636466D065}"/>
    <cellStyle name="Comma 4 6 3" xfId="2666" xr:uid="{0AFAA961-16B6-4252-B0CF-9004209459CF}"/>
    <cellStyle name="Comma 4 6 4" xfId="2207" xr:uid="{1A72D805-CE19-4ED1-ABC0-EF651D25F288}"/>
    <cellStyle name="Comma 4 6 5" xfId="2965" xr:uid="{D0B50679-45D1-4414-809A-BCE038F9F1A9}"/>
    <cellStyle name="Comma 4 6 6" xfId="512" xr:uid="{007A3978-9710-42BA-B99E-970E4BEF5548}"/>
    <cellStyle name="Comma 4 7" xfId="127" xr:uid="{F27749FB-E52A-4122-BD7C-10738E1CB576}"/>
    <cellStyle name="Comma 4 7 2" xfId="2458" xr:uid="{09584371-D1C2-4870-B723-705DBD979571}"/>
    <cellStyle name="Comma 4 7 3" xfId="2670" xr:uid="{76842578-D181-405D-9358-6F4B676D11D9}"/>
    <cellStyle name="Comma 4 7 4" xfId="562" xr:uid="{5A7BBAE7-9113-41D7-AE9E-86289424FE57}"/>
    <cellStyle name="Comma 4 7 5" xfId="2969" xr:uid="{070C739E-0BB2-4AEA-BC49-4159177120BB}"/>
    <cellStyle name="Comma 4 7 6" xfId="519" xr:uid="{3DD1DB88-2451-41EA-A1D2-7C8C472E94E2}"/>
    <cellStyle name="Comma 4 8" xfId="214" xr:uid="{80910898-C784-4466-8331-57B0DAF543BE}"/>
    <cellStyle name="Comma 4 8 2" xfId="2685" xr:uid="{E986F218-30EF-4C17-93DF-C993C136F27A}"/>
    <cellStyle name="Comma 4 9" xfId="207" xr:uid="{54D0E840-D4A0-4053-8068-B2C6F563BA00}"/>
    <cellStyle name="Comma 40" xfId="2195" xr:uid="{53A6A1E4-C590-4DEC-B9BD-811C1010FFCC}"/>
    <cellStyle name="Comma 41" xfId="560" xr:uid="{37736160-92B8-46D9-A68F-E598173D40C8}"/>
    <cellStyle name="Comma 42" xfId="2676" xr:uid="{7A4309DB-D13B-42F7-8BE7-41F21A82710D}"/>
    <cellStyle name="Comma 43" xfId="541" xr:uid="{8DEBF505-2E6D-4E2F-8C17-F848A2262C5A}"/>
    <cellStyle name="Comma 44" xfId="2765" xr:uid="{A0137104-E917-4AA9-AEA6-E8D3C227D37B}"/>
    <cellStyle name="Comma 45" xfId="193" xr:uid="{66C0E39A-C235-44A9-9C90-24F4CB156F43}"/>
    <cellStyle name="Comma 46" xfId="2975" xr:uid="{093BFB6E-0CBD-407D-B352-EF00EE94CEC8}"/>
    <cellStyle name="Comma 5" xfId="28" xr:uid="{2E55B74A-31A6-4C6F-9A5C-1579C223FD72}"/>
    <cellStyle name="Comma 5 10" xfId="2677" xr:uid="{83EBD481-08E6-416F-B173-2D18BE0B812B}"/>
    <cellStyle name="Comma 5 11" xfId="548" xr:uid="{DBA373D8-AFB7-464E-9B63-D1C98B0B3ECC}"/>
    <cellStyle name="Comma 5 12" xfId="2768" xr:uid="{214A400F-D528-47F8-903E-A42BB468198D}"/>
    <cellStyle name="Comma 5 13" xfId="220" xr:uid="{AF0031D3-59DE-4B34-9271-1B3D28756EC1}"/>
    <cellStyle name="Comma 5 14" xfId="2987" xr:uid="{7D10ADAD-0089-48A3-B39E-FAABF4627260}"/>
    <cellStyle name="Comma 5 2" xfId="18" xr:uid="{1C944A22-F86A-4D0E-907C-2BBACAC2681C}"/>
    <cellStyle name="Comma 5 2 2" xfId="1476" xr:uid="{936AA687-71E0-457F-9AAE-F651239E2225}"/>
    <cellStyle name="Comma 5 2 3" xfId="2166" xr:uid="{70CAB59B-7088-4193-A505-7F712DD0FF8B}"/>
    <cellStyle name="Comma 5 2 4" xfId="2341" xr:uid="{2F7307EE-AA04-4113-B0BE-6E827F58D206}"/>
    <cellStyle name="Comma 5 2 5" xfId="2569" xr:uid="{CDA16BD4-396D-42C0-BC30-0337BDC7E769}"/>
    <cellStyle name="Comma 5 2 6" xfId="1422" xr:uid="{7345FD39-3B30-4B68-BFEF-ECC003EFE0CC}"/>
    <cellStyle name="Comma 5 2 7" xfId="2868" xr:uid="{14B601ED-879E-4364-9815-130DD7C45EC8}"/>
    <cellStyle name="Comma 5 2 8" xfId="390" xr:uid="{78BDD1BC-6282-4EE5-936F-56D9E606907C}"/>
    <cellStyle name="Comma 5 2 9" xfId="2981" xr:uid="{9E5DCE49-601E-4705-8502-A6DADF9BC99F}"/>
    <cellStyle name="Comma 5 3" xfId="34" xr:uid="{83B2FB65-737E-4FC1-8BDF-419C32CC3083}"/>
    <cellStyle name="Comma 5 3 2" xfId="2185" xr:uid="{FE8FA6DA-93EB-4F92-BF18-5B517D035072}"/>
    <cellStyle name="Comma 5 3 3" xfId="2354" xr:uid="{66C936FE-0C6F-4756-8904-6604D4563480}"/>
    <cellStyle name="Comma 5 3 4" xfId="2574" xr:uid="{48222A8D-1BB8-4F22-AE57-13BD377512B1}"/>
    <cellStyle name="Comma 5 3 5" xfId="1195" xr:uid="{5028FD7E-0C0F-4125-98F0-F7BE201371C7}"/>
    <cellStyle name="Comma 5 3 6" xfId="2873" xr:uid="{FC0780C8-C7A0-499D-A5A8-FD4D262B4A93}"/>
    <cellStyle name="Comma 5 3 7" xfId="410" xr:uid="{BD32F75D-FBA7-4A89-A218-E45044BF16AA}"/>
    <cellStyle name="Comma 5 3 8" xfId="2991" xr:uid="{40ADB533-89F6-4B82-89DA-E10D8F6213A9}"/>
    <cellStyle name="Comma 5 4" xfId="48" xr:uid="{40CA4D95-02C8-4902-9952-0CE33CE149EF}"/>
    <cellStyle name="Comma 5 4 2" xfId="2461" xr:uid="{C2F0B3D6-D862-4455-97A5-47B732138B0E}"/>
    <cellStyle name="Comma 5 4 3" xfId="2673" xr:uid="{0169AE3C-A3EB-47BC-8BAF-E56B221EC2DD}"/>
    <cellStyle name="Comma 5 4 4" xfId="2135" xr:uid="{9D48D282-AE68-4FEC-A592-DF70F7F2D186}"/>
    <cellStyle name="Comma 5 4 5" xfId="2972" xr:uid="{E51BF512-FCBF-4EBA-BF8B-DDF65F9B75AB}"/>
    <cellStyle name="Comma 5 4 6" xfId="3001" xr:uid="{2FD79311-F8AA-4EED-BAF1-3E49CFDEED43}"/>
    <cellStyle name="Comma 5 4 7" xfId="523" xr:uid="{9BFC8172-EFDA-4121-9B49-F1D4D847ADD9}"/>
    <cellStyle name="Comma 5 5" xfId="2159" xr:uid="{DB315BC8-DC4D-4AD7-9094-B2E7E934D8A3}"/>
    <cellStyle name="Comma 5 6" xfId="2210" xr:uid="{B8CD687A-AE43-4450-ADBB-0A209E8B7A82}"/>
    <cellStyle name="Comma 5 7" xfId="597" xr:uid="{88D739E4-D963-46CC-95E8-B4EA65F0B780}"/>
    <cellStyle name="Comma 5 8" xfId="2215" xr:uid="{8E7A480E-F1E0-4B2D-9AFE-0838CB6B7E00}"/>
    <cellStyle name="Comma 5 9" xfId="2469" xr:uid="{9C2DC06B-91A0-4186-A239-C5C24C752B34}"/>
    <cellStyle name="Comma 51 4" xfId="278" xr:uid="{3F2FDAFC-45B3-486C-8763-CFAD90B5B254}"/>
    <cellStyle name="Comma 51 4 10" xfId="521" xr:uid="{3414730B-1A4C-443A-981A-401343EAD7CC}"/>
    <cellStyle name="Comma 51 4 10 2" xfId="2672" xr:uid="{FD7E6ADC-9C13-43A1-A822-ECAC439F3D03}"/>
    <cellStyle name="Comma 51 4 10 3" xfId="2460" xr:uid="{42659477-2282-4C4D-A0CB-12E03E312CFA}"/>
    <cellStyle name="Comma 51 4 10 4" xfId="2971" xr:uid="{089B4530-CDFD-4FCD-BEA6-B075DB9C3E6D}"/>
    <cellStyle name="Comma 51 4 11" xfId="535" xr:uid="{B7EA6EFD-F9AB-436B-9F18-8FD0EA5D8C2D}"/>
    <cellStyle name="Comma 51 4 11 2" xfId="2241" xr:uid="{BC6C17E4-FC87-486A-93AE-8076B0F34D35}"/>
    <cellStyle name="Comma 51 4 12" xfId="2479" xr:uid="{889F972F-24EE-4480-9424-3632D29C15AD}"/>
    <cellStyle name="Comma 51 4 13" xfId="2687" xr:uid="{94AFF481-7C99-4679-AC8C-29643A40E24A}"/>
    <cellStyle name="Comma 51 4 14" xfId="2209" xr:uid="{BED76DA9-696B-4F9A-A836-E8187076C11E}"/>
    <cellStyle name="Comma 51 4 15" xfId="2778" xr:uid="{9BD5381E-031B-4C81-BB71-391BB6648E0D}"/>
    <cellStyle name="Comma 51 4 2" xfId="297" xr:uid="{5F179457-0881-4A1E-9E78-BF5492CC6806}"/>
    <cellStyle name="Comma 51 4 2 10" xfId="2256" xr:uid="{6CF1BCB6-0ED9-4E9C-98E1-99CFCF2F17D6}"/>
    <cellStyle name="Comma 51 4 2 11" xfId="2789" xr:uid="{295FA914-880A-4A9E-BB73-F76CB590C44E}"/>
    <cellStyle name="Comma 51 4 2 2" xfId="322" xr:uid="{68FE1B90-5542-4606-9FF2-E21C4B801204}"/>
    <cellStyle name="Comma 51 4 2 2 2" xfId="451" xr:uid="{076E8BA8-0D3C-4BB7-B6E6-CB98D070C042}"/>
    <cellStyle name="Comma 51 4 2 2 2 2" xfId="2610" xr:uid="{9C6EA3D8-F84D-4776-8CD6-D86406518C41}"/>
    <cellStyle name="Comma 51 4 2 2 2 3" xfId="2394" xr:uid="{D3B4B79E-6599-4FAB-864E-6589C5F50B53}"/>
    <cellStyle name="Comma 51 4 2 2 2 4" xfId="2909" xr:uid="{43842F8A-B8BD-4BEB-9BC9-60143F2306A6}"/>
    <cellStyle name="Comma 51 4 2 2 3" xfId="2510" xr:uid="{A97C30BF-4C89-48C0-8D25-0BF9000F4CF7}"/>
    <cellStyle name="Comma 51 4 2 2 4" xfId="2711" xr:uid="{6F7F41B6-26A2-4684-90D3-460B59D233ED}"/>
    <cellStyle name="Comma 51 4 2 2 5" xfId="2280" xr:uid="{214E9721-010F-42A1-A4C8-C25C28129A76}"/>
    <cellStyle name="Comma 51 4 2 2 6" xfId="2809" xr:uid="{A0F24508-EEF1-4D9C-8C03-27361F90D126}"/>
    <cellStyle name="Comma 51 4 2 3" xfId="337" xr:uid="{F7DD91E8-F7F8-4C33-AE4C-E54FE31F3E2D}"/>
    <cellStyle name="Comma 51 4 2 3 2" xfId="465" xr:uid="{953394F4-A6E2-41C9-9CAC-C0892893746E}"/>
    <cellStyle name="Comma 51 4 2 3 2 2" xfId="2624" xr:uid="{84DF940D-8B2E-43D0-B498-985C765D803E}"/>
    <cellStyle name="Comma 51 4 2 3 2 3" xfId="2408" xr:uid="{5AAC7875-1EEE-4F25-A7FB-7A54EBB2AAE7}"/>
    <cellStyle name="Comma 51 4 2 3 2 4" xfId="2923" xr:uid="{9B2ECF71-4FF6-4737-AADE-EA72FD6D9317}"/>
    <cellStyle name="Comma 51 4 2 3 3" xfId="2524" xr:uid="{BAF52762-A2E5-4411-89CE-377EDA00B489}"/>
    <cellStyle name="Comma 51 4 2 3 4" xfId="2725" xr:uid="{CC3F3C24-6C2A-4072-BDD9-CD88AFF18D89}"/>
    <cellStyle name="Comma 51 4 2 3 5" xfId="2295" xr:uid="{38FF85BE-31DF-4415-9FAB-1FCA7F62B75E}"/>
    <cellStyle name="Comma 51 4 2 3 6" xfId="2823" xr:uid="{8F247F8F-71B9-4EE0-A2FF-163725BAFD84}"/>
    <cellStyle name="Comma 51 4 2 4" xfId="350" xr:uid="{EEF780AE-BD55-463E-B1BC-41C05A60B835}"/>
    <cellStyle name="Comma 51 4 2 4 2" xfId="478" xr:uid="{98324324-C0BE-4BBE-88AF-28A23B1E841F}"/>
    <cellStyle name="Comma 51 4 2 4 2 2" xfId="2637" xr:uid="{BDBF8E90-7C7D-4AC7-BF41-680F5C1B6826}"/>
    <cellStyle name="Comma 51 4 2 4 2 3" xfId="2421" xr:uid="{F4E6D755-D5D5-4620-BCF1-89B7A3B0DB4F}"/>
    <cellStyle name="Comma 51 4 2 4 2 4" xfId="2936" xr:uid="{3D942492-81B1-4877-9F3F-0166DC9F5658}"/>
    <cellStyle name="Comma 51 4 2 4 3" xfId="2537" xr:uid="{3911ACEF-535F-4DF0-AE65-00A39E3DBD6F}"/>
    <cellStyle name="Comma 51 4 2 4 4" xfId="2738" xr:uid="{5F6BBAED-F27B-461E-AFF1-9FEA72090CEA}"/>
    <cellStyle name="Comma 51 4 2 4 5" xfId="2308" xr:uid="{6499D6FF-876B-49B9-8530-411E22A3F6BB}"/>
    <cellStyle name="Comma 51 4 2 4 6" xfId="2836" xr:uid="{2603C695-8D06-4990-8C57-4F58B73F0029}"/>
    <cellStyle name="Comma 51 4 2 5" xfId="364" xr:uid="{C640BC66-AEE1-44A4-B394-25954B172EE0}"/>
    <cellStyle name="Comma 51 4 2 5 2" xfId="492" xr:uid="{15A3FF05-9BB1-4E5D-92F3-D9EB8185EC2B}"/>
    <cellStyle name="Comma 51 4 2 5 2 2" xfId="2651" xr:uid="{73B09B17-C31A-45FF-A55A-956C1ADD254E}"/>
    <cellStyle name="Comma 51 4 2 5 2 3" xfId="2435" xr:uid="{53868DAC-D779-4791-BB5A-7340E7DECD1D}"/>
    <cellStyle name="Comma 51 4 2 5 2 4" xfId="2950" xr:uid="{C60F9C5C-1178-40EE-8AF3-C59450B10825}"/>
    <cellStyle name="Comma 51 4 2 5 3" xfId="2551" xr:uid="{5D7A0AD7-2AAC-48EE-9717-E5A2D1E57D7D}"/>
    <cellStyle name="Comma 51 4 2 5 4" xfId="2751" xr:uid="{3D42C6A6-2933-4531-982C-56CD68A47497}"/>
    <cellStyle name="Comma 51 4 2 5 5" xfId="2322" xr:uid="{9CC0C3AA-D981-446D-9AD9-FA73D382817A}"/>
    <cellStyle name="Comma 51 4 2 5 6" xfId="2850" xr:uid="{069B6BC6-B88F-4054-BAE6-1FD518809D4B}"/>
    <cellStyle name="Comma 51 4 2 6" xfId="377" xr:uid="{A8C370BD-2747-41D1-BA20-196D644DB945}"/>
    <cellStyle name="Comma 51 4 2 6 2" xfId="505" xr:uid="{0EDECCE4-DBE0-4264-B786-415295BA792C}"/>
    <cellStyle name="Comma 51 4 2 6 2 2" xfId="2664" xr:uid="{F10B9C33-8E84-4914-A6BF-FF15B1894217}"/>
    <cellStyle name="Comma 51 4 2 6 2 3" xfId="2448" xr:uid="{0267C811-26E3-480B-AA69-655668603055}"/>
    <cellStyle name="Comma 51 4 2 6 2 4" xfId="2963" xr:uid="{261314A8-1194-4F6D-80A5-75D1C6F4AC1A}"/>
    <cellStyle name="Comma 51 4 2 6 3" xfId="2564" xr:uid="{7A102F3B-F606-4C9B-9B4A-6F6733DC8C54}"/>
    <cellStyle name="Comma 51 4 2 6 4" xfId="2764" xr:uid="{C8CA2F12-FC23-4738-81D2-D14B0D60838C}"/>
    <cellStyle name="Comma 51 4 2 6 5" xfId="2335" xr:uid="{F7CB0CEE-50C9-4A03-A2A2-07122D4AC972}"/>
    <cellStyle name="Comma 51 4 2 6 6" xfId="2863" xr:uid="{9EBA95EA-71FC-48ED-95C0-CD42737E674F}"/>
    <cellStyle name="Comma 51 4 2 7" xfId="434" xr:uid="{2F33AB00-CD76-494F-BBC2-BF3BF15E8A43}"/>
    <cellStyle name="Comma 51 4 2 7 2" xfId="2595" xr:uid="{935B6646-6624-4242-80E1-A2C1FFF5EDD9}"/>
    <cellStyle name="Comma 51 4 2 7 3" xfId="2377" xr:uid="{574203CC-0948-4EDD-BE82-8F18BE03BC63}"/>
    <cellStyle name="Comma 51 4 2 7 4" xfId="2894" xr:uid="{E88EDEA9-706E-4813-BAF0-3071E9049A1A}"/>
    <cellStyle name="Comma 51 4 2 8" xfId="2490" xr:uid="{1AFD1D6B-AC6C-44FE-87AA-D90FB999B2CA}"/>
    <cellStyle name="Comma 51 4 2 9" xfId="2698" xr:uid="{A8157391-3F0C-4B92-BA20-0AF298EC14DD}"/>
    <cellStyle name="Comma 51 4 3" xfId="304" xr:uid="{7570416E-F6E9-4851-8CE2-ECE06ABE4897}"/>
    <cellStyle name="Comma 51 4 3 2" xfId="437" xr:uid="{DF4F7F57-E434-45E8-B26A-D8FAA2E1BC1E}"/>
    <cellStyle name="Comma 51 4 3 2 2" xfId="2597" xr:uid="{1D776AD8-D5B2-40CF-8C37-B7FA44F26142}"/>
    <cellStyle name="Comma 51 4 3 2 3" xfId="2380" xr:uid="{CD7C321C-8BBC-4087-96B7-569DD75FF32D}"/>
    <cellStyle name="Comma 51 4 3 2 4" xfId="2896" xr:uid="{CAF623DF-C7A3-46DB-9EF0-19710CD867CA}"/>
    <cellStyle name="Comma 51 4 3 3" xfId="2496" xr:uid="{55338E3B-F36E-4C50-8305-DBB43B827CF2}"/>
    <cellStyle name="Comma 51 4 3 4" xfId="2700" xr:uid="{2EF7AFF9-DB6D-4164-9E63-A10161F41D5A}"/>
    <cellStyle name="Comma 51 4 3 5" xfId="2263" xr:uid="{F4EAA212-D46C-471E-BA74-43219CA15B75}"/>
    <cellStyle name="Comma 51 4 3 6" xfId="2795" xr:uid="{C51AFDAB-B7BC-432B-9790-D06457C57D76}"/>
    <cellStyle name="Comma 51 4 4" xfId="326" xr:uid="{60BAF17A-0217-4474-87B7-17051B56DD3B}"/>
    <cellStyle name="Comma 51 4 4 2" xfId="454" xr:uid="{F671FCEC-859F-4E66-A4DD-5091D04665DB}"/>
    <cellStyle name="Comma 51 4 4 2 2" xfId="2613" xr:uid="{52E682F6-6E8C-459B-822D-68CB37E86499}"/>
    <cellStyle name="Comma 51 4 4 2 3" xfId="2397" xr:uid="{CCA89929-29A1-46FD-9F2E-0B90AD28073D}"/>
    <cellStyle name="Comma 51 4 4 2 4" xfId="2912" xr:uid="{1789D22E-E7D8-4F46-9F5B-00168E43D8B5}"/>
    <cellStyle name="Comma 51 4 4 3" xfId="2513" xr:uid="{BCA17252-FC2B-4976-8F32-F4FFD17E189B}"/>
    <cellStyle name="Comma 51 4 4 4" xfId="2714" xr:uid="{BDA8F88F-5738-4397-ACD1-D69DE93546C6}"/>
    <cellStyle name="Comma 51 4 4 5" xfId="2284" xr:uid="{A907BB63-05CE-4329-92AD-0B90B256A653}"/>
    <cellStyle name="Comma 51 4 4 6" xfId="2812" xr:uid="{ABE0584D-1F35-4CF0-97B4-2D1C6890D161}"/>
    <cellStyle name="Comma 51 4 5" xfId="339" xr:uid="{69EA64E2-46C7-4BDE-99A3-23174C1959A2}"/>
    <cellStyle name="Comma 51 4 5 2" xfId="467" xr:uid="{E6267B8F-059A-458B-8F88-EBA10DA15F82}"/>
    <cellStyle name="Comma 51 4 5 2 2" xfId="2626" xr:uid="{BFA32AED-8BD3-4804-807C-A72CDFA087AF}"/>
    <cellStyle name="Comma 51 4 5 2 3" xfId="2410" xr:uid="{98D8CA03-2BC4-4B3F-ABE4-AF6537F1667D}"/>
    <cellStyle name="Comma 51 4 5 2 4" xfId="2925" xr:uid="{3B21A886-1408-406F-B811-9C5DECB0A061}"/>
    <cellStyle name="Comma 51 4 5 3" xfId="2526" xr:uid="{9A8383BF-3700-4FD2-ACE6-9A88AE2B7B28}"/>
    <cellStyle name="Comma 51 4 5 4" xfId="2727" xr:uid="{260D60FA-BD7A-44F8-A916-39B4E0CCF73F}"/>
    <cellStyle name="Comma 51 4 5 5" xfId="2297" xr:uid="{22D9E1AF-4E7F-49DF-854A-339082E5849B}"/>
    <cellStyle name="Comma 51 4 5 6" xfId="2825" xr:uid="{F03A4FDF-733D-4C58-9D0C-E30A84BF8E4E}"/>
    <cellStyle name="Comma 51 4 6" xfId="353" xr:uid="{49BC5BB9-F668-411F-B7F6-B3C73B447328}"/>
    <cellStyle name="Comma 51 4 6 2" xfId="481" xr:uid="{1F557840-25B3-4728-9AF8-78CC800272F2}"/>
    <cellStyle name="Comma 51 4 6 2 2" xfId="2640" xr:uid="{7B1AE061-C14E-4A52-8388-D2CF5991D34D}"/>
    <cellStyle name="Comma 51 4 6 2 3" xfId="2424" xr:uid="{33231BCB-B146-4AF0-AD3C-41051FEFC2A9}"/>
    <cellStyle name="Comma 51 4 6 2 4" xfId="2939" xr:uid="{0EDF9676-16C1-4E4E-9D06-A2A73D62E80E}"/>
    <cellStyle name="Comma 51 4 6 3" xfId="2540" xr:uid="{49202155-484E-4F50-85C1-64B14751D991}"/>
    <cellStyle name="Comma 51 4 6 4" xfId="2740" xr:uid="{A2F6685C-6072-4B62-8AE3-641A0A78E7BA}"/>
    <cellStyle name="Comma 51 4 6 5" xfId="2311" xr:uid="{A69D1526-26B2-4D80-A907-B3CC9FFD4F07}"/>
    <cellStyle name="Comma 51 4 6 6" xfId="2839" xr:uid="{4FC67E8D-3AF0-4B64-BA7F-5985757ACEF8}"/>
    <cellStyle name="Comma 51 4 7" xfId="366" xr:uid="{CDFEFE61-A158-4592-93E9-0A11BA8B8E85}"/>
    <cellStyle name="Comma 51 4 7 2" xfId="494" xr:uid="{80D6AFEE-74E4-43D5-8792-103FA1924AA5}"/>
    <cellStyle name="Comma 51 4 7 2 2" xfId="2653" xr:uid="{2A1333CA-C702-4ACC-97BA-21ECE7D90E3B}"/>
    <cellStyle name="Comma 51 4 7 2 3" xfId="2437" xr:uid="{E91ABC36-C4B4-47F5-AA52-2D09B9732561}"/>
    <cellStyle name="Comma 51 4 7 2 4" xfId="2952" xr:uid="{B3034D01-0137-4876-A2B8-1D2463D119A9}"/>
    <cellStyle name="Comma 51 4 7 3" xfId="2553" xr:uid="{746BBF91-FD82-4E50-A751-5C475766ED46}"/>
    <cellStyle name="Comma 51 4 7 4" xfId="2753" xr:uid="{97BE74FF-01EE-41F7-9717-4C37CBAD9C8A}"/>
    <cellStyle name="Comma 51 4 7 5" xfId="2324" xr:uid="{24FCE3D1-A3A4-4524-8F54-E8C03104CBEB}"/>
    <cellStyle name="Comma 51 4 7 6" xfId="2852" xr:uid="{5E4C2879-9785-4EA0-A983-FC13E99B0F32}"/>
    <cellStyle name="Comma 51 4 8" xfId="421" xr:uid="{C4A47449-1387-4D52-97D9-585200D6601A}"/>
    <cellStyle name="Comma 51 4 8 2" xfId="2584" xr:uid="{B572FDEE-D516-4769-9B6D-CBA2FF7A42D7}"/>
    <cellStyle name="Comma 51 4 8 3" xfId="2365" xr:uid="{0D506C94-FD0D-48F8-89C4-88133E8F5616}"/>
    <cellStyle name="Comma 51 4 8 4" xfId="2883" xr:uid="{80D0C58E-E2D8-4955-B364-B7EE235F707E}"/>
    <cellStyle name="Comma 51 4 9" xfId="514" xr:uid="{08E7AB57-C456-4B94-8162-476E886C3375}"/>
    <cellStyle name="Comma 51 4 9 2" xfId="2668" xr:uid="{56A43F5E-2A84-45A0-95AD-250CCD6960FF}"/>
    <cellStyle name="Comma 51 4 9 3" xfId="2455" xr:uid="{EB0AB084-E202-4C33-ACD8-8D25F7F95EB9}"/>
    <cellStyle name="Comma 51 4 9 4" xfId="2967" xr:uid="{B32D761F-EBA0-42F9-9896-BB343097C049}"/>
    <cellStyle name="Comma 6" xfId="16" xr:uid="{5C8323F2-7989-42C1-A6C4-4A5C6555ACD6}"/>
    <cellStyle name="Comma 6 10" xfId="599" xr:uid="{063357C6-6D04-491C-929A-C19422485E65}"/>
    <cellStyle name="Comma 6 11" xfId="2796" xr:uid="{18EAFF4F-57E0-4552-8A53-27AF4C2B259A}"/>
    <cellStyle name="Comma 6 12" xfId="305" xr:uid="{A467561C-7741-4577-B2AF-23556886C0DD}"/>
    <cellStyle name="Comma 6 13" xfId="2979" xr:uid="{15B487C3-C136-4EE0-8BA9-C10687CD9080}"/>
    <cellStyle name="Comma 6 14" xfId="103" xr:uid="{7A8BFCD7-31BC-4561-8001-1A5AE0C50A2C}"/>
    <cellStyle name="Comma 6 2" xfId="33" xr:uid="{9A041FC3-C932-4BEE-86C2-A74A55EF1172}"/>
    <cellStyle name="Comma 6 2 2" xfId="1426" xr:uid="{DC4BF212-B27A-4F30-880B-30D4119566E0}"/>
    <cellStyle name="Comma 6 2 3" xfId="2337" xr:uid="{233958BC-C74E-4DEF-9F12-C759BFE47284}"/>
    <cellStyle name="Comma 6 2 4" xfId="2566" xr:uid="{ACC568BB-CBE7-496B-A669-2C1708C95CB4}"/>
    <cellStyle name="Comma 6 2 5" xfId="601" xr:uid="{0D35DD0F-33E2-4701-9F1A-409C27723D81}"/>
    <cellStyle name="Comma 6 2 6" xfId="2865" xr:uid="{E1C0D6B7-E675-4E18-B200-B26A71F4C304}"/>
    <cellStyle name="Comma 6 2 7" xfId="384" xr:uid="{09F08078-99DF-44CF-BC29-8F9564B1C469}"/>
    <cellStyle name="Comma 6 2 8" xfId="2990" xr:uid="{D4253F63-6497-47D3-94D6-2F0AB6B779D1}"/>
    <cellStyle name="Comma 6 2 9" xfId="173" xr:uid="{3DA3B5F2-55F1-4673-B0B4-2CC76742E473}"/>
    <cellStyle name="Comma 6 3" xfId="438" xr:uid="{4BBF0F48-4330-4DC1-BB4F-E489AA5925A3}"/>
    <cellStyle name="Comma 6 3 2" xfId="526" xr:uid="{E3D23CF8-47AA-4289-9422-6D892C01C7AA}"/>
    <cellStyle name="Comma 6 3 2 2" xfId="2674" xr:uid="{B61B9B01-9578-4C44-9921-938F5AE47CAB}"/>
    <cellStyle name="Comma 6 3 2 3" xfId="2463" xr:uid="{4CADC65D-82A1-4342-972E-9A017B697C01}"/>
    <cellStyle name="Comma 6 3 2 4" xfId="2973" xr:uid="{8DBE0D14-79D9-459C-8A36-FA743BC17325}"/>
    <cellStyle name="Comma 6 3 3" xfId="2381" xr:uid="{B59C966F-20A1-4999-9A69-C6BFB64F3327}"/>
    <cellStyle name="Comma 6 3 4" xfId="2598" xr:uid="{7230BCE1-6275-4794-85BA-24EDBE0A5119}"/>
    <cellStyle name="Comma 6 3 5" xfId="587" xr:uid="{DA4DDBAC-BE52-4447-9BDF-604480AF71EC}"/>
    <cellStyle name="Comma 6 3 6" xfId="2897" xr:uid="{DB476AC8-7B6A-415A-9DDF-701AA5AE5D69}"/>
    <cellStyle name="Comma 6 4" xfId="1413" xr:uid="{D96ACE72-487E-4351-AB4E-A7BFC2A9475E}"/>
    <cellStyle name="Comma 6 5" xfId="1749" xr:uid="{9853EC44-C4E1-4294-914F-2A2F0F6EA03C}"/>
    <cellStyle name="Comma 6 6" xfId="2121" xr:uid="{114C9781-83E9-4537-AE05-4082CC640DE1}"/>
    <cellStyle name="Comma 6 7" xfId="2145" xr:uid="{E9328FD9-1FE4-4533-B73C-255502F34BD0}"/>
    <cellStyle name="Comma 6 8" xfId="2264" xr:uid="{9FD4FBD3-B4E9-4F89-8F62-2AEC8E6F42B9}"/>
    <cellStyle name="Comma 6 9" xfId="2497" xr:uid="{F68D4AC7-F9BA-4861-8367-5BF59B3B3557}"/>
    <cellStyle name="Comma 7" xfId="31" xr:uid="{056822DB-1EB4-4699-964E-BF877307C109}"/>
    <cellStyle name="Comma 7 10" xfId="594" xr:uid="{7A9B87A7-5B5B-496A-B2E6-1646D0EE40DC}"/>
    <cellStyle name="Comma 7 11" xfId="2798" xr:uid="{BDE01A3B-415F-458F-BAF5-06DECBD1130B}"/>
    <cellStyle name="Comma 7 12" xfId="310" xr:uid="{E871B3CC-3BC6-499C-A496-F00780A2D4F1}"/>
    <cellStyle name="Comma 7 13" xfId="2988" xr:uid="{5294028A-0048-4B67-A3F7-899477FA059F}"/>
    <cellStyle name="Comma 7 14" xfId="105" xr:uid="{BB47E011-0CE4-40F5-90C7-9584E2D40F65}"/>
    <cellStyle name="Comma 7 2" xfId="176" xr:uid="{0ED83D74-BF89-44F3-A8CF-A0A5CFDFA032}"/>
    <cellStyle name="Comma 7 2 2" xfId="1447" xr:uid="{E78F6659-7AB1-49DB-8880-6C6106456F02}"/>
    <cellStyle name="Comma 7 2 3" xfId="2183" xr:uid="{3AD2451A-5159-4957-B907-501D00573F91}"/>
    <cellStyle name="Comma 7 2 4" xfId="1427" xr:uid="{18A73911-AE45-4EF5-A414-0D577759B33E}"/>
    <cellStyle name="Comma 7 3" xfId="1414" xr:uid="{482663C0-1E1B-499C-B2DC-56A2A9AC9641}"/>
    <cellStyle name="Comma 7 3 2" xfId="1751" xr:uid="{08E07D73-43B0-42BD-9635-DB94D6DC773D}"/>
    <cellStyle name="Comma 7 4" xfId="1752" xr:uid="{FC7C5AD7-3537-4A80-9042-A840B1557BA2}"/>
    <cellStyle name="Comma 7 5" xfId="1750" xr:uid="{39CD8242-4FEA-468D-B072-2544085C37D1}"/>
    <cellStyle name="Comma 7 6" xfId="2133" xr:uid="{1FBB2E94-F82E-4AC9-AD51-7663443FEA7D}"/>
    <cellStyle name="Comma 7 7" xfId="2160" xr:uid="{998CA95B-11ED-45A7-9C1A-7EF562B123AE}"/>
    <cellStyle name="Comma 7 8" xfId="2268" xr:uid="{0455C9C8-F436-472D-916A-F3F89AB00675}"/>
    <cellStyle name="Comma 7 9" xfId="2499" xr:uid="{5ACFD0B6-5514-4CCC-97B7-EE60F7EC337A}"/>
    <cellStyle name="Comma 8" xfId="9" xr:uid="{B2282055-93B6-4EFD-81EA-AA113C30BFDA}"/>
    <cellStyle name="Comma 8 10" xfId="2810" xr:uid="{4507E71A-745B-41E2-84FD-A82C8DCF8E44}"/>
    <cellStyle name="Comma 8 11" xfId="324" xr:uid="{113BB2B2-B729-42BD-8163-3749EB26FC9B}"/>
    <cellStyle name="Comma 8 12" xfId="2976" xr:uid="{72EDDE05-6FF1-439D-B530-C652C4DC8B5A}"/>
    <cellStyle name="Comma 8 13" xfId="119" xr:uid="{38B6CE08-A233-452F-959A-2C22F02F2BAE}"/>
    <cellStyle name="Comma 8 2" xfId="185" xr:uid="{9D79072F-4955-48A2-BB88-4FD36BA9B00E}"/>
    <cellStyle name="Comma 8 2 2" xfId="2180" xr:uid="{D7C97080-D012-4144-B790-D1FEF67E1C06}"/>
    <cellStyle name="Comma 8 2 3" xfId="2395" xr:uid="{0BA191E3-CFD7-4E03-A2A2-2675AA64C3B5}"/>
    <cellStyle name="Comma 8 2 4" xfId="2611" xr:uid="{E8EE8639-E924-4044-9553-FC87227C1B51}"/>
    <cellStyle name="Comma 8 2 5" xfId="1416" xr:uid="{0096712E-C6D5-4555-994F-27DBAE1F922A}"/>
    <cellStyle name="Comma 8 2 6" xfId="2910" xr:uid="{FD5EB409-AC8B-4D84-8348-F6B87261C330}"/>
    <cellStyle name="Comma 8 2 7" xfId="452" xr:uid="{A9507EE0-928D-477D-979C-6317CA7F1923}"/>
    <cellStyle name="Comma 8 3" xfId="1753" xr:uid="{C2B6C4A2-B387-48E5-9589-56AF5CED4666}"/>
    <cellStyle name="Comma 8 4" xfId="2129" xr:uid="{A2A0B6D2-9CED-4FF9-873E-4151123B5A6F}"/>
    <cellStyle name="Comma 8 5" xfId="2162" xr:uid="{E5391B52-2D52-4EF5-AF6A-AB8D9C24C589}"/>
    <cellStyle name="Comma 8 6" xfId="2282" xr:uid="{837588EC-4979-4BA1-A765-9799FB9F2D3E}"/>
    <cellStyle name="Comma 8 7" xfId="2511" xr:uid="{6436EB2A-81C0-4F1D-887B-F473741F8128}"/>
    <cellStyle name="Comma 8 8" xfId="2712" xr:uid="{CCA19E44-D8AD-40BD-B727-092F45DF5357}"/>
    <cellStyle name="Comma 8 9" xfId="595" xr:uid="{305EBB99-5466-4BEF-92C5-D3D90846EBDA}"/>
    <cellStyle name="Comma 9" xfId="44" xr:uid="{F00A07AA-4A11-43C6-962E-ACC373BE0AEA}"/>
    <cellStyle name="Comma 9 2" xfId="1754" xr:uid="{9D87615D-9BDB-4AC2-8ECF-6D61AA66F1E2}"/>
    <cellStyle name="Comma 9 3" xfId="2164" xr:uid="{14C2256D-5045-4ECA-8383-4AF2EFDA1E59}"/>
    <cellStyle name="Comma 9 4" xfId="2212" xr:uid="{9C5695DC-A14D-4604-8AD1-27F765DF2761}"/>
    <cellStyle name="Comma 9 5" xfId="2467" xr:uid="{5312F044-A56A-40BC-AAD1-45A0B0B53979}"/>
    <cellStyle name="Comma 9 6" xfId="600" xr:uid="{DE769AE6-219B-4F11-85FA-51FCFA30BCE1}"/>
    <cellStyle name="Comma 9 7" xfId="2766" xr:uid="{BF130874-A642-4AD2-AF76-2461CADFC0FC}"/>
    <cellStyle name="Comma 9 8" xfId="216" xr:uid="{BDB406D4-968A-4619-9E93-EAD53790BD08}"/>
    <cellStyle name="Comma 9 9" xfId="2997" xr:uid="{C7D123E6-8315-4D4D-B84E-179338EA307E}"/>
    <cellStyle name="Currency 2" xfId="88" xr:uid="{AEEE43CF-EEAB-4BC8-B625-61EEC195700A}"/>
    <cellStyle name="Explanatory Text" xfId="64" builtinId="53" customBuiltin="1"/>
    <cellStyle name="Explanatory Text 10" xfId="1196" xr:uid="{EACE1343-4B2A-46D6-95E5-79EDA0BD4A64}"/>
    <cellStyle name="Explanatory Text 11" xfId="1197" xr:uid="{08224FF9-DEBC-4806-AA76-531F28C8789A}"/>
    <cellStyle name="Explanatory Text 12" xfId="1198" xr:uid="{80271B44-899A-4D03-B5EC-535C499EFC03}"/>
    <cellStyle name="Explanatory Text 13" xfId="1199" xr:uid="{DEC61712-E5F1-4238-8929-57E07F5E8067}"/>
    <cellStyle name="Explanatory Text 2" xfId="236" xr:uid="{1B48550B-6178-4A7D-B9B7-55BCF7456B7E}"/>
    <cellStyle name="Explanatory Text 2 2" xfId="1755" xr:uid="{A0C86B8C-C83C-4774-B636-9ABA566B3631}"/>
    <cellStyle name="Explanatory Text 3" xfId="1200" xr:uid="{A60F2D27-4CEC-433E-969F-02759790D5AB}"/>
    <cellStyle name="Explanatory Text 4" xfId="1201" xr:uid="{06BD1854-F8F0-4877-A652-D05CCD03CC28}"/>
    <cellStyle name="Explanatory Text 5" xfId="1202" xr:uid="{0B70D584-94C9-4688-B1C1-E4B0FC3ABDAD}"/>
    <cellStyle name="Explanatory Text 6" xfId="1203" xr:uid="{04A41FE6-DB25-4010-8CC7-89268CA92A4C}"/>
    <cellStyle name="Explanatory Text 7" xfId="1204" xr:uid="{A716BB17-5DF1-4C81-A8D7-A971AFCA2031}"/>
    <cellStyle name="Explanatory Text 8" xfId="1205" xr:uid="{8C801DE4-D66B-438E-BA4C-D1E7322C74A2}"/>
    <cellStyle name="Explanatory Text 9" xfId="1206" xr:uid="{EAB3F012-0878-4914-B727-BCD9AA2E8096}"/>
    <cellStyle name="Followed Hyperlink" xfId="90" xr:uid="{06499203-57E3-4D19-A5E2-70350A799F66}"/>
    <cellStyle name="Followed Hyperlink 2" xfId="178" xr:uid="{187CCA17-2C86-4007-9D45-95E4E15235EB}"/>
    <cellStyle name="Followed Hyperlink 3" xfId="381" xr:uid="{ED9E8495-24E6-4634-AA19-2AD5A6709318}"/>
    <cellStyle name="Followed Hyperlink 4" xfId="515" xr:uid="{69DD12A8-9360-42D6-AFDE-39FF3C117BDA}"/>
    <cellStyle name="Good" xfId="55" builtinId="26" customBuiltin="1"/>
    <cellStyle name="Good 10" xfId="1207" xr:uid="{9B4255B7-A9CB-4799-8C00-C7232A6C28D0}"/>
    <cellStyle name="Good 11" xfId="1208" xr:uid="{A60C8B0B-E66A-434E-BFDD-51524EE853D2}"/>
    <cellStyle name="Good 12" xfId="1209" xr:uid="{9B30FCCF-58FC-42C8-B388-B9152441B764}"/>
    <cellStyle name="Good 13" xfId="1210" xr:uid="{DCC413E5-0217-416B-9282-FAA25685CA21}"/>
    <cellStyle name="Good 2" xfId="226" xr:uid="{D582DF55-C508-4422-8D09-68BB8A32DA4E}"/>
    <cellStyle name="Good 2 2" xfId="1756" xr:uid="{2ED701E3-C20C-42C5-BAFA-BFE040A25C03}"/>
    <cellStyle name="Good 3" xfId="1211" xr:uid="{07B66BA2-1F0E-44F9-9415-0014B59199BE}"/>
    <cellStyle name="Good 4" xfId="1212" xr:uid="{DDB5C7A5-3A25-465F-AB05-95543E3FB86F}"/>
    <cellStyle name="Good 5" xfId="1213" xr:uid="{45712F87-7394-4D1C-89C0-A5C9F56E5AE4}"/>
    <cellStyle name="Good 6" xfId="1214" xr:uid="{1B4B4B49-4058-4D0C-B776-738EE605A752}"/>
    <cellStyle name="Good 7" xfId="1215" xr:uid="{6B99DFB9-C59E-4CDB-8724-BE03A192ED20}"/>
    <cellStyle name="Good 8" xfId="1216" xr:uid="{9FC3ADC5-FC4D-4FA8-9F8F-1BA34AFC3174}"/>
    <cellStyle name="Good 9" xfId="1217" xr:uid="{6F806A55-6157-4166-ACC9-7E6D14191E3A}"/>
    <cellStyle name="Heading 1" xfId="51" builtinId="16" customBuiltin="1"/>
    <cellStyle name="Heading 1 10" xfId="1218" xr:uid="{F33048B2-2B1C-4D67-9E7F-BC643D07C350}"/>
    <cellStyle name="Heading 1 11" xfId="1219" xr:uid="{48F98DBF-6EA4-45F5-A4EB-669EF1938715}"/>
    <cellStyle name="Heading 1 12" xfId="1220" xr:uid="{1F3758EA-71F8-4067-94D6-7B92E496498D}"/>
    <cellStyle name="Heading 1 13" xfId="1221" xr:uid="{1101AA88-56D5-4C1D-839A-AF7613C8812A}"/>
    <cellStyle name="Heading 1 2" xfId="222" xr:uid="{41CB8BE8-25FA-4EF4-B110-D670F918BB1F}"/>
    <cellStyle name="Heading 1 2 2" xfId="1757" xr:uid="{338059E0-95A5-4DF4-9D70-A3E69AEAD174}"/>
    <cellStyle name="Heading 1 3" xfId="1222" xr:uid="{3C023D05-7D4A-4949-AEB6-12C30C1219FA}"/>
    <cellStyle name="Heading 1 4" xfId="1223" xr:uid="{2526462B-B68A-4040-91DA-117CD8F0B7E8}"/>
    <cellStyle name="Heading 1 5" xfId="1224" xr:uid="{7643A811-A624-4823-8C26-EB4DB733EB39}"/>
    <cellStyle name="Heading 1 6" xfId="1225" xr:uid="{4D4E2C0F-621A-4008-AE4C-C739199D15F9}"/>
    <cellStyle name="Heading 1 7" xfId="1226" xr:uid="{CE659320-9FD9-4C27-BE37-B621592DD4CE}"/>
    <cellStyle name="Heading 1 8" xfId="1227" xr:uid="{27718C1B-52D4-4890-9E0B-6F9F56CB08FC}"/>
    <cellStyle name="Heading 1 9" xfId="1228" xr:uid="{4D830882-9434-4DA6-9231-244859CD36AF}"/>
    <cellStyle name="Heading 2" xfId="52" builtinId="17" customBuiltin="1"/>
    <cellStyle name="Heading 2 10" xfId="1229" xr:uid="{7826517E-C1DD-406F-869E-26B5387BA51D}"/>
    <cellStyle name="Heading 2 11" xfId="1230" xr:uid="{5F6F8CDD-442B-44C3-8F34-600CA8DA2C1D}"/>
    <cellStyle name="Heading 2 12" xfId="1231" xr:uid="{1ABA7EE3-8C49-487B-9EDB-9A1F2274DBDF}"/>
    <cellStyle name="Heading 2 13" xfId="1232" xr:uid="{992D49D4-0A23-4763-9871-EF415C749F7E}"/>
    <cellStyle name="Heading 2 2" xfId="223" xr:uid="{1D86D45D-8A51-4ECB-AADF-C123D62035FD}"/>
    <cellStyle name="Heading 2 2 2" xfId="1758" xr:uid="{20F492FB-734F-442D-BEC9-518880EF3A41}"/>
    <cellStyle name="Heading 2 3" xfId="1233" xr:uid="{760FBC52-2DDD-41AB-ADBF-7F5B9696BEFF}"/>
    <cellStyle name="Heading 2 4" xfId="1234" xr:uid="{F142CCF6-D636-413B-A5C0-45B57F69872A}"/>
    <cellStyle name="Heading 2 5" xfId="1235" xr:uid="{B0A85008-60D3-4A51-8D29-EDAC1F7FBEDE}"/>
    <cellStyle name="Heading 2 6" xfId="1236" xr:uid="{125B0CB8-3356-4131-A7BB-0F126AA90644}"/>
    <cellStyle name="Heading 2 7" xfId="1237" xr:uid="{C2F3CEE9-A044-425F-AF7D-0B0DFCACCFF0}"/>
    <cellStyle name="Heading 2 8" xfId="1238" xr:uid="{8CCA06E9-7FDC-4FC3-8081-04AE32AFD646}"/>
    <cellStyle name="Heading 2 9" xfId="1239" xr:uid="{FB4E6B90-BA6F-469F-914C-0F5180D669D2}"/>
    <cellStyle name="Heading 3" xfId="53" builtinId="18" customBuiltin="1"/>
    <cellStyle name="Heading 3 10" xfId="1240" xr:uid="{FA4AE552-86F1-4B07-BCAF-1209ADA43CEF}"/>
    <cellStyle name="Heading 3 11" xfId="1241" xr:uid="{1298CDED-30B3-47FF-9132-45E24CA1C43D}"/>
    <cellStyle name="Heading 3 12" xfId="1242" xr:uid="{EFA636C4-5690-44F6-B06B-7EF4EFE75C5F}"/>
    <cellStyle name="Heading 3 13" xfId="1243" xr:uid="{41152493-AE2D-4784-8C14-729EA749CAE1}"/>
    <cellStyle name="Heading 3 2" xfId="224" xr:uid="{C9D82CE0-4659-4C80-ADFC-077EA20C5637}"/>
    <cellStyle name="Heading 3 2 2" xfId="1759" xr:uid="{9FA515C6-21F8-4688-9434-B86D8556CCF6}"/>
    <cellStyle name="Heading 3 3" xfId="1244" xr:uid="{2833D9F9-2465-4B22-B05C-811A3863C7CC}"/>
    <cellStyle name="Heading 3 4" xfId="1245" xr:uid="{A60C1766-DC67-4B0C-8717-3F9173654F97}"/>
    <cellStyle name="Heading 3 5" xfId="1246" xr:uid="{AF49B399-AE15-476C-85DE-DB48A769C01F}"/>
    <cellStyle name="Heading 3 6" xfId="1247" xr:uid="{4A180BE9-7B18-491B-A314-DAB0C042F74B}"/>
    <cellStyle name="Heading 3 7" xfId="1248" xr:uid="{C18B120E-361A-4ADE-99F3-225ACA734F9A}"/>
    <cellStyle name="Heading 3 8" xfId="1249" xr:uid="{51CD60E0-5801-4C27-A7E4-2CC86464EFEC}"/>
    <cellStyle name="Heading 3 9" xfId="1250" xr:uid="{37EC54C0-6FED-4F4F-85D6-6BA5BF176595}"/>
    <cellStyle name="Heading 4" xfId="54" builtinId="19" customBuiltin="1"/>
    <cellStyle name="Heading 4 10" xfId="1251" xr:uid="{C2533B85-3EA5-4EF2-8869-BCEB16E92E90}"/>
    <cellStyle name="Heading 4 11" xfId="1252" xr:uid="{FF29598C-EE31-4496-AFC5-B36BCDDE559B}"/>
    <cellStyle name="Heading 4 12" xfId="1253" xr:uid="{FFF66F35-2965-49D3-A8E5-C84BBD589A26}"/>
    <cellStyle name="Heading 4 13" xfId="1254" xr:uid="{658E8A28-3BE3-4918-A470-5BE7C41567C3}"/>
    <cellStyle name="Heading 4 2" xfId="225" xr:uid="{D331CA28-32D2-4015-A8DC-F35BEF8216E0}"/>
    <cellStyle name="Heading 4 2 2" xfId="1760" xr:uid="{0BF87A74-176C-425C-BEE0-4695027A094A}"/>
    <cellStyle name="Heading 4 3" xfId="1255" xr:uid="{EC112303-50E3-4C9B-9039-9B957137A23C}"/>
    <cellStyle name="Heading 4 4" xfId="1256" xr:uid="{CB1C69E4-3559-4A30-841A-175535D2A978}"/>
    <cellStyle name="Heading 4 5" xfId="1257" xr:uid="{8351021C-EFDE-47FB-815F-2B7C7A85252B}"/>
    <cellStyle name="Heading 4 6" xfId="1258" xr:uid="{CD9E446B-DEA4-42F0-BE76-4722DD26F4A7}"/>
    <cellStyle name="Heading 4 7" xfId="1259" xr:uid="{77B3EBBB-E5E9-48B4-913B-D32E9AE0C00D}"/>
    <cellStyle name="Heading 4 8" xfId="1260" xr:uid="{492BAE02-A2E3-4F23-9A10-D8D773016CBF}"/>
    <cellStyle name="Heading 4 9" xfId="1261" xr:uid="{619A771D-58D2-4880-9FB1-3FF65BBE137C}"/>
    <cellStyle name="Hyperlink" xfId="92" xr:uid="{2A0391D0-7C5A-45EE-A659-137E59740EE3}"/>
    <cellStyle name="Hyperlink 2" xfId="32" xr:uid="{5687BF82-6BA2-47FB-9440-2DBCCFECFD7C}"/>
    <cellStyle name="Hyperlink 2 2" xfId="156" xr:uid="{50E11FD9-69D6-4372-A43C-3CE178676F72}"/>
    <cellStyle name="Hyperlink 2 2 2" xfId="2267" xr:uid="{40727EAD-3D06-40F7-9710-E489FD177F57}"/>
    <cellStyle name="Hyperlink 2 2 3" xfId="553" xr:uid="{C106F023-9352-4AFE-ADB3-3D6EF1D177A9}"/>
    <cellStyle name="Hyperlink 2 2 4" xfId="309" xr:uid="{F05E9A36-DFD9-4AED-8560-A0E8556B87B8}"/>
    <cellStyle name="Hyperlink 2 3" xfId="154" xr:uid="{9DC3E4E9-C5AD-4D28-9F27-47B1BC8AC49F}"/>
    <cellStyle name="Hyperlink 2 4" xfId="194" xr:uid="{46B5E7F5-1D24-4C27-8DFF-641484F7F3F8}"/>
    <cellStyle name="Hyperlink 2 5" xfId="2989" xr:uid="{664CF65B-3A42-400F-8ADE-D05AD8DF58B0}"/>
    <cellStyle name="Hyperlink 2 6" xfId="91" xr:uid="{ACEE3001-4F20-4054-94E5-EC30F4592B86}"/>
    <cellStyle name="Hyperlink 3" xfId="117" xr:uid="{7B5D6FCC-010C-4644-8E67-C7A9856699F1}"/>
    <cellStyle name="Hyperlink 3 2" xfId="35" xr:uid="{4F6E2C18-6D94-4ED5-A4BE-B68521D69677}"/>
    <cellStyle name="Hyperlink 3 2 2" xfId="286" xr:uid="{7C36D35A-4E0C-437C-8B34-85151A2ABE33}"/>
    <cellStyle name="Hyperlink 3 2 3" xfId="2992" xr:uid="{5690A2FA-ADBD-4A31-B441-EA17F3A5E218}"/>
    <cellStyle name="Hyperlink 3 2 4" xfId="97" xr:uid="{8044F325-D4AA-4193-AD52-838749E7E0B9}"/>
    <cellStyle name="Hyperlink 4" xfId="96" xr:uid="{B65B2B4D-5D08-415D-AC65-19EB80576E58}"/>
    <cellStyle name="Hyperlink 4 2" xfId="138" xr:uid="{9A460B00-129E-4BCB-B144-71D2EDB27DB4}"/>
    <cellStyle name="Hyperlink 4 3" xfId="280" xr:uid="{432550B3-05D1-49CD-94C1-4F97E6FE957B}"/>
    <cellStyle name="Hyperlink 5" xfId="140" xr:uid="{0AC05C42-6D2C-4F3C-B0C0-8E5BC708F3B8}"/>
    <cellStyle name="Hyperlink 5 2" xfId="307" xr:uid="{9CEE76A6-E20A-4050-9C9C-B2ECC69E76DE}"/>
    <cellStyle name="Hyperlink 6" xfId="177" xr:uid="{F66DDCF6-F56C-4FE2-BB40-4C88E2CFA5D6}"/>
    <cellStyle name="Hyperlink 6 2" xfId="217" xr:uid="{6C23D701-818D-4BDB-8D3A-CF2852094038}"/>
    <cellStyle name="Hyperlink 7" xfId="387" xr:uid="{B7E3933C-491B-4D92-A751-BD0678ACBC94}"/>
    <cellStyle name="Hyperlink 8" xfId="215" xr:uid="{8BF46243-FFF9-4FBF-A14D-60A20DC331BF}"/>
    <cellStyle name="Input" xfId="57" builtinId="20" customBuiltin="1"/>
    <cellStyle name="Input 10" xfId="1262" xr:uid="{94516406-3246-40EF-B9AF-4D5329AD6F9A}"/>
    <cellStyle name="Input 11" xfId="1263" xr:uid="{9E220200-A1BB-4FCE-A143-60B70210C188}"/>
    <cellStyle name="Input 12" xfId="1264" xr:uid="{4603418E-A649-4F22-8D18-E4C2CD955872}"/>
    <cellStyle name="Input 13" xfId="1265" xr:uid="{5F8FF2EE-CEEC-45F0-8430-0866789EA755}"/>
    <cellStyle name="Input 2" xfId="229" xr:uid="{50541F1B-7C08-493F-B07F-4DB461A18371}"/>
    <cellStyle name="Input 2 2" xfId="1761" xr:uid="{B0F83B1A-E3FF-4E59-A140-DEE7BC2D13FF}"/>
    <cellStyle name="Input 3" xfId="1266" xr:uid="{6123CEAC-4EAA-4809-8F60-A8BF194D9FDE}"/>
    <cellStyle name="Input 4" xfId="1267" xr:uid="{EA1C5917-F0DB-464D-B888-3BB428C619A6}"/>
    <cellStyle name="Input 5" xfId="1268" xr:uid="{D46BE69F-11D1-4632-93C7-D7FD0548F162}"/>
    <cellStyle name="Input 6" xfId="1269" xr:uid="{B9232455-837F-404B-8688-35AE14FCCCCD}"/>
    <cellStyle name="Input 7" xfId="1270" xr:uid="{12E51180-D9E8-448C-A52D-6B7760E67288}"/>
    <cellStyle name="Input 8" xfId="1271" xr:uid="{EDFA9D0D-B21A-4FAD-9174-B627B888A0B3}"/>
    <cellStyle name="Input 9" xfId="1272" xr:uid="{0AA06B6F-A21D-4F90-AF80-3903691A143A}"/>
    <cellStyle name="Linked Cell" xfId="60" builtinId="24" customBuiltin="1"/>
    <cellStyle name="Linked Cell 10" xfId="1273" xr:uid="{86F0D420-18BD-4F5F-888B-C569E92937C4}"/>
    <cellStyle name="Linked Cell 11" xfId="1274" xr:uid="{0D2C2C9D-98B5-4888-8DB7-F28D471076B8}"/>
    <cellStyle name="Linked Cell 12" xfId="1275" xr:uid="{C614EC08-CAEC-40B0-A4AF-0E1F23B9A7E2}"/>
    <cellStyle name="Linked Cell 13" xfId="1276" xr:uid="{1DCC77A0-1118-4B83-B05D-819DD8C2F5EC}"/>
    <cellStyle name="Linked Cell 2" xfId="232" xr:uid="{CCC89930-5D83-4D6F-878B-F8897C254D0C}"/>
    <cellStyle name="Linked Cell 2 2" xfId="1762" xr:uid="{4BB12FD9-D9C0-4772-9880-E372B430178F}"/>
    <cellStyle name="Linked Cell 3" xfId="1277" xr:uid="{AE032AFB-83BE-42A8-9799-CE925F7D012A}"/>
    <cellStyle name="Linked Cell 4" xfId="1278" xr:uid="{FA6103B1-4DE0-4B30-B2E0-A2E64259984F}"/>
    <cellStyle name="Linked Cell 5" xfId="1279" xr:uid="{D2D7661F-1959-4010-BD59-568CAA04B543}"/>
    <cellStyle name="Linked Cell 6" xfId="1280" xr:uid="{87D31B87-007E-4D08-B768-6467ED2928AE}"/>
    <cellStyle name="Linked Cell 7" xfId="1281" xr:uid="{5CD658A9-32B0-458B-AA22-DB8A10903ABE}"/>
    <cellStyle name="Linked Cell 8" xfId="1282" xr:uid="{54841898-3775-489D-9BBA-AE9C12673E89}"/>
    <cellStyle name="Linked Cell 9" xfId="1283" xr:uid="{7A48C837-CE24-45E7-89BB-323BD8C73789}"/>
    <cellStyle name="Neutral 10" xfId="1284" xr:uid="{4B63DBFF-7E10-46CC-A18F-E2BF4D34DD3F}"/>
    <cellStyle name="Neutral 11" xfId="1285" xr:uid="{DCCD5E02-7065-4013-9AEC-39869963DB01}"/>
    <cellStyle name="Neutral 12" xfId="1286" xr:uid="{484BF3BA-7973-4AD8-A926-754CBBAA59E3}"/>
    <cellStyle name="Neutral 13" xfId="1287" xr:uid="{B625E4B1-EB2B-433B-B615-4CB2AA9A7B8F}"/>
    <cellStyle name="Neutral 2" xfId="122" xr:uid="{9EBA4372-0580-42B5-A30E-F7EEF8BE70CA}"/>
    <cellStyle name="Neutral 2 2" xfId="1763" xr:uid="{E4EDC3AB-46E5-4B4E-8750-B52D784354C5}"/>
    <cellStyle name="Neutral 2 3" xfId="228" xr:uid="{32F2F61B-6712-40B2-956B-48C7C9F35029}"/>
    <cellStyle name="Neutral 3" xfId="1288" xr:uid="{FB87E85B-5F69-403C-81A3-0299A53F7F22}"/>
    <cellStyle name="Neutral 4" xfId="1289" xr:uid="{008537A2-F3B7-49C5-8FA2-B6417659FF62}"/>
    <cellStyle name="Neutral 5" xfId="1290" xr:uid="{9C278D31-C7FB-4240-8740-C627FAED9EF4}"/>
    <cellStyle name="Neutral 6" xfId="1291" xr:uid="{7538BF59-6969-4B16-AC2F-24D62594327F}"/>
    <cellStyle name="Neutral 7" xfId="1292" xr:uid="{99AAB2F6-4AF3-4841-B8FE-E4223450D2D0}"/>
    <cellStyle name="Neutral 8" xfId="1293" xr:uid="{4766E622-BA9F-4DF0-8321-CD1E057E470D}"/>
    <cellStyle name="Neutral 9" xfId="1294" xr:uid="{2699A74F-133A-4AC8-9B11-25C2AAE56190}"/>
    <cellStyle name="Normal" xfId="0" builtinId="0"/>
    <cellStyle name="Normal 10" xfId="161" xr:uid="{3EE6F799-028D-4A6B-8D01-631146FD0272}"/>
    <cellStyle name="Normal 10 13" xfId="15" xr:uid="{0331A374-6160-4B99-8ADB-DE2B8F3C7809}"/>
    <cellStyle name="Normal 10 13 2" xfId="2179" xr:uid="{EEFD2D2D-85A5-4BB5-8C30-098B003B0834}"/>
    <cellStyle name="Normal 10 2" xfId="561" xr:uid="{2C94539C-19E7-4D13-9FFB-13DE43B78A1A}"/>
    <cellStyle name="Normal 10 2 2" xfId="405" xr:uid="{FBA6AD95-1719-482E-8FFA-6334421EF57D}"/>
    <cellStyle name="Normal 10 3" xfId="580" xr:uid="{C0583F31-CF7E-4193-B5C1-7BD744EC03A4}"/>
    <cellStyle name="Normal 10 4" xfId="1468" xr:uid="{F49E9C6D-AAE5-4A02-BCB1-472AAB44B44A}"/>
    <cellStyle name="Normal 10 5" xfId="2120" xr:uid="{686F11DC-2E86-4840-BACB-6EC31612961B}"/>
    <cellStyle name="Normal 10 6" xfId="2141" xr:uid="{6290867B-CD5A-4D5D-89E0-8F47C55A991D}"/>
    <cellStyle name="Normal 10 7" xfId="2346" xr:uid="{59B59E9A-851E-4A1C-979E-0F0A9E86C431}"/>
    <cellStyle name="Normal 11" xfId="1295" xr:uid="{F960063B-C2F6-468B-B72A-B8E8AB5616B1}"/>
    <cellStyle name="Normal 11 2" xfId="590" xr:uid="{78FC31F9-06B8-463B-8A56-E7CA31753DDE}"/>
    <cellStyle name="Normal 11 2 2" xfId="2122" xr:uid="{68F6536F-8D4C-4309-AED4-4C0AB37DF4D8}"/>
    <cellStyle name="Normal 11 2 3" xfId="2167" xr:uid="{6F4FF2E0-AAA8-44BD-9D78-F86B067E8B90}"/>
    <cellStyle name="Normal 11 3" xfId="1432" xr:uid="{561D9080-69CF-48AF-9D8D-9F6ADD73148B}"/>
    <cellStyle name="Normal 12" xfId="610" xr:uid="{568612F8-CBBC-408A-9743-127284E8B732}"/>
    <cellStyle name="Normal 12 2" xfId="1296" xr:uid="{3E57DFC6-AE76-42BD-BBED-8B2F53968566}"/>
    <cellStyle name="Normal 12 2 2" xfId="581" xr:uid="{914FB63D-BE85-4B32-B811-520671D527E5}"/>
    <cellStyle name="Normal 13" xfId="569" xr:uid="{C2C21966-1CA1-4B73-812E-C9BD9E1A8FFB}"/>
    <cellStyle name="Normal 13 2" xfId="566" xr:uid="{A345AD73-4FAF-4829-A127-D6A67F2532CD}"/>
    <cellStyle name="Normal 13 2 2" xfId="1437" xr:uid="{3569194B-117C-49D5-B033-915EB4F35784}"/>
    <cellStyle name="Normal 13 2 3" xfId="1459" xr:uid="{13ACDDF8-8F2B-4757-B49C-DA726E5B9864}"/>
    <cellStyle name="Normal 13 2 3 2" xfId="2094" xr:uid="{CFFB280B-B956-4BD9-95CB-9F822E58450C}"/>
    <cellStyle name="Normal 13 2 4" xfId="1434" xr:uid="{B96CC16A-BE91-417F-9535-D7EBFA4DEADD}"/>
    <cellStyle name="Normal 13 3" xfId="2171" xr:uid="{51FA30D1-91A8-40A0-8101-B65A87B7916C}"/>
    <cellStyle name="Normal 14" xfId="1297" xr:uid="{D0CD98E7-EAF1-4DE5-921E-ECC39C1CD9BB}"/>
    <cellStyle name="Normal 14 2" xfId="12" xr:uid="{D272CF97-F878-4352-9DFC-9DA35965ABC4}"/>
    <cellStyle name="Normal 14 2 2" xfId="1461" xr:uid="{BAF85C85-32B2-479E-9B2D-30E7E34C5162}"/>
    <cellStyle name="Normal 14 2 2 2" xfId="2096" xr:uid="{63461522-DEA2-473D-8F72-94A69976A941}"/>
    <cellStyle name="Normal 140" xfId="538" xr:uid="{4A6C3F38-87F9-4425-B4C4-68A44801C82B}"/>
    <cellStyle name="Normal 15" xfId="1298" xr:uid="{6A02E5E6-4786-4A04-81CF-B16DC52AE5FA}"/>
    <cellStyle name="Normal 15 2" xfId="1764" xr:uid="{D51A83FC-EA46-4C2F-810C-27596DFA4A20}"/>
    <cellStyle name="Normal 15 9" xfId="583" xr:uid="{E4DDD36D-8D3E-4E9D-9F45-9E94BE7AB319}"/>
    <cellStyle name="Normal 16" xfId="563" xr:uid="{57481BE0-5145-4579-B8CE-43E776592088}"/>
    <cellStyle name="Normal 16 2" xfId="1299" xr:uid="{6E1F4253-0770-416D-8D2C-96D1A4E051D5}"/>
    <cellStyle name="Normal 17" xfId="1300" xr:uid="{14821482-6438-4D28-8DED-10ABB8F8E951}"/>
    <cellStyle name="Normal 17 2" xfId="1765" xr:uid="{CCECCE0F-095C-41CC-991F-A897A338768A}"/>
    <cellStyle name="Normal 18" xfId="208" xr:uid="{7CA6CEA8-BD77-40D7-8B52-232CD12DC028}"/>
    <cellStyle name="Normal 18 2" xfId="1766" xr:uid="{C4728CCE-4965-4948-9A47-36D204D55B83}"/>
    <cellStyle name="Normal 18 2 2" xfId="1405" xr:uid="{ECDD3A14-EB5C-47B2-9297-D41F0BFB8CC8}"/>
    <cellStyle name="Normal 18 2 2 2" xfId="2155" xr:uid="{70F9CCC9-EBBF-4D8F-AD95-37BA6DDA20A1}"/>
    <cellStyle name="Normal 18 3" xfId="2202" xr:uid="{B3AD2E1F-9556-40D9-9725-2413ABFB7988}"/>
    <cellStyle name="Normal 18 4" xfId="1301" xr:uid="{DADA3E77-BDDA-4ECE-9BA3-CA84F0304C58}"/>
    <cellStyle name="Normal 19" xfId="1302" xr:uid="{8FD8F1CE-9BC0-4AE9-BA08-09AAEFD870F5}"/>
    <cellStyle name="Normal 19 2" xfId="1767" xr:uid="{6AA63580-FAED-4A03-B1D3-B6DDC1B12142}"/>
    <cellStyle name="Normal 2" xfId="13" xr:uid="{8EE4F54B-431A-4EE5-B698-1ACDA3617914}"/>
    <cellStyle name="Normal 2 10" xfId="1768" xr:uid="{ECDFDC9E-BCBA-4339-AAFC-1563FAECB2FE}"/>
    <cellStyle name="Normal 2 10 2" xfId="2132" xr:uid="{27FA1E4B-8119-4AE0-8566-C52DD019BB9A}"/>
    <cellStyle name="Normal 2 11" xfId="1769" xr:uid="{CB5A1102-8231-42E5-9589-D9EA1E2C4E72}"/>
    <cellStyle name="Normal 2 12" xfId="1770" xr:uid="{2ABE0CDE-7AD0-4D22-A9D3-FC05EF441F11}"/>
    <cellStyle name="Normal 2 13" xfId="1771" xr:uid="{B82D21A2-C1F6-401E-8FFE-49844D7D1B75}"/>
    <cellStyle name="Normal 2 14" xfId="1772" xr:uid="{E54CBCE5-8A20-4A7F-AA81-07C54E3653E0}"/>
    <cellStyle name="Normal 2 15" xfId="1773" xr:uid="{475B888B-4F8A-47CC-B7C5-46B5802E9EA8}"/>
    <cellStyle name="Normal 2 16" xfId="1774" xr:uid="{D52B2621-161F-4E90-81B9-720FA73D1512}"/>
    <cellStyle name="Normal 2 17" xfId="1775" xr:uid="{099A72DB-E9F1-49CF-9080-103844AD2FEF}"/>
    <cellStyle name="Normal 2 18" xfId="1776" xr:uid="{ADAE1B57-4B0C-4D81-B77B-1C7E9BBFD04B}"/>
    <cellStyle name="Normal 2 19" xfId="1777" xr:uid="{F71060AC-7527-451B-B879-51F218D50DC3}"/>
    <cellStyle name="Normal 2 19 2" xfId="1407" xr:uid="{31357E32-E1AE-4A56-A87C-998E9B2D3FDD}"/>
    <cellStyle name="Normal 2 2" xfId="29" xr:uid="{E8B0B66E-DA97-4A78-9D4D-C6F4E2D82D83}"/>
    <cellStyle name="Normal 2 2 10" xfId="1779" xr:uid="{A5C51C3A-79AB-47D0-81EC-4F759C0509E0}"/>
    <cellStyle name="Normal 2 2 11" xfId="1780" xr:uid="{4AC00742-CA1C-4B47-B304-967E98EE98D5}"/>
    <cellStyle name="Normal 2 2 12" xfId="1781" xr:uid="{6713B071-99DA-4C9B-8ED6-175100A8126E}"/>
    <cellStyle name="Normal 2 2 13" xfId="1782" xr:uid="{C01F6533-9F81-4BC7-95A3-59087207E7A1}"/>
    <cellStyle name="Normal 2 2 14" xfId="1783" xr:uid="{23745679-1656-4BDE-B937-323D47564243}"/>
    <cellStyle name="Normal 2 2 15" xfId="1784" xr:uid="{0A6E6595-5A4A-4AEA-89A9-69579345BD12}"/>
    <cellStyle name="Normal 2 2 16" xfId="1785" xr:uid="{C5E4F885-BAFE-4079-BCA1-6FB254410ECB}"/>
    <cellStyle name="Normal 2 2 17" xfId="1786" xr:uid="{3548A3F6-FA97-4AD3-A942-4C1E6A4FC944}"/>
    <cellStyle name="Normal 2 2 18" xfId="1787" xr:uid="{69BD0D8A-8C9F-4F49-93DF-C44EEECE5FA4}"/>
    <cellStyle name="Normal 2 2 19" xfId="1788" xr:uid="{029F09FD-0578-4246-AE0F-BC8F992CA5BC}"/>
    <cellStyle name="Normal 2 2 2" xfId="41" xr:uid="{BD6AC6E5-95C5-4B23-BF62-3DB3FF4A6A7A}"/>
    <cellStyle name="Normal 2 2 2 10" xfId="1789" xr:uid="{1DB949BC-03F6-402B-AA89-1A26A0D4F1AC}"/>
    <cellStyle name="Normal 2 2 2 11" xfId="1790" xr:uid="{824531C3-0846-482C-B5ED-336CB2FA5378}"/>
    <cellStyle name="Normal 2 2 2 12" xfId="1791" xr:uid="{D25F34E0-3C9A-4FFF-8A38-4DEE42BEF796}"/>
    <cellStyle name="Normal 2 2 2 13" xfId="1792" xr:uid="{1DCE85DC-E898-4C4F-B2C0-50920992818B}"/>
    <cellStyle name="Normal 2 2 2 14" xfId="1793" xr:uid="{8BEDF8BE-BF92-4ECE-A05B-9C56595AA055}"/>
    <cellStyle name="Normal 2 2 2 15" xfId="1794" xr:uid="{9E556D26-F56D-4E1A-9490-C5093FC9EC25}"/>
    <cellStyle name="Normal 2 2 2 16" xfId="1795" xr:uid="{D9CC8965-F34C-4927-A822-6D316EBE1A98}"/>
    <cellStyle name="Normal 2 2 2 17" xfId="1796" xr:uid="{C73AABA4-5553-4FFE-B839-FA5058B9472E}"/>
    <cellStyle name="Normal 2 2 2 18" xfId="1797" xr:uid="{B803646F-B18E-41C0-A5E2-3F009F00E86E}"/>
    <cellStyle name="Normal 2 2 2 19" xfId="1798" xr:uid="{7BD3F962-0C44-43DB-9F21-38331F6C6DEC}"/>
    <cellStyle name="Normal 2 2 2 2" xfId="166" xr:uid="{04F2D893-B6D7-4CBF-B041-E9A440A3C0BE}"/>
    <cellStyle name="Normal 2 2 2 2 10" xfId="1800" xr:uid="{AADB4B76-D350-4518-BFA9-1686167A2FA3}"/>
    <cellStyle name="Normal 2 2 2 2 11" xfId="1801" xr:uid="{AB11DAD5-5BD0-4CE0-BE98-907C972BC1CA}"/>
    <cellStyle name="Normal 2 2 2 2 12" xfId="1802" xr:uid="{01DE4856-E7D3-4A3C-AA7F-D6239B2911CA}"/>
    <cellStyle name="Normal 2 2 2 2 13" xfId="1803" xr:uid="{E369F14E-9EE7-49A0-A594-140ADB58004B}"/>
    <cellStyle name="Normal 2 2 2 2 14" xfId="1804" xr:uid="{8FB165DC-EB36-4FF0-BAA2-00142590D915}"/>
    <cellStyle name="Normal 2 2 2 2 15" xfId="1805" xr:uid="{FE8E44D2-4F94-4895-B4CC-CEFF8B3D8D74}"/>
    <cellStyle name="Normal 2 2 2 2 16" xfId="1806" xr:uid="{6545F638-17D8-4F3A-9121-8AD1F2B204C6}"/>
    <cellStyle name="Normal 2 2 2 2 17" xfId="1807" xr:uid="{75227A51-1BC6-4255-A011-5AB6BF6BC8C6}"/>
    <cellStyle name="Normal 2 2 2 2 18" xfId="1808" xr:uid="{49FC0341-18AB-4F0D-B365-9CF08CC0F545}"/>
    <cellStyle name="Normal 2 2 2 2 19" xfId="1809" xr:uid="{F9A57CFC-725B-4218-851A-28D1AD01373F}"/>
    <cellStyle name="Normal 2 2 2 2 2" xfId="1810" xr:uid="{FA723FC9-692A-48AA-87BD-4EF586016F09}"/>
    <cellStyle name="Normal 2 2 2 2 20" xfId="1811" xr:uid="{15F59639-A7A7-4121-97B8-B5437E38C43A}"/>
    <cellStyle name="Normal 2 2 2 2 21" xfId="1812" xr:uid="{D4F8DF56-E2A7-4FC9-9541-2952F8E2EFE2}"/>
    <cellStyle name="Normal 2 2 2 2 22" xfId="1813" xr:uid="{C9ADC20D-891F-4F71-9739-5D001516497F}"/>
    <cellStyle name="Normal 2 2 2 2 23" xfId="1799" xr:uid="{849D974F-7D2E-4F17-B5B4-7A1DA713624C}"/>
    <cellStyle name="Normal 2 2 2 2 24" xfId="200" xr:uid="{38E243D6-1238-4C7D-BF90-CB8442299FE2}"/>
    <cellStyle name="Normal 2 2 2 2 3" xfId="1814" xr:uid="{1E7C84BD-BD9A-476C-AFFB-A484FC7D2DD2}"/>
    <cellStyle name="Normal 2 2 2 2 4" xfId="1815" xr:uid="{D78AA866-9299-4977-BF82-B3E27A482AD1}"/>
    <cellStyle name="Normal 2 2 2 2 5" xfId="1816" xr:uid="{FE563C51-6C75-4D87-9312-AA3A138D484D}"/>
    <cellStyle name="Normal 2 2 2 2 6" xfId="1817" xr:uid="{ED176F3A-C28E-44D2-B8BB-FACF4B705C3B}"/>
    <cellStyle name="Normal 2 2 2 2 7" xfId="1818" xr:uid="{1886EC68-D1ED-4D69-9639-4E02C6869B55}"/>
    <cellStyle name="Normal 2 2 2 2 8" xfId="1819" xr:uid="{A9D0F4BE-959D-4A24-94FC-4CC3493E4F79}"/>
    <cellStyle name="Normal 2 2 2 2 9" xfId="1820" xr:uid="{7DCD7A09-CF3D-4BD9-8805-D5F3982C3E15}"/>
    <cellStyle name="Normal 2 2 2 20" xfId="1821" xr:uid="{76FDE338-70AC-4D8F-A441-B2D669B53CC8}"/>
    <cellStyle name="Normal 2 2 2 21" xfId="1822" xr:uid="{8E50E13F-510C-4FFD-85C2-783F96771E49}"/>
    <cellStyle name="Normal 2 2 2 22" xfId="1823" xr:uid="{583E8FF9-C2FD-4531-8842-7369D87A56D1}"/>
    <cellStyle name="Normal 2 2 2 23" xfId="1824" xr:uid="{382A6D23-5D92-4E31-9F37-4C8EB7EBD9B6}"/>
    <cellStyle name="Normal 2 2 2 24" xfId="1825" xr:uid="{B5A13B5A-9383-466F-8010-C0CBF49D2BCD}"/>
    <cellStyle name="Normal 2 2 2 25" xfId="1826" xr:uid="{FAE3E58E-F24C-4013-89C5-559157A9717E}"/>
    <cellStyle name="Normal 2 2 2 26" xfId="1827" xr:uid="{BCD841B5-08D3-4CEE-86D3-6D51B81D3F42}"/>
    <cellStyle name="Normal 2 2 2 27" xfId="1828" xr:uid="{39EED3D4-B464-4F11-A212-93D6536AA626}"/>
    <cellStyle name="Normal 2 2 2 28" xfId="1829" xr:uid="{E3D9EAA2-8325-41CF-A61E-BDD6EFFA7B0C}"/>
    <cellStyle name="Normal 2 2 2 29" xfId="1830" xr:uid="{2B580A07-9E67-4AA8-A5EF-6FCCAB5723BF}"/>
    <cellStyle name="Normal 2 2 2 3" xfId="1472" xr:uid="{AAE001CB-16D7-4BC7-8F22-3DD7ECE4D658}"/>
    <cellStyle name="Normal 2 2 2 3 2" xfId="1831" xr:uid="{08F0988D-5F34-424A-A96D-5F39ECCF2B6D}"/>
    <cellStyle name="Normal 2 2 2 30" xfId="1832" xr:uid="{B67F25B5-07F1-4094-80A0-BD6F4534E0C9}"/>
    <cellStyle name="Normal 2 2 2 31" xfId="1833" xr:uid="{820D9998-6725-47FA-BD71-FA1DDA5763DC}"/>
    <cellStyle name="Normal 2 2 2 32" xfId="1834" xr:uid="{0DE55C4F-3AAD-4436-94A7-12A141818A86}"/>
    <cellStyle name="Normal 2 2 2 33" xfId="1835" xr:uid="{8C88647F-3293-4316-B9ED-BC0AE97F1675}"/>
    <cellStyle name="Normal 2 2 2 34" xfId="1836" xr:uid="{51A153BA-5962-4A7C-96E6-5F28A81F9E75}"/>
    <cellStyle name="Normal 2 2 2 35" xfId="1837" xr:uid="{99907034-EEEF-4D7D-98E5-9706481F8F4C}"/>
    <cellStyle name="Normal 2 2 2 36" xfId="1838" xr:uid="{DC8692DB-34CC-41A9-9DD8-255D28FB5EF4}"/>
    <cellStyle name="Normal 2 2 2 37" xfId="1839" xr:uid="{CC12695D-00D5-4BC1-A7DC-E03CE2D80F8C}"/>
    <cellStyle name="Normal 2 2 2 38" xfId="1840" xr:uid="{79CF0FA3-D0A9-4C2A-9B9A-8F16E18573F5}"/>
    <cellStyle name="Normal 2 2 2 39" xfId="1304" xr:uid="{C61EB13C-F285-4E6F-BB21-D0455A3FD16E}"/>
    <cellStyle name="Normal 2 2 2 4" xfId="1841" xr:uid="{BF05CB8F-60B9-4CEE-9018-12B0C7A319BF}"/>
    <cellStyle name="Normal 2 2 2 40" xfId="401" xr:uid="{63C2E5A5-DD54-45B1-AB5A-AC49C29753BD}"/>
    <cellStyle name="Normal 2 2 2 41" xfId="116" xr:uid="{8199B208-CA21-4E7D-951B-D0D0521597EC}"/>
    <cellStyle name="Normal 2 2 2 5" xfId="1842" xr:uid="{6BE5BD74-D864-4A73-B1FE-C32B2F4A7383}"/>
    <cellStyle name="Normal 2 2 2 6" xfId="1843" xr:uid="{412EB469-77AB-4EBE-A960-E7F0DAB61659}"/>
    <cellStyle name="Normal 2 2 2 7" xfId="1844" xr:uid="{654E0BF6-5AA6-4ED7-8B78-72A8636FE7D6}"/>
    <cellStyle name="Normal 2 2 2 8" xfId="1845" xr:uid="{283166E1-C305-4E81-AF9B-E72FA60DFBDF}"/>
    <cellStyle name="Normal 2 2 2 9" xfId="1846" xr:uid="{36FE602E-04FB-4CC9-8756-EB91F1B00E4F}"/>
    <cellStyle name="Normal 2 2 20" xfId="1847" xr:uid="{8B6EA616-608B-4302-A80E-6D1D8EB315DF}"/>
    <cellStyle name="Normal 2 2 21" xfId="1848" xr:uid="{28668247-BEAD-4A3C-845F-0163EFBFA5BE}"/>
    <cellStyle name="Normal 2 2 22" xfId="1849" xr:uid="{C448749B-7EEE-4DAE-8A72-785383F626DA}"/>
    <cellStyle name="Normal 2 2 23" xfId="1850" xr:uid="{5A3ED1F3-C6A3-4D43-94C7-8FEE2F6C8CC0}"/>
    <cellStyle name="Normal 2 2 24" xfId="1851" xr:uid="{E9555A27-9274-46B8-B436-906CB0515D4D}"/>
    <cellStyle name="Normal 2 2 25" xfId="1852" xr:uid="{155ADE69-87F3-4417-9D62-23B91551E3DE}"/>
    <cellStyle name="Normal 2 2 26" xfId="1853" xr:uid="{2EFCB66C-BB73-46BE-A015-42733F678BD7}"/>
    <cellStyle name="Normal 2 2 27" xfId="1854" xr:uid="{3C5DE366-03B8-43C1-84EB-74CDCD32DD12}"/>
    <cellStyle name="Normal 2 2 28" xfId="1855" xr:uid="{8BDCC1D2-E515-45DD-A49C-9ECDF4D3A277}"/>
    <cellStyle name="Normal 2 2 29" xfId="1856" xr:uid="{D63340C6-FA79-4B06-A420-C00E83894E7A}"/>
    <cellStyle name="Normal 2 2 3" xfId="144" xr:uid="{6B4B3EBD-196A-4BA3-90C7-D65FFA2759DA}"/>
    <cellStyle name="Normal 2 2 3 2" xfId="1857" xr:uid="{5F972639-BF0E-4A70-AA48-9A1C54A74F92}"/>
    <cellStyle name="Normal 2 2 3 2 2" xfId="389" xr:uid="{5ACCFA24-3A26-45A0-AF57-C97DFF2136F3}"/>
    <cellStyle name="Normal 2 2 3 3" xfId="1415" xr:uid="{1FC33375-6F67-4E76-8D98-B7BCDD2F3D41}"/>
    <cellStyle name="Normal 2 2 3 4" xfId="201" xr:uid="{95BB3077-BE9F-4E8E-AA4A-4D6A6FDAC445}"/>
    <cellStyle name="Normal 2 2 30" xfId="1858" xr:uid="{B1A61FF0-D9D0-4F43-8275-B8E7E8B64201}"/>
    <cellStyle name="Normal 2 2 31" xfId="1859" xr:uid="{6D318742-0FA6-42A6-9339-FD3EDFDAB3FB}"/>
    <cellStyle name="Normal 2 2 32" xfId="1860" xr:uid="{EA762D17-3B7C-4EF1-B3DB-38C275211535}"/>
    <cellStyle name="Normal 2 2 33" xfId="1861" xr:uid="{47145457-C33A-40EF-9C6E-1E5D6414E66F}"/>
    <cellStyle name="Normal 2 2 34" xfId="1862" xr:uid="{CB8D4DAD-DF7F-45C8-AF2D-0CB6D59CE3A5}"/>
    <cellStyle name="Normal 2 2 35" xfId="1863" xr:uid="{3FB3213F-DB7D-4F7D-8C02-81C473372F34}"/>
    <cellStyle name="Normal 2 2 36" xfId="1864" xr:uid="{46ADFBC5-7024-480B-83C1-BEE02861219F}"/>
    <cellStyle name="Normal 2 2 37" xfId="1865" xr:uid="{B38BD5FF-BF44-4C86-A80B-25D0BAB617F8}"/>
    <cellStyle name="Normal 2 2 38" xfId="1866" xr:uid="{DFACCFFD-70A0-4804-BC44-247F00E7D895}"/>
    <cellStyle name="Normal 2 2 39" xfId="1867" xr:uid="{EBCDCCB7-7E8E-41C3-A78E-94127CE77C3F}"/>
    <cellStyle name="Normal 2 2 4" xfId="398" xr:uid="{2351E820-AC84-4467-A5B8-CC20439A78D6}"/>
    <cellStyle name="Normal 2 2 4 2" xfId="1868" xr:uid="{5D558E30-0B4B-4068-A548-40787893573A}"/>
    <cellStyle name="Normal 2 2 4 3" xfId="1303" xr:uid="{244FD4E7-396E-46CE-A91B-326C87B2AC65}"/>
    <cellStyle name="Normal 2 2 4 4" xfId="2348" xr:uid="{AAF2F635-EA85-4D59-82E2-9E685131EF55}"/>
    <cellStyle name="Normal 2 2 4 5" xfId="545" xr:uid="{A3E8B3DE-DA6A-4387-8223-1EE15E8A1250}"/>
    <cellStyle name="Normal 2 2 40" xfId="1869" xr:uid="{0700E944-5B83-4E34-8337-1C9A1ED89E26}"/>
    <cellStyle name="Normal 2 2 41" xfId="1870" xr:uid="{7B56E8DC-D98C-411F-8931-0CEFB75517FC}"/>
    <cellStyle name="Normal 2 2 42" xfId="1871" xr:uid="{FB400760-292E-4707-A12C-BEF37B1A517C}"/>
    <cellStyle name="Normal 2 2 43" xfId="1872" xr:uid="{734C0F4E-370C-4875-A470-900B8571D7CE}"/>
    <cellStyle name="Normal 2 2 44" xfId="1873" xr:uid="{DBEC8B16-7D15-4BE3-8FBF-2CD8D1B686B7}"/>
    <cellStyle name="Normal 2 2 45" xfId="1874" xr:uid="{A5102B7B-90E2-48C0-8D39-8C273E46283F}"/>
    <cellStyle name="Normal 2 2 46" xfId="1875" xr:uid="{535C389D-AFC7-4F84-843C-C107684C6908}"/>
    <cellStyle name="Normal 2 2 47" xfId="1876" xr:uid="{6F8AC643-53EC-499A-B203-0674B60A5EE4}"/>
    <cellStyle name="Normal 2 2 48" xfId="1877" xr:uid="{23EB0B47-DDDB-4788-941C-E1DA9E39F4EA}"/>
    <cellStyle name="Normal 2 2 49" xfId="1878" xr:uid="{7B91EDCF-2851-4094-89CF-9C62431B1108}"/>
    <cellStyle name="Normal 2 2 5" xfId="1453" xr:uid="{C6EC5B95-840A-49AB-BD01-6EAED75233A2}"/>
    <cellStyle name="Normal 2 2 5 2" xfId="1879" xr:uid="{B2EE6BFD-0358-47E8-9A3C-51CF105E492E}"/>
    <cellStyle name="Normal 2 2 50" xfId="1880" xr:uid="{B375AF02-2B82-4E3C-A8B2-F45F36C89C2B}"/>
    <cellStyle name="Normal 2 2 51" xfId="1881" xr:uid="{2FFAFF82-5296-4088-9F2E-96D3DA676C10}"/>
    <cellStyle name="Normal 2 2 52" xfId="1882" xr:uid="{5C469981-D4F9-4798-B157-20075A001EAC}"/>
    <cellStyle name="Normal 2 2 53" xfId="1883" xr:uid="{04B327FB-BD46-4B93-8390-37F383724255}"/>
    <cellStyle name="Normal 2 2 54" xfId="1884" xr:uid="{F88C9D05-6F54-4852-93A2-84DD7ECEE70A}"/>
    <cellStyle name="Normal 2 2 55" xfId="1778" xr:uid="{9991A607-3AD0-4781-B1FB-341AA34CFD35}"/>
    <cellStyle name="Normal 2 2 56" xfId="205" xr:uid="{02062DB6-C93B-42DD-A2DE-18ED554A81D7}"/>
    <cellStyle name="Normal 2 2 6" xfId="1885" xr:uid="{79F377C4-4324-40F2-8C6D-47251F07D861}"/>
    <cellStyle name="Normal 2 2 7" xfId="1886" xr:uid="{62815144-B401-4951-800F-5FA56A723EB5}"/>
    <cellStyle name="Normal 2 2 8" xfId="1887" xr:uid="{DA041125-4F40-4983-AED0-5F7545643D6D}"/>
    <cellStyle name="Normal 2 2 9" xfId="1888" xr:uid="{3F1BA945-6670-4EC8-9F66-4E35093AADBC}"/>
    <cellStyle name="Normal 2 20" xfId="1889" xr:uid="{C941444B-1363-4BF5-BAA6-899F83092AD1}"/>
    <cellStyle name="Normal 2 21" xfId="1890" xr:uid="{ECF60D19-871A-43AB-B771-1F3A5A61E5FA}"/>
    <cellStyle name="Normal 2 21 2" xfId="2107" xr:uid="{F5D3285E-5F6A-47A3-9BC5-8596632BF9F0}"/>
    <cellStyle name="Normal 2 22" xfId="1891" xr:uid="{A7589C65-BEEF-46B0-86EA-CA393F3CEB02}"/>
    <cellStyle name="Normal 2 23" xfId="1892" xr:uid="{E1D7F4E2-6671-416F-BB12-E0CF2337A9C7}"/>
    <cellStyle name="Normal 2 24" xfId="1893" xr:uid="{742725A9-DF19-49DA-9EE6-D1E4D3C95918}"/>
    <cellStyle name="Normal 2 25" xfId="1894" xr:uid="{B177C6F9-0F0D-4CE8-A3DF-D4BAEB2F6280}"/>
    <cellStyle name="Normal 2 26" xfId="1895" xr:uid="{3AF2AA63-7CB4-4C65-83D9-3C2ACC505896}"/>
    <cellStyle name="Normal 2 27" xfId="1896" xr:uid="{E0E9E939-4367-408C-A8B6-895EC054D28D}"/>
    <cellStyle name="Normal 2 28" xfId="1897" xr:uid="{E78BD633-65EE-407B-B6AD-4F6BBC469BA9}"/>
    <cellStyle name="Normal 2 29" xfId="1898" xr:uid="{0508A11E-AEDD-44A7-A139-0D6EB027A423}"/>
    <cellStyle name="Normal 2 3" xfId="100" xr:uid="{A96240E9-BA0B-43A8-ABA2-5621ACC25FFC}"/>
    <cellStyle name="Normal 2 3 10 6" xfId="586" xr:uid="{B9C66E59-C869-4C26-B61C-82A93763ED93}"/>
    <cellStyle name="Normal 2 3 2" xfId="163" xr:uid="{9852C081-AD93-42F3-8751-A1E3B4B2EBCE}"/>
    <cellStyle name="Normal 2 3 2 2" xfId="2374" xr:uid="{50B9CE41-4366-4B7A-84EE-D867D98F627D}"/>
    <cellStyle name="Normal 2 3 2 3" xfId="613" xr:uid="{977F7F3C-B33E-4A35-80DB-B376C0314B2E}"/>
    <cellStyle name="Normal 2 3 2 4" xfId="431" xr:uid="{9B9B2C2A-B285-4B13-AF18-A3068D183546}"/>
    <cellStyle name="Normal 2 3 3" xfId="30" xr:uid="{9349F648-705A-40A0-99DC-0430ECB74C67}"/>
    <cellStyle name="Normal 2 3 3 2" xfId="2462" xr:uid="{B0A6AC75-E4A1-49D4-BC0F-AD1F0BB468E7}"/>
    <cellStyle name="Normal 2 3 3 3" xfId="1305" xr:uid="{D78A4874-491E-41CE-90B4-BEA48D5B3AD5}"/>
    <cellStyle name="Normal 2 3 3 4" xfId="525" xr:uid="{6C4829B4-7BF5-4D7E-A738-15C7DC6C9CEC}"/>
    <cellStyle name="Normal 2 3 4" xfId="132" xr:uid="{4EE49CA1-9EC0-485C-A97E-868CEA1FD1F6}"/>
    <cellStyle name="Normal 2 3 4 2" xfId="1411" xr:uid="{35CB7FE1-9371-4A96-914B-C4045C185FC2}"/>
    <cellStyle name="Normal 2 3 5" xfId="1899" xr:uid="{DE8D59CD-7234-4A69-9712-C0D0F73677E1}"/>
    <cellStyle name="Normal 2 3 6" xfId="598" xr:uid="{C278BEBD-E1CD-4C5E-8AFC-D7FFDC4F7503}"/>
    <cellStyle name="Normal 2 3 7" xfId="547" xr:uid="{22629AB1-1F55-45CE-AE1D-340C18BB9DB3}"/>
    <cellStyle name="Normal 2 30" xfId="1900" xr:uid="{1A5EE00F-76D3-4B48-9BE1-763E479ADF55}"/>
    <cellStyle name="Normal 2 31" xfId="1901" xr:uid="{735A6378-FB64-4524-A384-41C601F8BB70}"/>
    <cellStyle name="Normal 2 32" xfId="1902" xr:uid="{C96FCCED-E90B-480B-99D1-910895CF1972}"/>
    <cellStyle name="Normal 2 33" xfId="1903" xr:uid="{F1D994E7-3E3E-404B-8143-7C9AB67DF02F}"/>
    <cellStyle name="Normal 2 34" xfId="1904" xr:uid="{5B6741BD-840D-4D07-81A7-4BF0A6B43A56}"/>
    <cellStyle name="Normal 2 35" xfId="1905" xr:uid="{E63A2606-A71B-4BEE-9248-EFD4B0DE4E79}"/>
    <cellStyle name="Normal 2 35 2" xfId="1906" xr:uid="{317DAF6B-8235-4D22-9841-FA847C2883DB}"/>
    <cellStyle name="Normal 2 36" xfId="1907" xr:uid="{07B4444B-2E66-4A75-BD47-6DA93CCC7C76}"/>
    <cellStyle name="Normal 2 37" xfId="1908" xr:uid="{CF1D1D12-5050-4CDF-B675-5E61844C473F}"/>
    <cellStyle name="Normal 2 38" xfId="1909" xr:uid="{AD4B5086-511D-44AD-8328-0AEF638E9C5B}"/>
    <cellStyle name="Normal 2 39" xfId="1910" xr:uid="{4B5B6A05-760B-4414-A8B1-F35D05B5FDAC}"/>
    <cellStyle name="Normal 2 4" xfId="121" xr:uid="{66179E81-27DC-443C-B43C-710E80A5B1CD}"/>
    <cellStyle name="Normal 2 4 2" xfId="392" xr:uid="{FA7567DE-D123-4AF1-87FB-85E91725E909}"/>
    <cellStyle name="Normal 2 4 2 2" xfId="606" xr:uid="{FBE0CA43-2AFD-4A06-B79F-6BA7779917AC}"/>
    <cellStyle name="Normal 2 4 3" xfId="418" xr:uid="{0C8B223D-D5A3-4EB2-8F68-7D80EC0E7AF3}"/>
    <cellStyle name="Normal 2 4 3 2" xfId="2362" xr:uid="{8928ED09-3752-4E25-AD8D-21A9061DE4AF}"/>
    <cellStyle name="Normal 2 4 3 3" xfId="1911" xr:uid="{A96ECE16-7EF6-4B2E-95B6-1E198B07D0BA}"/>
    <cellStyle name="Normal 2 4 4" xfId="271" xr:uid="{A5CEA3EF-989A-430F-98BB-C91EAF2F5F7C}"/>
    <cellStyle name="Normal 2 40" xfId="1912" xr:uid="{465B724A-9228-4EA2-A11D-CD4816AE39AB}"/>
    <cellStyle name="Normal 2 40 3" xfId="575" xr:uid="{87F53784-178A-4869-8E02-AA500B8B25EE}"/>
    <cellStyle name="Normal 2 41" xfId="1913" xr:uid="{75FB9190-C953-45AC-8AB6-3836EE7C860C}"/>
    <cellStyle name="Normal 2 42" xfId="1914" xr:uid="{6A0D96E6-861C-409F-9E8B-C8B3D2B7EB12}"/>
    <cellStyle name="Normal 2 43" xfId="1915" xr:uid="{2D887D01-A067-4A7A-A651-633E904CDF0F}"/>
    <cellStyle name="Normal 2 44" xfId="1916" xr:uid="{24117C35-9F45-432B-A538-4683D00F0012}"/>
    <cellStyle name="Normal 2 45" xfId="1917" xr:uid="{76EB5B8D-AB52-442C-8429-12388119453F}"/>
    <cellStyle name="Normal 2 46" xfId="1918" xr:uid="{2764C571-D64C-47A0-8CF1-FA107875E6C0}"/>
    <cellStyle name="Normal 2 47" xfId="1919" xr:uid="{607839E3-19E0-455A-89B0-BD299239C4F7}"/>
    <cellStyle name="Normal 2 48" xfId="1920" xr:uid="{5DA4EB63-2E42-47F2-97C0-0B463D907F5C}"/>
    <cellStyle name="Normal 2 49" xfId="1921" xr:uid="{D639691A-B427-4CD8-B9DD-8E8C808B6A76}"/>
    <cellStyle name="Normal 2 5" xfId="218" xr:uid="{DC654580-E848-4979-8C35-8D35694C59FD}"/>
    <cellStyle name="Normal 2 5 2" xfId="385" xr:uid="{CB1D3188-FCED-4B63-AF3B-7CED2B5B0799}"/>
    <cellStyle name="Normal 2 5 2 2" xfId="2338" xr:uid="{628D3C0E-CEEF-44F6-97D7-E38B01A56CBE}"/>
    <cellStyle name="Normal 2 5 2 3" xfId="1922" xr:uid="{55A505A8-8E4B-4392-BB3F-3688B1E700DB}"/>
    <cellStyle name="Normal 2 5 3" xfId="2213" xr:uid="{95F5D54D-4E11-466C-B6F2-52B35771958E}"/>
    <cellStyle name="Normal 2 50" xfId="1923" xr:uid="{A0DBC1EB-112E-489B-9C27-AFC60F476123}"/>
    <cellStyle name="Normal 2 51" xfId="1924" xr:uid="{BEBB3694-E1CA-4D32-8A0D-EDC1BA7AE47B}"/>
    <cellStyle name="Normal 2 52" xfId="1925" xr:uid="{3D61DEE7-36D9-4C0A-B13F-223A574A2E9E}"/>
    <cellStyle name="Normal 2 53" xfId="1926" xr:uid="{3EE827AD-B934-49EE-815C-D681A97E11F8}"/>
    <cellStyle name="Normal 2 54" xfId="1927" xr:uid="{D33930A8-C07B-4D47-8C93-6B085F8401D8}"/>
    <cellStyle name="Normal 2 55" xfId="1928" xr:uid="{C23596A3-B4C7-4656-85BE-34EB57CEA9CD}"/>
    <cellStyle name="Normal 2 56" xfId="1929" xr:uid="{E2BD238E-4382-4605-B642-E0D1B5B46782}"/>
    <cellStyle name="Normal 2 57" xfId="1930" xr:uid="{0DDF176B-F962-46FC-9920-ED2AB56E8054}"/>
    <cellStyle name="Normal 2 58" xfId="1931" xr:uid="{AC840AB1-649E-4588-8EB2-ACFC08EC3FC7}"/>
    <cellStyle name="Normal 2 59" xfId="1932" xr:uid="{C1D4BA86-BC2D-4AF5-A58F-386BAC831D81}"/>
    <cellStyle name="Normal 2 6" xfId="395" xr:uid="{E1A39213-5CBC-4C71-9724-BFA8C8ABFD4D}"/>
    <cellStyle name="Normal 2 6 2" xfId="2344" xr:uid="{37F22B86-52D9-4307-ABD3-09BBA1716FCB}"/>
    <cellStyle name="Normal 2 6 3" xfId="1933" xr:uid="{8BC095AA-1A0E-4BCE-B584-C0C2B70D753C}"/>
    <cellStyle name="Normal 2 60" xfId="1934" xr:uid="{CDD24275-12D6-4A83-8EA6-D2C950941FCC}"/>
    <cellStyle name="Normal 2 61" xfId="1935" xr:uid="{FC9302D5-1BA1-41DD-93DC-34847D709290}"/>
    <cellStyle name="Normal 2 62" xfId="1936" xr:uid="{EBC4372F-1B4B-4BDB-BF29-B3FF5DB955E8}"/>
    <cellStyle name="Normal 2 63" xfId="1937" xr:uid="{9C8C13A2-4E0F-492F-8475-7071CEA576D8}"/>
    <cellStyle name="Normal 2 64" xfId="1938" xr:uid="{97336DEC-5543-4921-B1E8-597C4D492B84}"/>
    <cellStyle name="Normal 2 65" xfId="1939" xr:uid="{C7E41686-196F-4110-844C-54DF8612EB51}"/>
    <cellStyle name="Normal 2 66" xfId="1940" xr:uid="{BDC7AC1B-F71C-4D1E-9F24-5F7A45BADEE1}"/>
    <cellStyle name="Normal 2 67" xfId="1941" xr:uid="{EDFAEF6C-D049-455F-9CC9-018F43364A2F}"/>
    <cellStyle name="Normal 2 68" xfId="1942" xr:uid="{A12722E3-0795-4090-B61E-7BFEBC8B9187}"/>
    <cellStyle name="Normal 2 69" xfId="1943" xr:uid="{B687ACBA-7D95-4929-9BBE-6A0FDC68A133}"/>
    <cellStyle name="Normal 2 7" xfId="400" xr:uid="{907EEBA9-2BFB-4E25-B58D-F1BA881AFFB2}"/>
    <cellStyle name="Normal 2 7 2" xfId="2350" xr:uid="{E6568C15-C01E-4939-B13F-0F5F1CF63B57}"/>
    <cellStyle name="Normal 2 7 3" xfId="1944" xr:uid="{B15A1B3E-9D9B-4286-8BF6-E108EA3B3600}"/>
    <cellStyle name="Normal 2 70" xfId="1945" xr:uid="{5B36E171-4201-4B4C-B22A-7DAD92427ABB}"/>
    <cellStyle name="Normal 2 71" xfId="2127" xr:uid="{71DCD4D7-CDE4-4E06-B465-594669A433BD}"/>
    <cellStyle name="Normal 2 72" xfId="2206" xr:uid="{B8A54510-70F1-4E89-B7C2-ABB173FE3C91}"/>
    <cellStyle name="Normal 2 73" xfId="197" xr:uid="{10798354-05FC-4FF5-B63C-A2F35282ADA6}"/>
    <cellStyle name="Normal 2 8" xfId="511" xr:uid="{16DF709A-A32E-43B5-A6C6-898E432096DA}"/>
    <cellStyle name="Normal 2 8 2" xfId="2452" xr:uid="{BFC752DD-1FC6-4D7C-BDDD-30F14F2B5822}"/>
    <cellStyle name="Normal 2 8 3" xfId="1946" xr:uid="{08FDFC87-3DDF-489A-B57A-5F0FFBF2D93A}"/>
    <cellStyle name="Normal 2 9" xfId="518" xr:uid="{2A342CE8-6899-4FCA-AA51-50D2ACC3EDD2}"/>
    <cellStyle name="Normal 2 9 2" xfId="2457" xr:uid="{70C0AB1D-CC64-4098-9DED-495C565C8D0C}"/>
    <cellStyle name="Normal 2 9 3" xfId="1947" xr:uid="{C650463C-69B0-4BE4-ADB8-3DF8BB1F8FA6}"/>
    <cellStyle name="Normal 20" xfId="1306" xr:uid="{65814A3C-1C45-40CE-88C5-40AFBD30F951}"/>
    <cellStyle name="Normal 20 2" xfId="593" xr:uid="{5AB50EDE-1179-4E61-A6CF-0814400A3245}"/>
    <cellStyle name="Normal 20 2 2" xfId="1445" xr:uid="{9CA9D6BF-91EA-42E2-89AE-38112916B558}"/>
    <cellStyle name="Normal 20 2 3" xfId="1457" xr:uid="{518C50DD-3372-4738-8D66-91FA403DB425}"/>
    <cellStyle name="Normal 20 2 3 2" xfId="2091" xr:uid="{3D521EE8-24D7-4B16-B65F-955161B5913E}"/>
    <cellStyle name="Normal 20 3" xfId="1948" xr:uid="{939EDA30-E073-4A69-9BD6-D8CB3BAFF948}"/>
    <cellStyle name="Normal 21" xfId="1307" xr:uid="{7E99F77C-930D-4F6C-B532-B1663D44D3DF}"/>
    <cellStyle name="Normal 21 2" xfId="2186" xr:uid="{95092341-ED61-4C8B-A9A8-0998C2DD0BD7}"/>
    <cellStyle name="Normal 22" xfId="1308" xr:uid="{1082A555-B3B8-4BE9-867B-0FB6383E68BA}"/>
    <cellStyle name="Normal 22 2" xfId="603" xr:uid="{D4A01B82-F759-4A1C-8A5A-F601CB50D5B0}"/>
    <cellStyle name="Normal 23" xfId="1412" xr:uid="{6149A184-A6E4-4351-9B13-83643B0674A4}"/>
    <cellStyle name="Normal 23 2" xfId="1442" xr:uid="{10CE0464-82D9-434D-A01E-C4E20FA22671}"/>
    <cellStyle name="Normal 23 2 2" xfId="1408" xr:uid="{A1E76BCF-E5A1-4F7A-B44A-294CB21BF667}"/>
    <cellStyle name="Normal 23 2 2 2" xfId="2157" xr:uid="{6C78FC72-D79B-43FA-8A62-DD82EB3FC956}"/>
    <cellStyle name="Normal 24" xfId="1949" xr:uid="{8CDCF387-F946-4754-9831-1EE509C763A3}"/>
    <cellStyle name="Normal 25" xfId="404" xr:uid="{E3B522D4-3175-4BF7-B810-53AD4DDB0A58}"/>
    <cellStyle name="Normal 25 2" xfId="573" xr:uid="{FCD71F83-E231-4818-AD34-C14C404D41F2}"/>
    <cellStyle name="Normal 26" xfId="1409" xr:uid="{CF3FDBD5-951D-4BDC-867E-23D2837A946D}"/>
    <cellStyle name="Normal 26 2" xfId="2151" xr:uid="{41956EE8-A57D-4472-8DC7-3E3A173D4F13}"/>
    <cellStyle name="Normal 27" xfId="1950" xr:uid="{82293243-13CF-455E-A302-A6119DD468CD}"/>
    <cellStyle name="Normal 27 2" xfId="2117" xr:uid="{95CE7103-826A-4DFC-8EF7-0580BD4B10CE}"/>
    <cellStyle name="Normal 28" xfId="279" xr:uid="{C1512FCF-9F18-4AD9-8FC0-7F1851164913}"/>
    <cellStyle name="Normal 28 2" xfId="298" xr:uid="{0608837F-675E-4AA4-911B-4E4A758FD3C8}"/>
    <cellStyle name="Normal 28 2 2" xfId="435" xr:uid="{DBECC5C0-842B-4DD2-B09B-35359597471B}"/>
    <cellStyle name="Normal 28 2 2 2" xfId="2378" xr:uid="{9771AAB3-FD42-4FDF-AC74-B511DE5211DB}"/>
    <cellStyle name="Normal 28 2 2 3" xfId="2093" xr:uid="{836AD9C3-197E-4276-90D6-FC252C38C3EB}"/>
    <cellStyle name="Normal 28 2 3" xfId="2257" xr:uid="{810BBF87-5142-497E-94AA-F854BB66B300}"/>
    <cellStyle name="Normal 28 2 4" xfId="1456" xr:uid="{1EFF71E3-2ECE-4DDA-AE65-C71928CD3699}"/>
    <cellStyle name="Normal 28 3" xfId="422" xr:uid="{D3C66C2C-1883-447C-A762-59813ECE6779}"/>
    <cellStyle name="Normal 28 4" xfId="522" xr:uid="{CBEFC4C3-289B-441F-817E-0A1001800F37}"/>
    <cellStyle name="Normal 28 5" xfId="1449" xr:uid="{95884D19-C9BD-4379-A321-C995F73A4E81}"/>
    <cellStyle name="Normal 283" xfId="588" xr:uid="{8484A72A-13E8-4252-B55F-4D294EEA3706}"/>
    <cellStyle name="Normal 29" xfId="1951" xr:uid="{F594FFA5-FF77-40AE-845B-73E81CB1D5A4}"/>
    <cellStyle name="Normal 3" xfId="2" xr:uid="{00000000-0005-0000-0000-000002000000}"/>
    <cellStyle name="Normal 3 10" xfId="1953" xr:uid="{29AF2CE1-E0BB-4D87-96DC-BBFCCA52A524}"/>
    <cellStyle name="Normal 3 11" xfId="1954" xr:uid="{630C5CA2-3CE4-4E95-972B-37CEC9C45EF9}"/>
    <cellStyle name="Normal 3 12" xfId="1955" xr:uid="{898E397B-F601-42DF-ACA9-804D95A62274}"/>
    <cellStyle name="Normal 3 13" xfId="1956" xr:uid="{085080E5-EAB2-4F26-84A9-A59DFAFEAE93}"/>
    <cellStyle name="Normal 3 14" xfId="1957" xr:uid="{1A104767-0B3A-48D8-9DAC-E257492F7341}"/>
    <cellStyle name="Normal 3 15" xfId="1958" xr:uid="{34C63800-6CD2-4EFA-9AA3-62B7A66B2977}"/>
    <cellStyle name="Normal 3 16" xfId="1959" xr:uid="{4E8FF592-9D37-4BAE-A1A8-51A76D558BC1}"/>
    <cellStyle name="Normal 3 17" xfId="1960" xr:uid="{9483C975-5A67-474D-9E21-46D5B34CFA22}"/>
    <cellStyle name="Normal 3 18" xfId="1961" xr:uid="{9CF22C03-CE7B-42C2-A35D-1317DE9F348B}"/>
    <cellStyle name="Normal 3 19" xfId="1962" xr:uid="{CDD6C929-8F65-4F3E-90C0-917297C17F91}"/>
    <cellStyle name="Normal 3 2" xfId="25" xr:uid="{91D98077-310E-4FC0-9B22-92E4F8E3965A}"/>
    <cellStyle name="Normal 3 2 10" xfId="1963" xr:uid="{8F5522CA-5BAF-4849-BD77-2ED922473FA7}"/>
    <cellStyle name="Normal 3 2 11" xfId="1964" xr:uid="{E85ED45E-8BE8-4C56-8C1F-DD1FD66D7B81}"/>
    <cellStyle name="Normal 3 2 12" xfId="1965" xr:uid="{4CB9BD2A-CF92-4184-AAC6-F81D4A2D3FFB}"/>
    <cellStyle name="Normal 3 2 13" xfId="1966" xr:uid="{4AE947D0-0C3C-457D-8D1F-1C2B67BF4604}"/>
    <cellStyle name="Normal 3 2 14" xfId="1967" xr:uid="{F149A478-A0AD-4A11-8A51-11D34D39E268}"/>
    <cellStyle name="Normal 3 2 15" xfId="1968" xr:uid="{F52CA829-A949-404F-9CE1-B39E2B4C97F4}"/>
    <cellStyle name="Normal 3 2 16" xfId="1969" xr:uid="{ED1A1050-8087-484E-99D8-15277ACBC669}"/>
    <cellStyle name="Normal 3 2 17" xfId="1970" xr:uid="{4FC723AF-CBA1-4710-8736-56FF9C66FB18}"/>
    <cellStyle name="Normal 3 2 18" xfId="2985" xr:uid="{BB189ADA-8223-42A0-A670-2E8919F40D75}"/>
    <cellStyle name="Normal 3 2 19" xfId="85" xr:uid="{B97D4111-87E2-424A-903B-57465277BC90}"/>
    <cellStyle name="Normal 3 2 2" xfId="42" xr:uid="{6D0D83F1-A1B2-45FD-946E-46AE64EACF80}"/>
    <cellStyle name="Normal 3 2 2 2" xfId="1972" xr:uid="{5961A6FF-5DB5-41EC-B717-20AAE4694D65}"/>
    <cellStyle name="Normal 3 2 2 3" xfId="1971" xr:uid="{70D5692A-B990-48D9-8907-99BC3BD0ADE2}"/>
    <cellStyle name="Normal 3 2 2 4" xfId="2996" xr:uid="{9BAB1A25-9D45-4CDE-9EE0-E80805BB1C6A}"/>
    <cellStyle name="Normal 3 2 2 5" xfId="554" xr:uid="{FE11E96E-A65F-4939-9AFB-9DCEE52F8729}"/>
    <cellStyle name="Normal 3 2 3" xfId="609" xr:uid="{7521316A-55AA-41C5-A409-FC86D0AD2F40}"/>
    <cellStyle name="Normal 3 2 3 2" xfId="1973" xr:uid="{C60C0A83-24FB-4774-8076-AAD20E6B6DE6}"/>
    <cellStyle name="Normal 3 2 36 2" xfId="524" xr:uid="{71140E54-0F59-414E-A6FD-C1799397C775}"/>
    <cellStyle name="Normal 3 2 4" xfId="1974" xr:uid="{EA4F1F3F-BB10-47DE-8A0D-A137FE7E353A}"/>
    <cellStyle name="Normal 3 2 5" xfId="555" xr:uid="{8C5CBF64-DC15-4A96-8785-0603E692F5B9}"/>
    <cellStyle name="Normal 3 2 5 2" xfId="1975" xr:uid="{FD619009-0B79-4671-83F4-F864C6AEE35E}"/>
    <cellStyle name="Normal 3 2 6" xfId="1976" xr:uid="{80A60E04-39F4-471E-9B3E-B1DC251E1FFE}"/>
    <cellStyle name="Normal 3 2 7" xfId="1977" xr:uid="{AECA1E4D-A709-4FA4-A983-4187700130F0}"/>
    <cellStyle name="Normal 3 2 8" xfId="1978" xr:uid="{6932BFAF-3516-40B5-83DD-B66B08D6B5A4}"/>
    <cellStyle name="Normal 3 2 9" xfId="1979" xr:uid="{53D842F2-2F3A-4D15-B72D-977FDDC7B58B}"/>
    <cellStyle name="Normal 3 20" xfId="1952" xr:uid="{46C0DD4D-3EF7-41E6-92BB-906538808D65}"/>
    <cellStyle name="Normal 3 21" xfId="552" xr:uid="{E998F04A-602A-40F0-ABF5-4C83617F7C70}"/>
    <cellStyle name="Normal 3 22" xfId="2242" xr:uid="{D75F00AE-A31E-4B22-91F4-8A77FC64561F}"/>
    <cellStyle name="Normal 3 23" xfId="544" xr:uid="{0C54205A-214B-45B5-96A3-9667FE658BA8}"/>
    <cellStyle name="Normal 3 24" xfId="281" xr:uid="{9CC4EB71-A2D3-4DF7-809E-C9BC2DE48659}"/>
    <cellStyle name="Normal 3 25" xfId="84" xr:uid="{CE0E8BA0-A22E-4B04-94A4-CD7F0F6738E6}"/>
    <cellStyle name="Normal 3 3" xfId="36" xr:uid="{74B0AA05-756F-49F4-AD16-8AA36DC9B9BF}"/>
    <cellStyle name="Normal 3 3 10" xfId="1981" xr:uid="{238DAF32-658E-466B-91C5-9065DBE7BC88}"/>
    <cellStyle name="Normal 3 3 11" xfId="1982" xr:uid="{F19B0587-4140-404F-985C-D481FB1DF1D8}"/>
    <cellStyle name="Normal 3 3 12" xfId="1983" xr:uid="{8013B0BC-BDE1-4E1A-A566-428B909BC421}"/>
    <cellStyle name="Normal 3 3 13" xfId="1984" xr:uid="{E3B47352-A8F4-44D4-8C75-E05DA33FD3D6}"/>
    <cellStyle name="Normal 3 3 14" xfId="1985" xr:uid="{9694A42E-5BAF-481E-BF70-BBC8B17CF8B4}"/>
    <cellStyle name="Normal 3 3 15" xfId="1986" xr:uid="{1F15AECF-AC4A-4F33-9A8E-68207F3578D9}"/>
    <cellStyle name="Normal 3 3 16" xfId="1987" xr:uid="{983F09D7-A600-48F4-8484-0691F1E1350C}"/>
    <cellStyle name="Normal 3 3 17" xfId="1988" xr:uid="{E649E617-B28E-49EA-83E6-E0AC4AC3943D}"/>
    <cellStyle name="Normal 3 3 18" xfId="1980" xr:uid="{937F71D0-4284-4C13-A0D5-96965C01967E}"/>
    <cellStyle name="Normal 3 3 19" xfId="123" xr:uid="{4015ABF1-5F05-4425-8EE4-4EA99725CDEE}"/>
    <cellStyle name="Normal 3 3 2" xfId="167" xr:uid="{1F0FE4B2-BD9D-4207-BE40-B2294B22BE74}"/>
    <cellStyle name="Normal 3 3 2 2" xfId="1990" xr:uid="{E2CAEC4F-C0EA-43F5-9AF0-7387A8F0A8FA}"/>
    <cellStyle name="Normal 3 3 2 3" xfId="1989" xr:uid="{C70F4767-DAB3-4FA1-80D1-97BA1A650411}"/>
    <cellStyle name="Normal 3 3 2 4" xfId="556" xr:uid="{84B69146-37BE-46E7-8DC5-F22B5B74856E}"/>
    <cellStyle name="Normal 3 3 3" xfId="183" xr:uid="{01D8E60C-42B8-4DA9-8D14-D2DA1D191409}"/>
    <cellStyle name="Normal 3 3 3 2" xfId="1991" xr:uid="{D07CEDF0-CF8E-421F-847B-B17D19A20540}"/>
    <cellStyle name="Normal 3 3 4" xfId="133" xr:uid="{D5429270-8139-428D-80FB-92928978275F}"/>
    <cellStyle name="Normal 3 3 4 2" xfId="1992" xr:uid="{C3C28706-4642-4F63-A5DE-BEDCE3B8C66F}"/>
    <cellStyle name="Normal 3 3 5" xfId="1993" xr:uid="{B7B59A6F-96BA-4F6D-BA3A-1C56ADF25163}"/>
    <cellStyle name="Normal 3 3 6" xfId="1994" xr:uid="{FA2D42E1-FC97-4433-B27B-419E4C95721B}"/>
    <cellStyle name="Normal 3 3 7" xfId="1995" xr:uid="{E3249D42-0440-4C0B-8416-02BE9D3EBFF2}"/>
    <cellStyle name="Normal 3 3 8" xfId="1996" xr:uid="{942E3432-16C9-422C-BD6B-27E29AC2B800}"/>
    <cellStyle name="Normal 3 3 9" xfId="1997" xr:uid="{7DA51D30-EAE6-459F-A7FD-1A378A447CE2}"/>
    <cellStyle name="Normal 3 4" xfId="21" xr:uid="{3B56CC32-4114-4EA7-BB54-ED83B2539997}"/>
    <cellStyle name="Normal 3 4 2" xfId="152" xr:uid="{23442797-5966-4C1A-8642-85D8AE28C0C6}"/>
    <cellStyle name="Normal 3 4 2 2" xfId="1999" xr:uid="{FF59F0EA-FF0D-41E2-880A-267AE75D24CE}"/>
    <cellStyle name="Normal 3 4 3" xfId="1998" xr:uid="{31777EC4-A655-40C3-BD7F-277CD154AB1E}"/>
    <cellStyle name="Normal 3 4 4" xfId="605" xr:uid="{8C731CA8-B266-43E0-ADD8-E6E983799A19}"/>
    <cellStyle name="Normal 3 4 5" xfId="115" xr:uid="{34290E7E-8F3E-46CB-8FA5-7E89CA24C30C}"/>
    <cellStyle name="Normal 3 5" xfId="1309" xr:uid="{A630772E-98D4-4825-9874-61FB220E6202}"/>
    <cellStyle name="Normal 3 5 2" xfId="2000" xr:uid="{294955C1-16FE-41D2-A7FC-0A3A3F34BF59}"/>
    <cellStyle name="Normal 3 6" xfId="2001" xr:uid="{15E55FA7-BF13-4344-BDB7-D048CF638BFA}"/>
    <cellStyle name="Normal 3 7" xfId="2002" xr:uid="{0CBEDAF7-326A-479A-9C2B-BCD90C6EE12E}"/>
    <cellStyle name="Normal 3 8" xfId="2003" xr:uid="{ECCBEA2E-B143-4940-86A8-E6C3FE72B8C5}"/>
    <cellStyle name="Normal 3 9" xfId="2004" xr:uid="{364DE722-637D-4860-8923-AE76CE3D9D20}"/>
    <cellStyle name="Normal 30" xfId="2005" xr:uid="{A1035E6D-475E-4245-B197-3E022091E4FC}"/>
    <cellStyle name="Normal 305" xfId="576" xr:uid="{F0AA2B86-317E-41A9-A729-A5E9F73847F5}"/>
    <cellStyle name="Normal 31" xfId="1310" xr:uid="{9252AEC6-8DA8-42DD-886A-3A66EE6E925A}"/>
    <cellStyle name="Normal 31 2" xfId="2006" xr:uid="{853FA242-0664-47E0-A35E-61480F28B300}"/>
    <cellStyle name="Normal 32" xfId="2007" xr:uid="{652CE951-576F-49B0-BAAA-64544DB03B43}"/>
    <cellStyle name="Normal 33" xfId="169" xr:uid="{C4F010EC-8A86-47DD-9A26-D44A6DBC84EA}"/>
    <cellStyle name="Normal 33 2" xfId="2080" xr:uid="{6487C8E8-2D60-4267-9C45-3BE2A1086449}"/>
    <cellStyle name="Normal 34" xfId="517" xr:uid="{C306271D-3C07-4EE8-AD3B-ED7C8EDD516A}"/>
    <cellStyle name="Normal 35" xfId="203" xr:uid="{92D11358-CCE9-4324-AF61-78CB23DC4530}"/>
    <cellStyle name="Normal 36" xfId="2008" xr:uid="{86C64E69-5DB7-4E09-98F2-BE937F0F97D8}"/>
    <cellStyle name="Normal 37" xfId="165" xr:uid="{454B194B-9E0B-40E5-9DC0-1295F1EDF994}"/>
    <cellStyle name="Normal 37 2" xfId="1450" xr:uid="{A37A2EC5-586F-4E11-8D8E-115AFA615C6C}"/>
    <cellStyle name="Normal 37 4" xfId="274" xr:uid="{399115C0-DBE3-4FDC-902E-30BF59B06172}"/>
    <cellStyle name="Normal 38" xfId="2009" xr:uid="{B160FA80-165A-4DFB-9957-00D4C2426D96}"/>
    <cellStyle name="Normal 39" xfId="2010" xr:uid="{7D5F5C5C-408B-40CA-B2A0-C247452C2179}"/>
    <cellStyle name="Normal 4" xfId="22" xr:uid="{7198B3EB-4867-4B3A-8388-DB148A1AED67}"/>
    <cellStyle name="Normal 4 10" xfId="2011" xr:uid="{AF5FD162-51B0-4A74-A061-54AFFF716D4C}"/>
    <cellStyle name="Normal 4 11" xfId="2012" xr:uid="{795F5D2D-B011-4895-A7F5-C4EFA7546594}"/>
    <cellStyle name="Normal 4 12" xfId="2013" xr:uid="{7A00DCDA-B07F-4FCC-8F7B-2BC7280A252C}"/>
    <cellStyle name="Normal 4 13" xfId="2014" xr:uid="{B8A0D46B-8DA6-461C-AA96-EE846B747708}"/>
    <cellStyle name="Normal 4 14" xfId="2015" xr:uid="{3BBE17F3-C40F-4D83-AE9E-F2C62E0EE25E}"/>
    <cellStyle name="Normal 4 15" xfId="2016" xr:uid="{60C34F1E-FD0A-469F-9C39-7312DAB07C1A}"/>
    <cellStyle name="Normal 4 16" xfId="2017" xr:uid="{82367965-CDF8-408D-8AD2-E25073008EF7}"/>
    <cellStyle name="Normal 4 16 6 2 2" xfId="131" xr:uid="{D56011B5-4FC5-43E0-BBFC-5B6488D90C66}"/>
    <cellStyle name="Normal 4 17" xfId="2018" xr:uid="{2E104F14-99CD-4C64-B0B2-C6E805C3E580}"/>
    <cellStyle name="Normal 4 18" xfId="2193" xr:uid="{952582D0-574F-462C-9F7B-3BEBE6CBD3B8}"/>
    <cellStyle name="Normal 4 19" xfId="557" xr:uid="{AEC40819-F900-4481-9E5F-380F2E3C7183}"/>
    <cellStyle name="Normal 4 2" xfId="38" xr:uid="{F596178D-E33C-4098-84ED-84A98B745C67}"/>
    <cellStyle name="Normal 4 2 2" xfId="159" xr:uid="{84B03D16-BE83-4D19-A561-88C17B097581}"/>
    <cellStyle name="Normal 4 2 2 2" xfId="2342" xr:uid="{F8AF2209-9CC2-4C52-81A7-3AF948293DBD}"/>
    <cellStyle name="Normal 4 2 2 3" xfId="2020" xr:uid="{2C343083-E8A1-492B-B21C-2BDC44A58B77}"/>
    <cellStyle name="Normal 4 2 2 4" xfId="391" xr:uid="{7DDCC165-51A3-4116-B684-DA4D5FE12111}"/>
    <cellStyle name="Normal 4 2 3" xfId="135" xr:uid="{C8AEC59D-9FCF-4034-80CB-4626A39A6488}"/>
    <cellStyle name="Normal 4 2 3 2" xfId="2382" xr:uid="{576F4F5C-14BC-49A5-9B8C-22ACA5960ABE}"/>
    <cellStyle name="Normal 4 2 3 3" xfId="2019" xr:uid="{D80DE9F3-6072-4E80-848C-AB71B54354C7}"/>
    <cellStyle name="Normal 4 2 3 4" xfId="439" xr:uid="{AF6ABE0C-70AC-4593-B08B-841BDA4DA59F}"/>
    <cellStyle name="Normal 4 2 4" xfId="510" xr:uid="{18F43CD3-4983-496A-83B3-DEFBD1B795D1}"/>
    <cellStyle name="Normal 4 2 5" xfId="2265" xr:uid="{EED153BB-B53C-4135-9DB3-9DE30A3CC960}"/>
    <cellStyle name="Normal 4 2 6" xfId="1312" xr:uid="{4E7E66CB-11DB-43E7-9685-1C712DA18CA1}"/>
    <cellStyle name="Normal 4 2 7" xfId="114" xr:uid="{6F6B606E-9C14-462D-A6F2-B86856016B05}"/>
    <cellStyle name="Normal 4 20" xfId="206" xr:uid="{FB1DFBB4-A38C-4A0B-97B0-BCEC0955CFBA}"/>
    <cellStyle name="Normal 4 3" xfId="157" xr:uid="{64666347-DE8E-4A46-93C9-BC31CBABCF79}"/>
    <cellStyle name="Normal 4 3 2" xfId="2021" xr:uid="{66B474A5-F693-4DA1-9540-CAD11F7F3FFD}"/>
    <cellStyle name="Normal 4 3 3" xfId="2449" xr:uid="{D5453EC3-AA59-4A67-B16B-78046389E0CD}"/>
    <cellStyle name="Normal 4 3 4" xfId="1311" xr:uid="{8ED45371-8FE7-42D8-8BEA-C5EEF294CDD3}"/>
    <cellStyle name="Normal 4 3 5" xfId="507" xr:uid="{5822EB29-2CAA-4875-908B-A1AAE1F123C5}"/>
    <cellStyle name="Normal 4 4" xfId="153" xr:uid="{58DEB3F2-3724-4D21-ADEF-C62C4210E235}"/>
    <cellStyle name="Normal 4 4 2" xfId="2022" xr:uid="{23C03C68-3363-4C06-8B2D-1B0C279C6930}"/>
    <cellStyle name="Normal 4 4 3" xfId="2465" xr:uid="{CED48849-7ED3-4D46-B748-813D7C27BE42}"/>
    <cellStyle name="Normal 4 4 4" xfId="1467" xr:uid="{840B93EF-94C6-4473-9BF4-C2B6A809105A}"/>
    <cellStyle name="Normal 4 4 5" xfId="528" xr:uid="{BC1F7D13-779C-4758-96BB-172C3E115249}"/>
    <cellStyle name="Normal 4 5" xfId="179" xr:uid="{90F7B04A-013D-4B5B-A7EA-F01BE6FB657E}"/>
    <cellStyle name="Normal 4 5 2" xfId="2023" xr:uid="{948F1C4E-145B-466E-92CA-3B15F5CADEC0}"/>
    <cellStyle name="Normal 4 6" xfId="2024" xr:uid="{F3D992E6-CBC8-46DB-8413-940D355130A5}"/>
    <cellStyle name="Normal 4 7" xfId="2025" xr:uid="{3C1DD22D-0C52-4C30-BD0A-C5B7EC7890F8}"/>
    <cellStyle name="Normal 4 8" xfId="2026" xr:uid="{4CEC8939-5738-4D11-9B97-F720BFF9F603}"/>
    <cellStyle name="Normal 4 9" xfId="2027" xr:uid="{DBF089CC-87A6-4828-B91E-C20AE0A8141A}"/>
    <cellStyle name="Normal 40" xfId="2028" xr:uid="{D51E3ECF-6329-4E3E-9696-EFAB532E6455}"/>
    <cellStyle name="Normal 41" xfId="1441" xr:uid="{3596B28C-681B-4A4F-B1DB-6B1BA12FD2AD}"/>
    <cellStyle name="Normal 41 2" xfId="1462" xr:uid="{DA007B06-1DD1-43B9-B6D3-5A3DE2E4BB84}"/>
    <cellStyle name="Normal 41 2 2" xfId="2097" xr:uid="{97677EF5-6A60-4732-96D6-F75F15E2302F}"/>
    <cellStyle name="Normal 42" xfId="2083" xr:uid="{29F378C6-2269-4055-9088-E0F32C70FFFB}"/>
    <cellStyle name="Normal 43" xfId="2029" xr:uid="{F4EEA08B-1354-4D10-9B10-FEBE3C03CA79}"/>
    <cellStyle name="Normal 43 2" xfId="172" xr:uid="{914233A8-AD9B-4C8C-BA22-3443290F0584}"/>
    <cellStyle name="Normal 43 3 2" xfId="170" xr:uid="{302C3AB3-3D26-4F9D-A44A-041E9B59A807}"/>
    <cellStyle name="Normal 44" xfId="2030" xr:uid="{CABFC110-375F-4E8C-85D6-EFBA61309933}"/>
    <cellStyle name="Normal 45" xfId="2031" xr:uid="{D81BC034-F07F-45E3-A22A-C3130B75BDCF}"/>
    <cellStyle name="Normal 46" xfId="1439" xr:uid="{8A5A5703-7693-47EA-8DB3-CC2515805F3A}"/>
    <cellStyle name="Normal 47" xfId="2032" xr:uid="{DD1E7437-8843-43E5-871B-0F5B86F66C4B}"/>
    <cellStyle name="Normal 48" xfId="1410" xr:uid="{F7C79A52-0739-466D-BE3F-0BB5B085FFFC}"/>
    <cellStyle name="Normal 49" xfId="2033" xr:uid="{B4C4741F-3EE7-4B0A-B19D-AE429319426A}"/>
    <cellStyle name="Normal 5" xfId="27" xr:uid="{1DEE4254-FD2C-4B6A-9942-BFCC1E37796E}"/>
    <cellStyle name="Normal 5 10" xfId="2034" xr:uid="{BA13A841-0BAF-4DE8-ADD1-63150B21C0B6}"/>
    <cellStyle name="Normal 5 11" xfId="2035" xr:uid="{BD140F1B-824C-4541-AE7B-2D4266F23767}"/>
    <cellStyle name="Normal 5 12" xfId="2036" xr:uid="{872ACB78-B097-40E4-84BD-E63CF5E04778}"/>
    <cellStyle name="Normal 5 13" xfId="2037" xr:uid="{3EBAD1A2-A25E-469E-A9AD-DAA1C5B3566F}"/>
    <cellStyle name="Normal 5 14" xfId="2038" xr:uid="{F8598E0B-13B5-429F-8C0E-0054B5E6D180}"/>
    <cellStyle name="Normal 5 15" xfId="2039" xr:uid="{C532F766-E735-419C-834D-D805080B34D9}"/>
    <cellStyle name="Normal 5 16" xfId="2040" xr:uid="{D75E49E5-5CCD-4CAA-9590-BC63461067EC}"/>
    <cellStyle name="Normal 5 17" xfId="2041" xr:uid="{9CBF1736-98AE-4AA5-9984-E37285BF493B}"/>
    <cellStyle name="Normal 5 18" xfId="2042" xr:uid="{1A3C1FDD-0CAC-4FE0-8B1B-9983897EF307}"/>
    <cellStyle name="Normal 5 19" xfId="2243" xr:uid="{8FDC49F9-89D1-4A55-8AEC-FD9862595138}"/>
    <cellStyle name="Normal 5 2" xfId="137" xr:uid="{5551D1C0-02F1-4D19-B97D-F2F325866F1E}"/>
    <cellStyle name="Normal 5 2 2" xfId="162" xr:uid="{000B15A7-6830-4F60-A25C-DAC0BFAAF744}"/>
    <cellStyle name="Normal 5 2 2 2" xfId="2043" xr:uid="{9008CE20-3183-4302-9070-170345221B8B}"/>
    <cellStyle name="Normal 5 2 3" xfId="2451" xr:uid="{10BBD847-FA0E-48B9-B0F3-5CB8D274A86B}"/>
    <cellStyle name="Normal 5 2 4" xfId="1314" xr:uid="{49660813-E037-4D96-9E1B-98F9693F6D81}"/>
    <cellStyle name="Normal 5 2 5" xfId="509" xr:uid="{48545022-B54C-49C1-8E76-148B33FE86E1}"/>
    <cellStyle name="Normal 5 20" xfId="282" xr:uid="{00477318-7AD9-480C-BB2E-6A19BFF3287F}"/>
    <cellStyle name="Normal 5 21" xfId="99" xr:uid="{A5D0EF23-F3E5-41BF-8EEE-416C87597B81}"/>
    <cellStyle name="Normal 5 3" xfId="142" xr:uid="{71C0CE89-3075-42B2-9964-239F532F740D}"/>
    <cellStyle name="Normal 5 3 2" xfId="2045" xr:uid="{A4B17BA0-2C6A-4C72-B9DF-052C09329C5D}"/>
    <cellStyle name="Normal 5 3 3" xfId="2044" xr:uid="{6D17EC40-DC6A-499B-A8CD-8A847E1DC266}"/>
    <cellStyle name="Normal 5 3 4" xfId="2466" xr:uid="{A39C838C-AF41-41D9-84A7-2CFFD4E03E91}"/>
    <cellStyle name="Normal 5 3 5" xfId="1315" xr:uid="{D1EA32B9-B3B7-4E77-A760-8801BB741981}"/>
    <cellStyle name="Normal 5 3 6" xfId="529" xr:uid="{90075E6F-F47F-453E-93D1-6BE3F780A020}"/>
    <cellStyle name="Normal 5 4" xfId="182" xr:uid="{A548264C-04AC-4614-8E6A-4822587B1494}"/>
    <cellStyle name="Normal 5 4 2" xfId="2046" xr:uid="{D9E43C06-00AC-4576-BFBB-21D29E327CA4}"/>
    <cellStyle name="Normal 5 4 3" xfId="1313" xr:uid="{9A992AC9-0B2E-4CE7-9D20-4E3CA1C971F2}"/>
    <cellStyle name="Normal 5 5" xfId="128" xr:uid="{484881BC-FEF6-4C80-8FAD-5DB666DECB06}"/>
    <cellStyle name="Normal 5 5 2" xfId="2047" xr:uid="{D3D45C63-9B0A-470D-A630-5551C5D0D8A8}"/>
    <cellStyle name="Normal 5 5 3" xfId="1470" xr:uid="{CB6EA37F-46B7-4634-AE4E-CF55D2834A8B}"/>
    <cellStyle name="Normal 5 6" xfId="2048" xr:uid="{D9C78DC8-68F5-4FBD-8C94-7357376F72D8}"/>
    <cellStyle name="Normal 5 7" xfId="2049" xr:uid="{53905053-7999-436C-8F76-9AC28A4E3806}"/>
    <cellStyle name="Normal 5 8" xfId="2050" xr:uid="{2300EECF-831B-424D-AFC4-245552CCA6B5}"/>
    <cellStyle name="Normal 5 9" xfId="2051" xr:uid="{CA33CCF6-40A4-4D9C-8372-228A4254832D}"/>
    <cellStyle name="Normal 50" xfId="2052" xr:uid="{8098CE12-F2A8-4370-917F-E579676EA04C}"/>
    <cellStyle name="Normal 51" xfId="2085" xr:uid="{519E1FCB-7952-4EB7-B140-58329E0413BE}"/>
    <cellStyle name="Normal 52" xfId="2053" xr:uid="{0CE901C3-2885-41DA-B575-67D2F7E7D95E}"/>
    <cellStyle name="Normal 52 2" xfId="2147" xr:uid="{1D159A17-4237-42E8-A0AA-C31B44D12842}"/>
    <cellStyle name="Normal 53" xfId="2103" xr:uid="{B81B9D6D-24A0-4736-A362-3DDCE34A1F3D}"/>
    <cellStyle name="Normal 53 2 2" xfId="277" xr:uid="{87F030AA-2E02-4053-AA0F-A15229311E07}"/>
    <cellStyle name="Normal 54" xfId="2054" xr:uid="{A59BEA30-1491-48EC-ABDC-8C96DB7FD119}"/>
    <cellStyle name="Normal 55" xfId="2104" xr:uid="{5D25F293-68BA-45A5-9536-086E00DC4971}"/>
    <cellStyle name="Normal 56" xfId="2055" xr:uid="{0BB5591F-2250-4D16-AE44-C555F45EB1D0}"/>
    <cellStyle name="Normal 57" xfId="2112" xr:uid="{9952BF82-51D4-4C83-9F45-72A88EB455B4}"/>
    <cellStyle name="Normal 58" xfId="549" xr:uid="{E7EEB5AA-A97A-4D78-80D2-0B6AC7827CB0}"/>
    <cellStyle name="Normal 6" xfId="40" xr:uid="{C36E9113-FD98-46AD-95FD-34688307DE47}"/>
    <cellStyle name="Normal 6 10" xfId="558" xr:uid="{71EE71B0-EF2B-4830-8AED-5D6687869B5D}"/>
    <cellStyle name="Normal 6 11" xfId="311" xr:uid="{D85AD242-37AD-4639-89D6-D8CC45D0CF95}"/>
    <cellStyle name="Normal 6 12" xfId="2995" xr:uid="{465653A6-16BE-45D1-97FE-975CF8B3514A}"/>
    <cellStyle name="Normal 6 13" xfId="104" xr:uid="{865F6BE8-3527-46F4-B305-FA820D5AA606}"/>
    <cellStyle name="Normal 6 2" xfId="143" xr:uid="{82C4A9B0-00B5-4FF5-B49B-DCDD383D4500}"/>
    <cellStyle name="Normal 6 2 2" xfId="1317" xr:uid="{99C519FA-B1A8-4864-8677-EA5C8D7A6FBF}"/>
    <cellStyle name="Normal 6 2 3" xfId="2056" xr:uid="{26554B84-4BE8-4BDC-A366-2BFF3CC2F108}"/>
    <cellStyle name="Normal 6 3" xfId="139" xr:uid="{11AB64B3-1439-41F3-BDBE-8E45ADD4E68A}"/>
    <cellStyle name="Normal 6 3 2" xfId="1318" xr:uid="{29B52EA1-8120-4A7D-9BE5-E1C02E4C5ECF}"/>
    <cellStyle name="Normal 6 3 3" xfId="612" xr:uid="{838721A9-B35F-4E1C-A9F3-821FCD2543AD}"/>
    <cellStyle name="Normal 6 4" xfId="571" xr:uid="{CAF6A6D0-E15D-4D4D-9A3D-BB70D2F1207A}"/>
    <cellStyle name="Normal 6 5" xfId="1316" xr:uid="{83416AE1-D2A4-4C17-8EBB-C70210F27DA0}"/>
    <cellStyle name="Normal 6 6" xfId="1429" xr:uid="{5AFA49E7-2EF4-4F3F-94DA-674A242E91BA}"/>
    <cellStyle name="Normal 6 7" xfId="2114" xr:uid="{AAFBA7B8-5A89-493B-8932-FF3E2CD1604A}"/>
    <cellStyle name="Normal 6 8" xfId="2136" xr:uid="{3E93D0EF-1ED8-4167-931F-2CABE4F3FD6D}"/>
    <cellStyle name="Normal 6 9" xfId="2269" xr:uid="{0F668BC2-7B53-403A-95E7-197DAB5DF269}"/>
    <cellStyle name="Normal 7" xfId="8" xr:uid="{B71A665B-BB46-4BCE-B8F9-E6C0EEA543FE}"/>
    <cellStyle name="Normal 7 2" xfId="134" xr:uid="{08860CA3-4A6A-4DD9-A660-5A5F5D6454DE}"/>
    <cellStyle name="Normal 7 2 2" xfId="1319" xr:uid="{068BD6CF-5C55-4459-BBD7-E472CEF40E94}"/>
    <cellStyle name="Normal 7 3" xfId="2057" xr:uid="{B23432F6-90C2-4599-8BF0-CC313895DD2E}"/>
    <cellStyle name="Normal 7 4" xfId="2161" xr:uid="{B5DC3B17-4A05-4417-80F2-EB7641BE1228}"/>
    <cellStyle name="Normal 7 5" xfId="559" xr:uid="{4556AD1F-5635-49B3-9138-C75AEDE830FB}"/>
    <cellStyle name="Normal 7 6" xfId="124" xr:uid="{7C603DFD-134D-4A44-8221-51D01B40707D}"/>
    <cellStyle name="Normal 8" xfId="93" xr:uid="{E29325E2-67DD-4A65-9AD6-A199778ABB3A}"/>
    <cellStyle name="Normal 8 10" xfId="306" xr:uid="{85781700-D209-468E-A203-845901C23ECA}"/>
    <cellStyle name="Normal 8 2" xfId="174" xr:uid="{201A275A-C3F9-4FC4-9085-400A06517B56}"/>
    <cellStyle name="Normal 8 2 2" xfId="273" xr:uid="{AA1B6720-848D-4B26-ADE6-90EDAD146FBB}"/>
    <cellStyle name="Normal 8 2 2 2" xfId="1430" xr:uid="{0B5CC865-2994-403E-95B9-99F7DDDAF003}"/>
    <cellStyle name="Normal 8 2 3" xfId="602" xr:uid="{9CB094DA-67E2-4090-B78E-CE1947D98847}"/>
    <cellStyle name="Normal 8 2 3 2" xfId="2153" xr:uid="{EFDA57E4-7E1E-41C0-9BDA-5FD9B5719593}"/>
    <cellStyle name="Normal 8 2 4" xfId="1451" xr:uid="{A7A3FDA6-87AA-4EA0-926C-6CA5F3683889}"/>
    <cellStyle name="Normal 8 2 4 2" xfId="2088" xr:uid="{A80E2682-8426-40C7-8549-EE269C707D4E}"/>
    <cellStyle name="Normal 8 2 4 3" xfId="2099" xr:uid="{86062756-ACB1-42F0-9040-4F79E6263600}"/>
    <cellStyle name="Normal 8 2 5" xfId="1471" xr:uid="{1E11A9C1-0A8F-48C8-BC04-2094A3CF92E3}"/>
    <cellStyle name="Normal 8 2 6" xfId="1473" xr:uid="{15C3537E-C874-4026-AB6C-26863FC287F8}"/>
    <cellStyle name="Normal 8 2 6 2" xfId="1474" xr:uid="{D7E0F9C4-651D-4858-A521-EB22BA23C3F2}"/>
    <cellStyle name="Normal 8 2 7" xfId="1433" xr:uid="{83AD2B45-D16E-4EB4-95BC-DCFC1777156B}"/>
    <cellStyle name="Normal 8 2 8" xfId="407" xr:uid="{CE45AD0F-8E36-4DE1-8E05-5D785F02ABBB}"/>
    <cellStyle name="Normal 8 3" xfId="2058" xr:uid="{6C871597-A4C0-4826-8F11-203C2C451AB2}"/>
    <cellStyle name="Normal 8 4" xfId="2059" xr:uid="{6A82EE9E-44B2-4304-A465-1552593229EA}"/>
    <cellStyle name="Normal 8 5" xfId="2060" xr:uid="{1AC82AE7-6099-4B49-B0D5-438A7890C04B}"/>
    <cellStyle name="Normal 8 6" xfId="2061" xr:uid="{45EACC2A-F84F-48DB-9769-E6A8BAD4AD45}"/>
    <cellStyle name="Normal 8 7" xfId="2062" xr:uid="{2DA3A548-9031-4AA8-995E-2544BA675D6E}"/>
    <cellStyle name="Normal 8 8" xfId="2063" xr:uid="{F966988C-289F-4BA3-B2E9-435246D7CE95}"/>
    <cellStyle name="Normal 8 9" xfId="2064" xr:uid="{D9EEBA3D-2286-46CE-9EB3-72931214D7FD}"/>
    <cellStyle name="Normal 9" xfId="39" xr:uid="{1D9DFDB3-C695-4BE2-8326-FECF0223928C}"/>
    <cellStyle name="Normal 9 10" xfId="596" xr:uid="{E1B8BB81-B38F-4DD2-9412-7038FC047C0C}"/>
    <cellStyle name="Normal 9 11" xfId="2994" xr:uid="{30546EAC-4693-4F86-9F5D-FEBF35C9B455}"/>
    <cellStyle name="Normal 9 12" xfId="394" xr:uid="{939A1645-66D6-409F-9A82-8E6232F725C1}"/>
    <cellStyle name="Normal 9 2" xfId="2065" xr:uid="{20086AD3-0D10-4887-9A32-1BE63CA7BD93}"/>
    <cellStyle name="Normal 9 2 2" xfId="2066" xr:uid="{4A9F5E3C-73EC-45D4-B9E4-4E77F7C8B878}"/>
    <cellStyle name="Normal 9 3" xfId="2067" xr:uid="{79A8209D-0544-44D3-95D9-5651BC3BCACD}"/>
    <cellStyle name="Normal 9 3 2" xfId="2068" xr:uid="{F993995F-BA5C-4038-A6C4-DFAAC1A97BA9}"/>
    <cellStyle name="Normal 9 4" xfId="2069" xr:uid="{00B1E200-051D-4F4F-807A-BEC71DE78ABC}"/>
    <cellStyle name="Normal 9 5" xfId="2070" xr:uid="{1422948F-E58E-4819-B4C4-A5DBD45E8DF9}"/>
    <cellStyle name="Normal 9 5 2" xfId="1448" xr:uid="{0F0CD294-FE65-4479-A3EF-C49B8893CBCF}"/>
    <cellStyle name="Normal 9 5 2 2" xfId="1455" xr:uid="{B0220469-B813-4FE1-B326-6FF369E01358}"/>
    <cellStyle name="Normal 9 5 2 2 2" xfId="2090" xr:uid="{059AD216-E6E5-462F-B5F3-2AAA5F0D0BE3}"/>
    <cellStyle name="Normal 9 6" xfId="1469" xr:uid="{39070D20-5E27-45F2-B45E-335DB7332796}"/>
    <cellStyle name="Normal 9 6 2" xfId="2071" xr:uid="{2D320F8C-09AB-474B-9759-C60E627FDE3D}"/>
    <cellStyle name="Normal 9 7" xfId="2072" xr:uid="{DA8015EF-A2B3-4B01-8805-2A9219E345B2}"/>
    <cellStyle name="Normal 9 8" xfId="2073" xr:uid="{7449E1FD-246B-4279-AFE7-2AEB961271E6}"/>
    <cellStyle name="Normal 9 9" xfId="2343" xr:uid="{EB813645-C733-4FB6-90B1-349A837EE00C}"/>
    <cellStyle name="Note" xfId="63" builtinId="10" customBuiltin="1"/>
    <cellStyle name="Note 10" xfId="1320" xr:uid="{B8632E80-3EA5-41CD-B8B4-B50AC4B76F33}"/>
    <cellStyle name="Note 11" xfId="1321" xr:uid="{243B992B-A7BD-44EB-ACF6-0E1223073F41}"/>
    <cellStyle name="Note 12" xfId="1322" xr:uid="{BEC4BD4E-2AF4-42EC-A1FA-F29853A77EFB}"/>
    <cellStyle name="Note 13" xfId="1323" xr:uid="{DC1CC72A-250A-4AB0-B069-33886DD77448}"/>
    <cellStyle name="Note 14" xfId="1324" xr:uid="{FE96C83C-EEB0-45D8-A958-CA7EE0251E38}"/>
    <cellStyle name="Note 15" xfId="1325" xr:uid="{FB490D4C-E584-4E10-ACF5-EC3295053A2B}"/>
    <cellStyle name="Note 16" xfId="1326" xr:uid="{C39EA25B-22A4-41B8-9B0D-84466EDBBE75}"/>
    <cellStyle name="Note 17" xfId="1327" xr:uid="{C5AF3425-6C46-4E77-9CD6-6F80EC13F268}"/>
    <cellStyle name="Note 18" xfId="1328" xr:uid="{8F8052A3-E977-446D-B375-6AC1AA9A333A}"/>
    <cellStyle name="Note 19" xfId="1329" xr:uid="{0558928F-A685-4D54-B89C-5284C26696A2}"/>
    <cellStyle name="Note 2" xfId="235" xr:uid="{6A618F16-9675-4CD2-AC45-97D210990D66}"/>
    <cellStyle name="Note 2 2" xfId="1331" xr:uid="{B759E54A-56A2-466F-99A7-ED68A905A7B1}"/>
    <cellStyle name="Note 2 3" xfId="2074" xr:uid="{DFC3251E-6B11-4D16-BFF8-7B18D38E7FAB}"/>
    <cellStyle name="Note 2 4" xfId="2218" xr:uid="{A9081F32-6D09-4B37-A126-22270C6E30D1}"/>
    <cellStyle name="Note 2 5" xfId="1330" xr:uid="{496C5F61-AD9A-43D9-B94E-68EF07B13020}"/>
    <cellStyle name="Note 20" xfId="1332" xr:uid="{33F32906-B6E3-49E7-BBE0-5CA632345EAD}"/>
    <cellStyle name="Note 21" xfId="1333" xr:uid="{EDA4FCCD-DA7B-4BE6-BCE7-4D30CB4F02E3}"/>
    <cellStyle name="Note 22" xfId="1334" xr:uid="{3B31BE66-9C5F-4044-9B25-6AB513381851}"/>
    <cellStyle name="Note 23" xfId="1335" xr:uid="{0EA9B735-C2CD-4F75-9A01-04D132029941}"/>
    <cellStyle name="Note 24" xfId="1336" xr:uid="{A3801FE4-C2F3-4801-A76A-44D200C85FFD}"/>
    <cellStyle name="Note 25" xfId="1337" xr:uid="{F8E0C54C-594A-4E5A-A3D3-CEB565B6AAB7}"/>
    <cellStyle name="Note 26" xfId="1338" xr:uid="{217DF86E-B8CA-4C8A-97E2-F6F94FFCA008}"/>
    <cellStyle name="Note 27" xfId="1339" xr:uid="{7B7B7A15-9015-4393-9C6C-A7D913DAFBB3}"/>
    <cellStyle name="Note 28" xfId="1340" xr:uid="{47655422-109D-4A5B-87FF-82ADA9BCCE71}"/>
    <cellStyle name="Note 29" xfId="1341" xr:uid="{A3A25DB9-CB72-4DE4-9363-38923A63ECDA}"/>
    <cellStyle name="Note 3" xfId="506" xr:uid="{C93E874D-6BD1-40AC-8594-1660C360D0FF}"/>
    <cellStyle name="Note 3 2" xfId="1343" xr:uid="{823E331D-BDF6-4E8E-9DF1-AC3BB1C23BC8}"/>
    <cellStyle name="Note 3 3" xfId="2075" xr:uid="{1C95FAE9-2085-4C79-9857-38AA651F6998}"/>
    <cellStyle name="Note 3 4" xfId="1342" xr:uid="{DDF41A0B-585D-45FB-8EBE-9C80EF37B5CA}"/>
    <cellStyle name="Note 30" xfId="1344" xr:uid="{368EE60F-C954-4A63-8F01-1EF7FDCB8ECF}"/>
    <cellStyle name="Note 31" xfId="1345" xr:uid="{C3EBE56B-9063-4FF4-A70A-BBF36F3528A5}"/>
    <cellStyle name="Note 32" xfId="1346" xr:uid="{34D57FDC-B78D-45AE-BD30-2543712C27B0}"/>
    <cellStyle name="Note 33" xfId="1347" xr:uid="{0D701479-D5C6-47B9-B59D-7B5D93D6A6E3}"/>
    <cellStyle name="Note 34" xfId="1348" xr:uid="{220E0F28-70FA-43F5-8258-0869C4C99392}"/>
    <cellStyle name="Note 4" xfId="1349" xr:uid="{91358BEE-EB22-431B-AB11-F809F952ADA4}"/>
    <cellStyle name="Note 4 2" xfId="1350" xr:uid="{3A6367C2-D756-4B7A-A4C7-A2A8C238015B}"/>
    <cellStyle name="Note 4 3" xfId="2082" xr:uid="{676E8D1D-35D0-4F11-BD9F-EFB001C0A064}"/>
    <cellStyle name="Note 5" xfId="1351" xr:uid="{AC893899-979E-4D6B-8A9B-2194B0037767}"/>
    <cellStyle name="Note 5 2" xfId="1352" xr:uid="{FDD24E3B-1A25-4D15-A51F-BB97358F38FC}"/>
    <cellStyle name="Note 5 3" xfId="2084" xr:uid="{89541FF5-A189-4F38-BE49-BE8E0FDF5A1C}"/>
    <cellStyle name="Note 6" xfId="1353" xr:uid="{2476414A-07B9-4E5E-9AAF-E5CBC8EF1EE5}"/>
    <cellStyle name="Note 6 2" xfId="1354" xr:uid="{310D3261-663E-49FD-AD1C-90A284110CE3}"/>
    <cellStyle name="Note 6 3" xfId="2086" xr:uid="{5AE0088D-57A5-4C3A-ABEA-7BE955254F79}"/>
    <cellStyle name="Note 7" xfId="1355" xr:uid="{284A92CA-BB6E-4DE4-9080-564C97083043}"/>
    <cellStyle name="Note 8" xfId="1356" xr:uid="{598D52D8-E580-4503-AD19-DC969988CA1C}"/>
    <cellStyle name="Note 9" xfId="1357" xr:uid="{D569E8ED-0E27-4760-A261-6874A4C5D8CA}"/>
    <cellStyle name="Output" xfId="58" builtinId="21" customBuiltin="1"/>
    <cellStyle name="Output 10" xfId="1358" xr:uid="{A1C79A4D-2A93-4567-A3CA-91174FE5F331}"/>
    <cellStyle name="Output 11" xfId="1359" xr:uid="{27310D2A-AB43-413D-8AE9-5DF8539C21F2}"/>
    <cellStyle name="Output 12" xfId="1360" xr:uid="{F988B97D-7107-4186-B89C-E7984CA3CBCE}"/>
    <cellStyle name="Output 13" xfId="1361" xr:uid="{11EED004-C972-4C03-96F7-0AF9AA23C282}"/>
    <cellStyle name="Output 2" xfId="230" xr:uid="{80A16A21-D76E-4621-BAE4-5B5C1518E875}"/>
    <cellStyle name="Output 2 2" xfId="2076" xr:uid="{BC783681-1CBC-44D1-A066-410CC48663B4}"/>
    <cellStyle name="Output 3" xfId="1362" xr:uid="{A7233F1E-5C66-4F2D-B272-7435E97C2FFC}"/>
    <cellStyle name="Output 4" xfId="1363" xr:uid="{D8205388-8527-46CF-97E8-69CA962ED7B2}"/>
    <cellStyle name="Output 5" xfId="1364" xr:uid="{8C44B296-77E1-49AD-BABE-492343E18581}"/>
    <cellStyle name="Output 6" xfId="1365" xr:uid="{9E260084-48BC-444B-8C78-8611CB1F56BD}"/>
    <cellStyle name="Output 7" xfId="1366" xr:uid="{4636518E-AE2A-48DE-BD69-BD16B8A54404}"/>
    <cellStyle name="Output 8" xfId="1367" xr:uid="{19EE53B2-DE05-4A7D-936D-0FBFBA1EDE42}"/>
    <cellStyle name="Output 9" xfId="1368" xr:uid="{3E9E6777-FEE2-4B8E-8702-F048D79E028A}"/>
    <cellStyle name="Percent" xfId="3003" builtinId="5"/>
    <cellStyle name="Percent 2" xfId="20" xr:uid="{39BD8C50-22EE-4A0C-9A3B-631DEF2D6C2A}"/>
    <cellStyle name="Percent 2 2" xfId="102" xr:uid="{94C86CC2-F15D-4E0B-BA76-552B66A99407}"/>
    <cellStyle name="Percent 2 2 2" xfId="112" xr:uid="{F0EAE9B4-E2ED-40EB-A431-8A4B3F1A172E}"/>
    <cellStyle name="Percent 2 2 2 2" xfId="2244" xr:uid="{8C0AC2EC-DBAB-4A22-BB6E-3CDFEE6E9AD7}"/>
    <cellStyle name="Percent 2 2 3" xfId="171" xr:uid="{6C5134C5-E316-4488-B97E-D065C894F9FF}"/>
    <cellStyle name="Percent 2 2 3 2" xfId="2077" xr:uid="{2BA5270B-BB59-4711-ABCA-E1FBEA90B7F8}"/>
    <cellStyle name="Percent 2 2 4" xfId="283" xr:uid="{031F8C27-3714-4953-AFC2-DD58BE58608A}"/>
    <cellStyle name="Percent 2 3" xfId="118" xr:uid="{EF4E120D-6D29-49BA-94AF-637C4CF30C03}"/>
    <cellStyle name="Percent 2 3 2" xfId="2233" xr:uid="{4D7790DF-CBD8-4A13-A7FB-BA176D9378C7}"/>
    <cellStyle name="Percent 2 3 3" xfId="2137" xr:uid="{9B1B8588-B0F9-42CC-A8BD-D517082044ED}"/>
    <cellStyle name="Percent 2 3 4" xfId="264" xr:uid="{19D661E4-9C4E-4B56-8ACB-9C2308903672}"/>
    <cellStyle name="Percent 2 4" xfId="2199" xr:uid="{ECACE990-6AD0-4C84-ABC4-D133C56216EB}"/>
    <cellStyle name="Percent 2 5" xfId="550" xr:uid="{D835171C-2C58-483C-85DD-AA81284816F4}"/>
    <cellStyle name="Percent 2 6" xfId="89" xr:uid="{D89BB85C-61F1-4B10-B447-BF33CDDBC6B6}"/>
    <cellStyle name="Percent 21 2" xfId="276" xr:uid="{BCF6F889-6910-4B92-B29B-725DA49AD16E}"/>
    <cellStyle name="Percent 3" xfId="10" xr:uid="{E29E1364-1935-4289-9816-ED7DDB792F4E}"/>
    <cellStyle name="Percent 3 2" xfId="380" xr:uid="{D354FEE7-4445-46EE-8A15-C0480D05BA50}"/>
    <cellStyle name="Percent 3 3" xfId="2281" xr:uid="{24414E40-6ECE-455E-9315-BAC2DB419C34}"/>
    <cellStyle name="Percent 3 4" xfId="323" xr:uid="{11802A94-846C-483E-949D-0EFDEEF4AAE9}"/>
    <cellStyle name="Percent 3 5" xfId="181" xr:uid="{37E7CD56-452A-44CA-9DDA-9088C597167E}"/>
    <cellStyle name="Percent 4" xfId="184" xr:uid="{455AFA65-7D89-46FC-9C18-8CACD157D102}"/>
    <cellStyle name="Percent 4 2" xfId="403" xr:uid="{FAA708B1-EA04-4AA5-AD53-96F6C8304185}"/>
    <cellStyle name="Percent 51" xfId="270" xr:uid="{9B9F83C2-AD06-4899-A8A4-4EB6C8B76184}"/>
    <cellStyle name="Standard 2" xfId="145" xr:uid="{30F00D86-6D8C-4DEB-B672-41294DF1AE46}"/>
    <cellStyle name="Standard 3" xfId="146" xr:uid="{91B6EC79-85C2-47C9-83ED-4509EF7587B4}"/>
    <cellStyle name="Standard 3 2" xfId="149" xr:uid="{96AC5697-699A-4599-BF1E-61B6969ED55A}"/>
    <cellStyle name="Standard 4" xfId="147" xr:uid="{9DDE148C-9BE2-4BB1-A821-4CC1EBFFEF4E}"/>
    <cellStyle name="Standard 4 2" xfId="150" xr:uid="{0DD5C744-757F-41D0-8D98-940DD2E60AA9}"/>
    <cellStyle name="Standard 5" xfId="148" xr:uid="{5B10C535-5D1A-44DA-B720-7AA391076D23}"/>
    <cellStyle name="Standard 6" xfId="151" xr:uid="{69DC21FD-5C5A-4053-96C2-D0F7AA5380CF}"/>
    <cellStyle name="Title" xfId="50" builtinId="15" customBuiltin="1"/>
    <cellStyle name="Title 10" xfId="1369" xr:uid="{33E37551-0321-4699-97EA-20FBEBB7444A}"/>
    <cellStyle name="Title 11" xfId="1370" xr:uid="{D1A71595-14AD-4075-B581-C48410693F2F}"/>
    <cellStyle name="Title 12" xfId="1371" xr:uid="{8EE0A7AA-C085-45D7-87FD-3E64850F8817}"/>
    <cellStyle name="Title 13" xfId="1372" xr:uid="{3D17E7B6-FA91-4174-B30F-D850F2B771D2}"/>
    <cellStyle name="Title 14" xfId="2196" xr:uid="{E1D635B6-4661-4280-B4A4-19DD1E385581}"/>
    <cellStyle name="Title 2" xfId="221" xr:uid="{BF1B30F7-CFDF-43E1-B0C6-EB69385A96BD}"/>
    <cellStyle name="Title 2 2" xfId="2216" xr:uid="{DA08B47B-5F06-47EE-8473-6CA425A44AD9}"/>
    <cellStyle name="Title 2 3" xfId="1373" xr:uid="{F563CBF2-71DF-4296-88CA-CB2D4F591CEB}"/>
    <cellStyle name="Title 3" xfId="1374" xr:uid="{A366186C-B667-46A6-BB52-1B28ED80BA60}"/>
    <cellStyle name="Title 4" xfId="1375" xr:uid="{4220D81C-691A-46FC-9F3B-6DBC3CCA314B}"/>
    <cellStyle name="Title 5" xfId="1376" xr:uid="{0DFF41EB-05A1-444D-901F-392431BE00FC}"/>
    <cellStyle name="Title 6" xfId="1377" xr:uid="{93514CCC-371E-4FCB-AEA9-0510A261542E}"/>
    <cellStyle name="Title 7" xfId="1378" xr:uid="{4734CA71-0C3F-4153-8246-9B97C3C54863}"/>
    <cellStyle name="Title 8" xfId="1379" xr:uid="{5EE03421-86B3-491C-8BA0-361A9EA59DB1}"/>
    <cellStyle name="Title 9" xfId="1380" xr:uid="{44AE0956-8746-48B3-8475-4242CEF280FC}"/>
    <cellStyle name="Total" xfId="65" builtinId="25" customBuiltin="1"/>
    <cellStyle name="Total 10" xfId="1381" xr:uid="{34AD6EB3-3D84-4668-A942-09E4A9A16EBE}"/>
    <cellStyle name="Total 11" xfId="1382" xr:uid="{9AC1B947-38F1-4216-96A9-2844B80949CD}"/>
    <cellStyle name="Total 12" xfId="1383" xr:uid="{96153CF3-B5BE-4F15-91DE-AB45DC4CACEC}"/>
    <cellStyle name="Total 13" xfId="1384" xr:uid="{ADCCF16C-0132-4CD9-9CD2-701FB2B81F34}"/>
    <cellStyle name="Total 2" xfId="237" xr:uid="{3AD32AF3-751F-44FE-8AF2-C2EB26DE2A69}"/>
    <cellStyle name="Total 2 2" xfId="2078" xr:uid="{B39CCD35-D719-4A84-86CE-7C6EA154E794}"/>
    <cellStyle name="Total 3" xfId="1385" xr:uid="{E6AC4849-E35F-423A-950D-CF2A9C5399EF}"/>
    <cellStyle name="Total 4" xfId="1386" xr:uid="{7C18E83C-0D94-4707-A61E-87BCA9D31EE6}"/>
    <cellStyle name="Total 5" xfId="1387" xr:uid="{A3539640-D80D-4827-A5C6-445BFF899CDF}"/>
    <cellStyle name="Total 6" xfId="1388" xr:uid="{260A1CAB-185B-4179-85D5-C55FB2D7ED9D}"/>
    <cellStyle name="Total 7" xfId="1389" xr:uid="{7413B4A8-0DF1-4084-BC1D-0CA81161F52E}"/>
    <cellStyle name="Total 8" xfId="1390" xr:uid="{1EF77D14-2FEB-48E8-BF34-A54132FCC43D}"/>
    <cellStyle name="Total 9" xfId="1391" xr:uid="{5D5F5B50-7BB3-4175-A55E-11C565B386E3}"/>
    <cellStyle name="Warning Text" xfId="62" builtinId="11" customBuiltin="1"/>
    <cellStyle name="Warning Text 10" xfId="1392" xr:uid="{E3803792-D53E-4288-9B40-DD4CBEE19743}"/>
    <cellStyle name="Warning Text 11" xfId="1393" xr:uid="{9F14B3AE-DB2B-400E-8FD6-C0D0EF5F345D}"/>
    <cellStyle name="Warning Text 12" xfId="1394" xr:uid="{9D04F3D5-7EB7-4430-9034-6B22412C9962}"/>
    <cellStyle name="Warning Text 13" xfId="1395" xr:uid="{726A7993-8370-4A5D-99DA-ACB9001F82F7}"/>
    <cellStyle name="Warning Text 2" xfId="234" xr:uid="{7A7F8442-CCE2-4574-83CF-7B18D1FA278C}"/>
    <cellStyle name="Warning Text 2 2" xfId="2079" xr:uid="{3E52BD6B-6D62-415B-B6AB-04B5D595EF35}"/>
    <cellStyle name="Warning Text 3" xfId="1396" xr:uid="{1EBA6326-A378-48C0-BEE4-6F838CB64AF9}"/>
    <cellStyle name="Warning Text 4" xfId="1397" xr:uid="{EDE9D15B-CD0F-4BA2-AC4E-1EBC9CF9D835}"/>
    <cellStyle name="Warning Text 5" xfId="1398" xr:uid="{A01132CA-55EA-451D-8D04-6028BEDA64E7}"/>
    <cellStyle name="Warning Text 6" xfId="1399" xr:uid="{D61E52C3-11F1-4007-9777-8B7E9866497C}"/>
    <cellStyle name="Warning Text 7" xfId="1400" xr:uid="{7F33D2A2-D30F-4A13-97AB-03B52A4B144D}"/>
    <cellStyle name="Warning Text 8" xfId="1401" xr:uid="{CFF78449-84B5-4C99-9061-0E47D7ED41BF}"/>
    <cellStyle name="Warning Text 9" xfId="1402" xr:uid="{68998A09-1C52-4B6F-94A0-91B77FC93BDA}"/>
    <cellStyle name="เครื่องหมายจุลภาค_07_09 BBL # 035" xfId="382" xr:uid="{4CA54A6D-13BB-4C56-8202-036049D85C10}"/>
    <cellStyle name="จุลภาค 2" xfId="1475" xr:uid="{4B90D396-E23A-4C8E-B73C-082241B489A4}"/>
    <cellStyle name="ปกติ 2" xfId="604" xr:uid="{8E4145D6-DF2E-46C7-A485-74B799AF457B}"/>
    <cellStyle name="ปกติ 2 2" xfId="2106" xr:uid="{F47BB110-1B08-43D3-8212-94CA6B0B819F}"/>
    <cellStyle name="ปกติ_สำเนาของ General Ledger  ส่ง1035กค" xfId="379" xr:uid="{2BA8DA45-C04C-4607-8BD6-71FDDA8E6802}"/>
  </cellStyles>
  <dxfs count="7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F0E1C09A-C061-4311-AA27-056BD8DB4F30}"/>
  </tableStyles>
  <colors>
    <mruColors>
      <color rgb="FF00FFFF"/>
      <color rgb="FF66FF66"/>
      <color rgb="FFFF66FF"/>
      <color rgb="FFCCE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opLeftCell="A87" zoomScaleNormal="100" zoomScaleSheetLayoutView="100" workbookViewId="0">
      <selection activeCell="O163" sqref="O163"/>
    </sheetView>
  </sheetViews>
  <sheetFormatPr defaultColWidth="7.625" defaultRowHeight="21.75" customHeight="1"/>
  <cols>
    <col min="1" max="1" width="1.5" style="61" customWidth="1"/>
    <col min="2" max="2" width="37.875" style="24" customWidth="1"/>
    <col min="3" max="3" width="6.625" style="11" customWidth="1"/>
    <col min="4" max="4" width="0.625" style="11" customWidth="1"/>
    <col min="5" max="5" width="10.625" style="13" customWidth="1"/>
    <col min="6" max="6" width="0.625" style="14" customWidth="1"/>
    <col min="7" max="7" width="10.625" style="14" customWidth="1"/>
    <col min="8" max="8" width="0.625" style="14" customWidth="1"/>
    <col min="9" max="9" width="10.625" style="13" customWidth="1"/>
    <col min="10" max="10" width="0.625" style="13" customWidth="1"/>
    <col min="11" max="11" width="10.625" style="15" customWidth="1"/>
    <col min="12" max="12" width="0.625" style="14" customWidth="1"/>
    <col min="13" max="13" width="10.625" style="15" customWidth="1"/>
    <col min="14" max="16384" width="7.625" style="11"/>
  </cols>
  <sheetData>
    <row r="1" spans="1:13" ht="21.75" customHeight="1">
      <c r="A1" s="10" t="s">
        <v>0</v>
      </c>
      <c r="B1" s="11"/>
      <c r="C1" s="12"/>
    </row>
    <row r="2" spans="1:13" ht="21.75" customHeight="1">
      <c r="A2" s="10" t="s">
        <v>1</v>
      </c>
      <c r="B2" s="11"/>
      <c r="C2" s="12"/>
      <c r="E2" s="16"/>
      <c r="I2" s="16"/>
    </row>
    <row r="3" spans="1:13" ht="21.75" customHeight="1">
      <c r="A3" s="17" t="s">
        <v>2</v>
      </c>
      <c r="B3" s="18"/>
      <c r="C3" s="19"/>
      <c r="D3" s="18"/>
      <c r="E3" s="20"/>
      <c r="F3" s="21"/>
      <c r="G3" s="21"/>
      <c r="H3" s="21"/>
      <c r="I3" s="20"/>
      <c r="J3" s="20"/>
      <c r="K3" s="22"/>
      <c r="L3" s="21"/>
      <c r="M3" s="22"/>
    </row>
    <row r="4" spans="1:13" ht="18.95" customHeight="1">
      <c r="A4" s="23"/>
    </row>
    <row r="5" spans="1:13" ht="18.95" customHeight="1">
      <c r="A5" s="23"/>
      <c r="E5" s="159" t="s">
        <v>3</v>
      </c>
      <c r="F5" s="159"/>
      <c r="G5" s="159"/>
      <c r="H5" s="159"/>
      <c r="I5" s="159"/>
      <c r="J5" s="25"/>
      <c r="K5" s="159" t="s">
        <v>4</v>
      </c>
      <c r="L5" s="159"/>
      <c r="M5" s="159"/>
    </row>
    <row r="6" spans="1:13" ht="18.95" customHeight="1">
      <c r="A6" s="23"/>
      <c r="E6" s="26"/>
      <c r="F6" s="26"/>
      <c r="G6" s="27" t="s">
        <v>5</v>
      </c>
      <c r="H6" s="26"/>
      <c r="I6" s="27" t="s">
        <v>5</v>
      </c>
      <c r="J6" s="25"/>
      <c r="K6" s="26"/>
      <c r="L6" s="26"/>
      <c r="M6" s="26"/>
    </row>
    <row r="7" spans="1:13" ht="18.95" customHeight="1">
      <c r="A7" s="23"/>
      <c r="E7" s="27" t="s">
        <v>6</v>
      </c>
      <c r="F7" s="26"/>
      <c r="G7" s="27" t="s">
        <v>6</v>
      </c>
      <c r="H7" s="26"/>
      <c r="I7" s="27" t="s">
        <v>7</v>
      </c>
      <c r="J7" s="25"/>
      <c r="K7" s="27" t="s">
        <v>6</v>
      </c>
      <c r="L7" s="26"/>
      <c r="M7" s="27" t="s">
        <v>6</v>
      </c>
    </row>
    <row r="8" spans="1:13" ht="18.95" customHeight="1">
      <c r="A8" s="23"/>
      <c r="D8" s="28"/>
      <c r="E8" s="29" t="s">
        <v>8</v>
      </c>
      <c r="F8" s="29"/>
      <c r="G8" s="29" t="s">
        <v>9</v>
      </c>
      <c r="H8" s="29"/>
      <c r="I8" s="27" t="s">
        <v>9</v>
      </c>
      <c r="J8" s="29"/>
      <c r="K8" s="30" t="s">
        <v>8</v>
      </c>
      <c r="L8" s="29"/>
      <c r="M8" s="30" t="s">
        <v>9</v>
      </c>
    </row>
    <row r="9" spans="1:13" ht="18.95" customHeight="1">
      <c r="A9" s="23"/>
      <c r="C9" s="31" t="s">
        <v>10</v>
      </c>
      <c r="D9" s="32"/>
      <c r="E9" s="33" t="s">
        <v>11</v>
      </c>
      <c r="F9" s="29"/>
      <c r="G9" s="33" t="s">
        <v>11</v>
      </c>
      <c r="H9" s="29"/>
      <c r="I9" s="34" t="s">
        <v>11</v>
      </c>
      <c r="J9" s="29"/>
      <c r="K9" s="35" t="s">
        <v>11</v>
      </c>
      <c r="L9" s="29"/>
      <c r="M9" s="35" t="s">
        <v>11</v>
      </c>
    </row>
    <row r="10" spans="1:13" ht="18.95" customHeight="1">
      <c r="A10" s="36" t="s">
        <v>12</v>
      </c>
      <c r="C10" s="28"/>
      <c r="D10" s="28"/>
      <c r="E10" s="37"/>
      <c r="F10" s="38"/>
      <c r="G10" s="37"/>
      <c r="H10" s="38"/>
      <c r="J10" s="38"/>
      <c r="K10" s="39"/>
      <c r="L10" s="37"/>
      <c r="M10" s="39"/>
    </row>
    <row r="11" spans="1:13" ht="6" customHeight="1">
      <c r="A11" s="36"/>
      <c r="C11" s="28"/>
      <c r="D11" s="28"/>
      <c r="E11" s="37"/>
      <c r="F11" s="38"/>
      <c r="G11" s="37"/>
      <c r="H11" s="38"/>
      <c r="J11" s="38"/>
      <c r="K11" s="39"/>
      <c r="L11" s="37"/>
      <c r="M11" s="39"/>
    </row>
    <row r="12" spans="1:13" ht="18.95" customHeight="1">
      <c r="A12" s="36" t="s">
        <v>13</v>
      </c>
      <c r="C12" s="28"/>
      <c r="D12" s="28"/>
      <c r="E12" s="37"/>
      <c r="F12" s="38"/>
      <c r="G12" s="37"/>
      <c r="H12" s="38"/>
      <c r="J12" s="38"/>
      <c r="K12" s="39"/>
      <c r="L12" s="37"/>
      <c r="M12" s="39"/>
    </row>
    <row r="13" spans="1:13" ht="6" customHeight="1">
      <c r="A13" s="36"/>
      <c r="C13" s="28"/>
      <c r="D13" s="28"/>
      <c r="E13" s="37"/>
      <c r="F13" s="38"/>
      <c r="G13" s="37"/>
      <c r="H13" s="38"/>
      <c r="J13" s="38"/>
      <c r="K13" s="39"/>
      <c r="M13" s="39"/>
    </row>
    <row r="14" spans="1:13" ht="18.95" customHeight="1">
      <c r="A14" s="23" t="s">
        <v>14</v>
      </c>
      <c r="C14" s="40">
        <v>10</v>
      </c>
      <c r="D14" s="28"/>
      <c r="E14" s="41">
        <v>3022858</v>
      </c>
      <c r="F14" s="41"/>
      <c r="G14" s="41">
        <v>2016981</v>
      </c>
      <c r="H14" s="41"/>
      <c r="I14" s="41">
        <v>1729220</v>
      </c>
      <c r="J14" s="41"/>
      <c r="K14" s="41">
        <v>1880393</v>
      </c>
      <c r="L14" s="41"/>
      <c r="M14" s="41">
        <v>1695468</v>
      </c>
    </row>
    <row r="15" spans="1:13" ht="18.95" customHeight="1">
      <c r="A15" s="23" t="s">
        <v>15</v>
      </c>
      <c r="C15" s="40"/>
      <c r="D15" s="28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18.95" customHeight="1">
      <c r="A16" s="23"/>
      <c r="B16" s="24" t="s">
        <v>16</v>
      </c>
      <c r="C16" s="40">
        <v>12</v>
      </c>
      <c r="D16" s="28"/>
      <c r="E16" s="41">
        <v>54888</v>
      </c>
      <c r="F16" s="38"/>
      <c r="G16" s="41">
        <v>14939</v>
      </c>
      <c r="H16" s="38"/>
      <c r="I16" s="41">
        <v>24923</v>
      </c>
      <c r="J16" s="38"/>
      <c r="K16" s="1">
        <v>0</v>
      </c>
      <c r="L16" s="38"/>
      <c r="M16" s="1">
        <v>0</v>
      </c>
    </row>
    <row r="17" spans="1:13" ht="18.95" customHeight="1">
      <c r="A17" s="23" t="s">
        <v>17</v>
      </c>
      <c r="C17" s="40" t="s">
        <v>18</v>
      </c>
      <c r="D17" s="28"/>
      <c r="E17" s="42">
        <v>3453911</v>
      </c>
      <c r="F17" s="42"/>
      <c r="G17" s="42">
        <v>2886267</v>
      </c>
      <c r="H17" s="42"/>
      <c r="I17" s="41">
        <v>3344189</v>
      </c>
      <c r="J17" s="42"/>
      <c r="K17" s="41">
        <v>3150027</v>
      </c>
      <c r="L17" s="42"/>
      <c r="M17" s="41">
        <v>2725392</v>
      </c>
    </row>
    <row r="18" spans="1:13" ht="18.95" customHeight="1">
      <c r="A18" s="23" t="s">
        <v>19</v>
      </c>
      <c r="C18" s="40"/>
      <c r="D18" s="28"/>
      <c r="E18" s="41"/>
      <c r="F18" s="41"/>
      <c r="G18" s="41"/>
      <c r="H18" s="41"/>
      <c r="I18" s="41"/>
      <c r="J18" s="41"/>
      <c r="K18" s="41"/>
      <c r="L18" s="41"/>
      <c r="M18" s="41"/>
    </row>
    <row r="19" spans="1:13" ht="18.95" customHeight="1">
      <c r="A19" s="23"/>
      <c r="B19" s="24" t="s">
        <v>20</v>
      </c>
      <c r="C19" s="40">
        <v>11</v>
      </c>
      <c r="D19" s="28"/>
      <c r="E19" s="41">
        <v>2006805</v>
      </c>
      <c r="F19" s="41"/>
      <c r="G19" s="41">
        <v>952352</v>
      </c>
      <c r="H19" s="41"/>
      <c r="I19" s="41">
        <v>427842</v>
      </c>
      <c r="J19" s="41"/>
      <c r="K19" s="2">
        <v>6322</v>
      </c>
      <c r="L19" s="41"/>
      <c r="M19" s="2">
        <v>2937</v>
      </c>
    </row>
    <row r="20" spans="1:13" ht="18.95" customHeight="1">
      <c r="A20" s="23" t="s">
        <v>21</v>
      </c>
      <c r="C20" s="40" t="s">
        <v>22</v>
      </c>
      <c r="D20" s="28"/>
      <c r="E20" s="41">
        <v>1113373</v>
      </c>
      <c r="F20" s="41"/>
      <c r="G20" s="41">
        <v>152878</v>
      </c>
      <c r="H20" s="41"/>
      <c r="I20" s="41">
        <v>474958</v>
      </c>
      <c r="J20" s="41"/>
      <c r="K20" s="41">
        <v>401274</v>
      </c>
      <c r="L20" s="41"/>
      <c r="M20" s="41">
        <v>904</v>
      </c>
    </row>
    <row r="21" spans="1:13" ht="18.95" customHeight="1">
      <c r="A21" s="23" t="s">
        <v>23</v>
      </c>
      <c r="C21" s="40"/>
      <c r="D21" s="28"/>
      <c r="E21" s="41">
        <v>50000</v>
      </c>
      <c r="F21" s="41"/>
      <c r="G21" s="41">
        <v>20000</v>
      </c>
      <c r="H21" s="41"/>
      <c r="I21" s="39">
        <v>0</v>
      </c>
      <c r="J21" s="1"/>
      <c r="K21" s="39">
        <v>0</v>
      </c>
      <c r="L21" s="1"/>
      <c r="M21" s="1">
        <v>0</v>
      </c>
    </row>
    <row r="22" spans="1:13" ht="18.95" customHeight="1">
      <c r="A22" s="23" t="s">
        <v>24</v>
      </c>
      <c r="C22" s="40">
        <v>37</v>
      </c>
      <c r="D22" s="28"/>
      <c r="E22" s="3">
        <v>0</v>
      </c>
      <c r="F22" s="28"/>
      <c r="G22" s="3">
        <v>519316</v>
      </c>
      <c r="H22" s="28"/>
      <c r="I22" s="3">
        <v>106316</v>
      </c>
      <c r="J22" s="28"/>
      <c r="K22" s="3">
        <v>4607302</v>
      </c>
      <c r="L22" s="28"/>
      <c r="M22" s="3">
        <v>1091400</v>
      </c>
    </row>
    <row r="23" spans="1:13" ht="18.95" customHeight="1">
      <c r="A23" s="23" t="s">
        <v>25</v>
      </c>
      <c r="C23" s="40">
        <v>13</v>
      </c>
      <c r="D23" s="28"/>
      <c r="E23" s="42">
        <v>11710303</v>
      </c>
      <c r="F23" s="43"/>
      <c r="G23" s="42">
        <v>12253514</v>
      </c>
      <c r="H23" s="43"/>
      <c r="I23" s="42">
        <v>9922003</v>
      </c>
      <c r="J23" s="43"/>
      <c r="K23" s="42">
        <v>9335784</v>
      </c>
      <c r="L23" s="43"/>
      <c r="M23" s="42">
        <v>11436713</v>
      </c>
    </row>
    <row r="24" spans="1:13" ht="18.95" customHeight="1">
      <c r="A24" s="23" t="s">
        <v>26</v>
      </c>
      <c r="C24" s="40" t="s">
        <v>27</v>
      </c>
      <c r="D24" s="28"/>
      <c r="E24" s="4">
        <v>624574</v>
      </c>
      <c r="F24" s="28"/>
      <c r="G24" s="4">
        <v>473666</v>
      </c>
      <c r="H24" s="28"/>
      <c r="I24" s="4">
        <v>291047</v>
      </c>
      <c r="J24" s="28"/>
      <c r="K24" s="4">
        <v>233948</v>
      </c>
      <c r="L24" s="28"/>
      <c r="M24" s="4">
        <v>335759</v>
      </c>
    </row>
    <row r="25" spans="1:13" ht="6" customHeight="1">
      <c r="A25" s="23"/>
      <c r="C25" s="40"/>
      <c r="D25" s="28"/>
      <c r="F25" s="38"/>
      <c r="G25" s="13"/>
      <c r="H25" s="38"/>
      <c r="J25" s="38"/>
      <c r="K25" s="13"/>
      <c r="L25" s="38"/>
      <c r="M25" s="13"/>
    </row>
    <row r="26" spans="1:13" ht="18.95" customHeight="1">
      <c r="A26" s="36" t="s">
        <v>28</v>
      </c>
      <c r="C26" s="28"/>
      <c r="D26" s="28"/>
      <c r="E26" s="44">
        <f>SUM(E14:E24)</f>
        <v>22036712</v>
      </c>
      <c r="F26" s="38"/>
      <c r="G26" s="44">
        <f>SUM(G14:G24)</f>
        <v>19289913</v>
      </c>
      <c r="H26" s="38"/>
      <c r="I26" s="44">
        <f>SUM(I14:I24)</f>
        <v>16320498</v>
      </c>
      <c r="J26" s="38"/>
      <c r="K26" s="44">
        <f>SUM(K14:K24)</f>
        <v>19615050</v>
      </c>
      <c r="L26" s="38"/>
      <c r="M26" s="44">
        <f>SUM(M14:M24)</f>
        <v>17288573</v>
      </c>
    </row>
    <row r="27" spans="1:13" ht="9.75" customHeight="1">
      <c r="A27" s="23"/>
      <c r="C27" s="28"/>
      <c r="D27" s="28"/>
      <c r="E27" s="37"/>
      <c r="F27" s="38"/>
      <c r="G27" s="38"/>
      <c r="H27" s="38"/>
      <c r="I27" s="37"/>
      <c r="J27" s="38"/>
      <c r="K27" s="37"/>
      <c r="L27" s="38"/>
      <c r="M27" s="37"/>
    </row>
    <row r="28" spans="1:13" ht="18.95" customHeight="1">
      <c r="A28" s="36" t="s">
        <v>29</v>
      </c>
      <c r="C28" s="28"/>
      <c r="D28" s="28"/>
      <c r="E28" s="37"/>
      <c r="F28" s="38"/>
      <c r="G28" s="38"/>
      <c r="H28" s="38"/>
      <c r="I28" s="37"/>
      <c r="J28" s="38"/>
      <c r="K28" s="37"/>
      <c r="L28" s="38"/>
      <c r="M28" s="37"/>
    </row>
    <row r="29" spans="1:13" ht="6" customHeight="1">
      <c r="A29" s="36"/>
      <c r="C29" s="28"/>
      <c r="D29" s="28"/>
      <c r="E29" s="37"/>
      <c r="F29" s="38"/>
      <c r="G29" s="38"/>
      <c r="H29" s="38"/>
      <c r="I29" s="37"/>
      <c r="J29" s="38"/>
      <c r="K29" s="37"/>
      <c r="L29" s="38"/>
      <c r="M29" s="37"/>
    </row>
    <row r="30" spans="1:13" ht="18.95" customHeight="1">
      <c r="A30" s="23" t="s">
        <v>30</v>
      </c>
      <c r="B30" s="23"/>
      <c r="C30" s="40">
        <v>12</v>
      </c>
      <c r="D30" s="28"/>
      <c r="E30" s="37">
        <v>155011</v>
      </c>
      <c r="F30" s="38"/>
      <c r="G30" s="37">
        <v>95361</v>
      </c>
      <c r="H30" s="38"/>
      <c r="I30" s="37">
        <v>50359</v>
      </c>
      <c r="J30" s="38"/>
      <c r="K30" s="37">
        <v>0</v>
      </c>
      <c r="L30" s="38"/>
      <c r="M30" s="37">
        <v>0</v>
      </c>
    </row>
    <row r="31" spans="1:13" ht="18.95" customHeight="1">
      <c r="A31" s="23" t="s">
        <v>31</v>
      </c>
      <c r="B31" s="23"/>
      <c r="C31" s="40">
        <v>11</v>
      </c>
      <c r="D31" s="28"/>
      <c r="E31" s="37">
        <v>1331070</v>
      </c>
      <c r="F31" s="38"/>
      <c r="G31" s="37">
        <v>562665</v>
      </c>
      <c r="H31" s="38"/>
      <c r="I31" s="37">
        <v>120433</v>
      </c>
      <c r="J31" s="38"/>
      <c r="K31" s="37">
        <v>3631</v>
      </c>
      <c r="L31" s="38"/>
      <c r="M31" s="37">
        <v>1168</v>
      </c>
    </row>
    <row r="32" spans="1:13" ht="18.95" customHeight="1">
      <c r="A32" s="23" t="s">
        <v>21</v>
      </c>
      <c r="B32" s="23"/>
      <c r="C32" s="40" t="s">
        <v>22</v>
      </c>
      <c r="D32" s="28"/>
      <c r="E32" s="37">
        <v>295105</v>
      </c>
      <c r="F32" s="38"/>
      <c r="G32" s="37">
        <v>432343</v>
      </c>
      <c r="H32" s="38"/>
      <c r="I32" s="37">
        <v>636917</v>
      </c>
      <c r="J32" s="38"/>
      <c r="K32" s="37">
        <v>0</v>
      </c>
      <c r="L32" s="38"/>
      <c r="M32" s="37">
        <v>0</v>
      </c>
    </row>
    <row r="33" spans="1:13" ht="18.95" customHeight="1">
      <c r="A33" s="23" t="s">
        <v>32</v>
      </c>
      <c r="B33" s="23"/>
      <c r="C33" s="40"/>
      <c r="D33" s="28"/>
      <c r="E33" s="37"/>
      <c r="F33" s="38"/>
      <c r="G33" s="37"/>
      <c r="H33" s="38"/>
      <c r="I33" s="37"/>
      <c r="J33" s="38"/>
      <c r="K33" s="37"/>
      <c r="L33" s="38"/>
      <c r="M33" s="37"/>
    </row>
    <row r="34" spans="1:13" ht="18.95" customHeight="1">
      <c r="A34" s="23"/>
      <c r="B34" s="23" t="s">
        <v>33</v>
      </c>
      <c r="C34" s="40">
        <v>12</v>
      </c>
      <c r="D34" s="28"/>
      <c r="E34" s="37">
        <v>121720</v>
      </c>
      <c r="F34" s="38"/>
      <c r="G34" s="37">
        <v>101752</v>
      </c>
      <c r="H34" s="38"/>
      <c r="I34" s="5">
        <v>79492</v>
      </c>
      <c r="J34" s="38"/>
      <c r="K34" s="5">
        <v>0</v>
      </c>
      <c r="L34" s="38"/>
      <c r="M34" s="5">
        <v>0</v>
      </c>
    </row>
    <row r="35" spans="1:13" ht="18.95" customHeight="1">
      <c r="A35" s="23" t="s">
        <v>34</v>
      </c>
      <c r="C35" s="40" t="s">
        <v>35</v>
      </c>
      <c r="D35" s="28"/>
      <c r="E35" s="5">
        <v>0</v>
      </c>
      <c r="F35" s="6"/>
      <c r="G35" s="5">
        <v>0</v>
      </c>
      <c r="H35" s="6"/>
      <c r="I35" s="5">
        <v>0</v>
      </c>
      <c r="J35" s="6"/>
      <c r="K35" s="5">
        <v>3313816</v>
      </c>
      <c r="L35" s="6"/>
      <c r="M35" s="5">
        <v>3196007</v>
      </c>
    </row>
    <row r="36" spans="1:13" ht="18.95" customHeight="1">
      <c r="A36" s="23" t="s">
        <v>36</v>
      </c>
      <c r="C36" s="40">
        <v>16</v>
      </c>
      <c r="D36" s="28"/>
      <c r="E36" s="7">
        <v>2144721</v>
      </c>
      <c r="F36" s="6"/>
      <c r="G36" s="7">
        <v>2006368</v>
      </c>
      <c r="H36" s="6"/>
      <c r="I36" s="42">
        <v>1664513</v>
      </c>
      <c r="J36" s="6"/>
      <c r="K36" s="5">
        <v>0</v>
      </c>
      <c r="L36" s="6"/>
      <c r="M36" s="5">
        <v>0</v>
      </c>
    </row>
    <row r="37" spans="1:13" ht="18.95" customHeight="1">
      <c r="A37" s="23" t="s">
        <v>37</v>
      </c>
      <c r="C37" s="40">
        <v>17</v>
      </c>
      <c r="D37" s="28"/>
      <c r="E37" s="2">
        <v>345162</v>
      </c>
      <c r="F37" s="38"/>
      <c r="G37" s="2">
        <v>254427</v>
      </c>
      <c r="H37" s="38"/>
      <c r="I37" s="42">
        <v>0</v>
      </c>
      <c r="J37" s="38"/>
      <c r="K37" s="2">
        <v>345162</v>
      </c>
      <c r="L37" s="38"/>
      <c r="M37" s="2">
        <v>254427</v>
      </c>
    </row>
    <row r="38" spans="1:13" ht="18.95" customHeight="1">
      <c r="A38" s="23" t="s">
        <v>38</v>
      </c>
      <c r="C38" s="40">
        <v>18</v>
      </c>
      <c r="D38" s="28"/>
      <c r="E38" s="37">
        <v>2039946</v>
      </c>
      <c r="F38" s="38"/>
      <c r="G38" s="37">
        <v>1277539</v>
      </c>
      <c r="H38" s="38"/>
      <c r="I38" s="42">
        <v>1392402</v>
      </c>
      <c r="J38" s="38"/>
      <c r="K38" s="37">
        <v>1106802</v>
      </c>
      <c r="L38" s="38"/>
      <c r="M38" s="37">
        <v>1242735</v>
      </c>
    </row>
    <row r="39" spans="1:13" ht="18.95" customHeight="1">
      <c r="A39" s="23" t="s">
        <v>39</v>
      </c>
      <c r="C39" s="40">
        <v>19</v>
      </c>
      <c r="D39" s="28"/>
      <c r="E39" s="2">
        <v>1277550</v>
      </c>
      <c r="F39" s="38"/>
      <c r="G39" s="2">
        <v>806847</v>
      </c>
      <c r="H39" s="38"/>
      <c r="I39" s="42">
        <v>1015611</v>
      </c>
      <c r="J39" s="38"/>
      <c r="K39" s="2">
        <v>1099829</v>
      </c>
      <c r="L39" s="38"/>
      <c r="M39" s="2">
        <v>790791</v>
      </c>
    </row>
    <row r="40" spans="1:13" ht="18.95" customHeight="1">
      <c r="A40" s="23" t="s">
        <v>40</v>
      </c>
      <c r="C40" s="40">
        <v>20</v>
      </c>
      <c r="D40" s="28"/>
      <c r="E40" s="37">
        <v>246085</v>
      </c>
      <c r="F40" s="38"/>
      <c r="G40" s="37">
        <v>272342</v>
      </c>
      <c r="H40" s="38"/>
      <c r="I40" s="42">
        <v>278884</v>
      </c>
      <c r="J40" s="38"/>
      <c r="K40" s="37">
        <v>80378</v>
      </c>
      <c r="L40" s="38"/>
      <c r="M40" s="37">
        <v>85487</v>
      </c>
    </row>
    <row r="41" spans="1:13" ht="18.95" customHeight="1">
      <c r="A41" s="23" t="s">
        <v>41</v>
      </c>
      <c r="C41" s="40">
        <v>21</v>
      </c>
      <c r="D41" s="28"/>
      <c r="E41" s="45">
        <v>461622</v>
      </c>
      <c r="F41" s="38"/>
      <c r="G41" s="45">
        <v>309018</v>
      </c>
      <c r="H41" s="38"/>
      <c r="I41" s="45">
        <v>309018</v>
      </c>
      <c r="J41" s="38"/>
      <c r="K41" s="45">
        <v>0</v>
      </c>
      <c r="L41" s="38"/>
      <c r="M41" s="45">
        <v>0</v>
      </c>
    </row>
    <row r="42" spans="1:13" ht="18.95" customHeight="1">
      <c r="A42" s="23" t="s">
        <v>42</v>
      </c>
      <c r="C42" s="40" t="s">
        <v>43</v>
      </c>
      <c r="D42" s="28"/>
      <c r="E42" s="42">
        <v>186656</v>
      </c>
      <c r="F42" s="43"/>
      <c r="G42" s="42">
        <v>133338</v>
      </c>
      <c r="H42" s="43"/>
      <c r="I42" s="42">
        <v>231545</v>
      </c>
      <c r="J42" s="43"/>
      <c r="K42" s="42">
        <v>157350</v>
      </c>
      <c r="L42" s="43"/>
      <c r="M42" s="42">
        <v>128005</v>
      </c>
    </row>
    <row r="43" spans="1:13" ht="18.95" customHeight="1">
      <c r="A43" s="23" t="s">
        <v>44</v>
      </c>
      <c r="C43" s="40">
        <v>23</v>
      </c>
      <c r="D43" s="28"/>
      <c r="E43" s="44">
        <v>927605</v>
      </c>
      <c r="F43" s="38"/>
      <c r="G43" s="44">
        <v>836826</v>
      </c>
      <c r="H43" s="38"/>
      <c r="I43" s="44">
        <v>753814</v>
      </c>
      <c r="J43" s="38"/>
      <c r="K43" s="44">
        <v>909589</v>
      </c>
      <c r="L43" s="38"/>
      <c r="M43" s="44">
        <v>833331</v>
      </c>
    </row>
    <row r="44" spans="1:13" ht="6" customHeight="1">
      <c r="A44" s="23"/>
      <c r="C44" s="40"/>
      <c r="D44" s="28"/>
      <c r="E44" s="37"/>
      <c r="F44" s="38"/>
      <c r="G44" s="37"/>
      <c r="H44" s="38"/>
      <c r="I44" s="37"/>
      <c r="J44" s="38"/>
      <c r="K44" s="39"/>
      <c r="L44" s="37"/>
      <c r="M44" s="39"/>
    </row>
    <row r="45" spans="1:13" ht="18.95" customHeight="1">
      <c r="A45" s="36" t="s">
        <v>45</v>
      </c>
      <c r="C45" s="28"/>
      <c r="D45" s="28"/>
      <c r="E45" s="44">
        <f>SUM(E30:E43)</f>
        <v>9532253</v>
      </c>
      <c r="F45" s="38"/>
      <c r="G45" s="44">
        <f>SUM(G30:G43)</f>
        <v>7088826</v>
      </c>
      <c r="H45" s="38"/>
      <c r="I45" s="44">
        <f>SUM(I30:I43)</f>
        <v>6532988</v>
      </c>
      <c r="J45" s="38"/>
      <c r="K45" s="46">
        <f>SUM(K30:K43)</f>
        <v>7016557</v>
      </c>
      <c r="L45" s="37"/>
      <c r="M45" s="46">
        <f>SUM(M30:M43)</f>
        <v>6531951</v>
      </c>
    </row>
    <row r="46" spans="1:13" ht="6" customHeight="1">
      <c r="A46" s="23"/>
      <c r="C46" s="28"/>
      <c r="D46" s="28"/>
      <c r="E46" s="37"/>
      <c r="F46" s="38"/>
      <c r="G46" s="37"/>
      <c r="H46" s="38"/>
      <c r="I46" s="37"/>
      <c r="J46" s="38"/>
      <c r="K46" s="39"/>
      <c r="L46" s="37"/>
      <c r="M46" s="39"/>
    </row>
    <row r="47" spans="1:13" ht="18.95" customHeight="1" thickBot="1">
      <c r="A47" s="36" t="s">
        <v>46</v>
      </c>
      <c r="C47" s="28"/>
      <c r="D47" s="28"/>
      <c r="E47" s="47">
        <f>E26+E45</f>
        <v>31568965</v>
      </c>
      <c r="F47" s="38"/>
      <c r="G47" s="47">
        <f>G26+G45</f>
        <v>26378739</v>
      </c>
      <c r="H47" s="38"/>
      <c r="I47" s="47">
        <f>I26+I45</f>
        <v>22853486</v>
      </c>
      <c r="J47" s="38"/>
      <c r="K47" s="48">
        <f>K26+K45</f>
        <v>26631607</v>
      </c>
      <c r="L47" s="37"/>
      <c r="M47" s="48">
        <f>M26+M45</f>
        <v>23820524</v>
      </c>
    </row>
    <row r="48" spans="1:13" ht="21" customHeight="1" thickTop="1">
      <c r="A48" s="23"/>
      <c r="B48" s="23"/>
      <c r="C48" s="40"/>
      <c r="D48" s="28"/>
      <c r="E48" s="42"/>
      <c r="F48" s="38"/>
      <c r="G48" s="38"/>
      <c r="H48" s="38"/>
      <c r="I48" s="42"/>
      <c r="J48" s="38"/>
      <c r="K48" s="42"/>
      <c r="L48" s="38"/>
      <c r="M48" s="42"/>
    </row>
    <row r="49" spans="1:13" ht="21" customHeight="1">
      <c r="A49" s="23"/>
      <c r="B49" s="23"/>
      <c r="C49" s="40"/>
      <c r="D49" s="28"/>
      <c r="E49" s="9"/>
      <c r="F49" s="38"/>
      <c r="G49" s="38"/>
      <c r="H49" s="38"/>
      <c r="I49" s="42"/>
      <c r="J49" s="38"/>
      <c r="K49" s="42"/>
      <c r="L49" s="38"/>
      <c r="M49" s="42"/>
    </row>
    <row r="50" spans="1:13" ht="19.5" customHeight="1">
      <c r="A50" s="23"/>
      <c r="B50" s="23"/>
      <c r="C50" s="40"/>
      <c r="D50" s="28"/>
      <c r="E50" s="42"/>
      <c r="F50" s="38"/>
      <c r="G50" s="38"/>
      <c r="H50" s="38"/>
      <c r="I50" s="42"/>
      <c r="J50" s="38"/>
      <c r="K50" s="42"/>
      <c r="L50" s="38"/>
      <c r="M50" s="42"/>
    </row>
    <row r="51" spans="1:13" ht="20.25" customHeight="1">
      <c r="A51" s="23"/>
      <c r="B51" s="23"/>
      <c r="C51" s="40"/>
      <c r="D51" s="28"/>
      <c r="E51" s="42"/>
      <c r="F51" s="38"/>
      <c r="G51" s="38"/>
      <c r="H51" s="38"/>
      <c r="I51" s="42"/>
      <c r="J51" s="38"/>
      <c r="K51" s="42"/>
      <c r="L51" s="38"/>
      <c r="M51" s="42"/>
    </row>
    <row r="52" spans="1:13" ht="21" customHeight="1">
      <c r="A52" s="23"/>
      <c r="B52" s="23"/>
      <c r="C52" s="40"/>
      <c r="D52" s="28"/>
      <c r="E52" s="42"/>
      <c r="F52" s="38"/>
      <c r="G52" s="38"/>
      <c r="H52" s="38"/>
      <c r="I52" s="42"/>
      <c r="J52" s="38"/>
      <c r="K52" s="42"/>
      <c r="L52" s="38"/>
      <c r="M52" s="42"/>
    </row>
    <row r="53" spans="1:13" ht="18.95" customHeight="1">
      <c r="A53" s="49" t="s">
        <v>47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18.95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</row>
    <row r="55" spans="1:13" ht="18.95" customHeight="1">
      <c r="A55" s="23"/>
      <c r="B55" s="23"/>
      <c r="C55" s="40"/>
      <c r="D55" s="28"/>
      <c r="E55" s="42"/>
      <c r="F55" s="38"/>
      <c r="G55" s="38"/>
      <c r="H55" s="38"/>
      <c r="I55" s="42"/>
      <c r="J55" s="38"/>
      <c r="K55" s="42"/>
      <c r="L55" s="38"/>
      <c r="M55" s="42"/>
    </row>
    <row r="56" spans="1:13" ht="6" customHeight="1">
      <c r="A56" s="23"/>
      <c r="B56" s="23"/>
      <c r="C56" s="40"/>
      <c r="D56" s="28"/>
      <c r="E56" s="42"/>
      <c r="F56" s="38"/>
      <c r="G56" s="38"/>
      <c r="H56" s="38"/>
      <c r="I56" s="42"/>
      <c r="J56" s="38"/>
      <c r="K56" s="42"/>
      <c r="L56" s="38"/>
      <c r="M56" s="42"/>
    </row>
    <row r="57" spans="1:13" ht="21.95" customHeight="1">
      <c r="A57" s="50" t="s">
        <v>48</v>
      </c>
      <c r="B57" s="51"/>
      <c r="C57" s="18"/>
      <c r="D57" s="18"/>
      <c r="E57" s="20"/>
      <c r="F57" s="21"/>
      <c r="G57" s="21"/>
      <c r="H57" s="21"/>
      <c r="I57" s="20"/>
      <c r="J57" s="20"/>
      <c r="K57" s="22"/>
      <c r="L57" s="21"/>
      <c r="M57" s="22"/>
    </row>
    <row r="58" spans="1:13" ht="21.75" customHeight="1">
      <c r="A58" s="10" t="str">
        <f>A1</f>
        <v>บริษัท คอมเซเว่น จํากัด (มหาชน)</v>
      </c>
      <c r="B58" s="11"/>
      <c r="C58" s="12"/>
    </row>
    <row r="59" spans="1:13" ht="21.75" customHeight="1">
      <c r="A59" s="10" t="s">
        <v>1</v>
      </c>
      <c r="B59" s="11"/>
      <c r="C59" s="12"/>
    </row>
    <row r="60" spans="1:13" ht="21.75" customHeight="1">
      <c r="A60" s="17" t="str">
        <f>A3</f>
        <v>ณ วันที่ 31 ธันวาคม พ.ศ. 2568</v>
      </c>
      <c r="B60" s="18"/>
      <c r="C60" s="19"/>
      <c r="D60" s="18"/>
      <c r="E60" s="20"/>
      <c r="F60" s="21"/>
      <c r="G60" s="21"/>
      <c r="H60" s="21"/>
      <c r="I60" s="20"/>
      <c r="J60" s="20"/>
      <c r="K60" s="22"/>
      <c r="L60" s="21"/>
      <c r="M60" s="22"/>
    </row>
    <row r="61" spans="1:13" ht="21.75" customHeight="1">
      <c r="A61" s="23"/>
    </row>
    <row r="62" spans="1:13" ht="21.75" customHeight="1">
      <c r="A62" s="23"/>
      <c r="E62" s="159" t="s">
        <v>3</v>
      </c>
      <c r="F62" s="159"/>
      <c r="G62" s="159"/>
      <c r="H62" s="159"/>
      <c r="I62" s="159"/>
      <c r="J62" s="25"/>
      <c r="K62" s="159" t="s">
        <v>4</v>
      </c>
      <c r="L62" s="159"/>
      <c r="M62" s="159"/>
    </row>
    <row r="63" spans="1:13" ht="21.75" customHeight="1">
      <c r="A63" s="23"/>
      <c r="E63" s="26"/>
      <c r="F63" s="26"/>
      <c r="G63" s="27" t="s">
        <v>5</v>
      </c>
      <c r="H63" s="26"/>
      <c r="I63" s="27" t="s">
        <v>5</v>
      </c>
      <c r="J63" s="25"/>
      <c r="K63" s="26"/>
      <c r="L63" s="26"/>
      <c r="M63" s="26"/>
    </row>
    <row r="64" spans="1:13" ht="21.75" customHeight="1">
      <c r="A64" s="23"/>
      <c r="E64" s="27" t="s">
        <v>6</v>
      </c>
      <c r="F64" s="26"/>
      <c r="G64" s="27" t="s">
        <v>6</v>
      </c>
      <c r="H64" s="26"/>
      <c r="I64" s="27" t="s">
        <v>7</v>
      </c>
      <c r="J64" s="25"/>
      <c r="K64" s="27" t="s">
        <v>6</v>
      </c>
      <c r="L64" s="26"/>
      <c r="M64" s="27" t="s">
        <v>6</v>
      </c>
    </row>
    <row r="65" spans="1:13" ht="21.75" customHeight="1">
      <c r="A65" s="23"/>
      <c r="C65" s="52"/>
      <c r="D65" s="28"/>
      <c r="E65" s="29" t="s">
        <v>8</v>
      </c>
      <c r="F65" s="29"/>
      <c r="G65" s="29" t="s">
        <v>9</v>
      </c>
      <c r="H65" s="29"/>
      <c r="I65" s="27" t="s">
        <v>9</v>
      </c>
      <c r="J65" s="29"/>
      <c r="K65" s="30" t="s">
        <v>8</v>
      </c>
      <c r="L65" s="29"/>
      <c r="M65" s="30" t="s">
        <v>9</v>
      </c>
    </row>
    <row r="66" spans="1:13" ht="21.75" customHeight="1">
      <c r="A66" s="23"/>
      <c r="C66" s="31" t="s">
        <v>10</v>
      </c>
      <c r="D66" s="32"/>
      <c r="E66" s="33" t="s">
        <v>11</v>
      </c>
      <c r="F66" s="29"/>
      <c r="G66" s="33" t="s">
        <v>11</v>
      </c>
      <c r="H66" s="29"/>
      <c r="I66" s="34" t="s">
        <v>11</v>
      </c>
      <c r="J66" s="29"/>
      <c r="K66" s="35" t="s">
        <v>11</v>
      </c>
      <c r="L66" s="29"/>
      <c r="M66" s="35" t="s">
        <v>11</v>
      </c>
    </row>
    <row r="67" spans="1:13" ht="21.75" customHeight="1">
      <c r="A67" s="36" t="s">
        <v>49</v>
      </c>
      <c r="B67" s="53"/>
      <c r="C67" s="28"/>
      <c r="D67" s="28"/>
      <c r="E67" s="38"/>
      <c r="F67" s="38"/>
      <c r="G67" s="38"/>
      <c r="H67" s="38"/>
      <c r="J67" s="38"/>
      <c r="K67" s="54"/>
      <c r="L67" s="38"/>
      <c r="M67" s="54"/>
    </row>
    <row r="68" spans="1:13" ht="6" customHeight="1">
      <c r="A68" s="36"/>
      <c r="B68" s="53"/>
      <c r="C68" s="28"/>
      <c r="D68" s="28"/>
      <c r="E68" s="38"/>
      <c r="F68" s="38"/>
      <c r="G68" s="38"/>
      <c r="H68" s="38"/>
      <c r="J68" s="38"/>
      <c r="K68" s="54"/>
      <c r="L68" s="38"/>
      <c r="M68" s="54"/>
    </row>
    <row r="69" spans="1:13" ht="21.75" customHeight="1">
      <c r="A69" s="36" t="s">
        <v>50</v>
      </c>
      <c r="B69" s="53"/>
      <c r="C69" s="28"/>
      <c r="D69" s="28"/>
      <c r="E69" s="38"/>
      <c r="F69" s="38"/>
      <c r="G69" s="38"/>
      <c r="H69" s="38"/>
      <c r="J69" s="38"/>
      <c r="K69" s="54"/>
      <c r="L69" s="38"/>
      <c r="M69" s="54"/>
    </row>
    <row r="70" spans="1:13" ht="6" customHeight="1">
      <c r="A70" s="36"/>
      <c r="B70" s="53"/>
      <c r="C70" s="28"/>
      <c r="D70" s="28"/>
      <c r="E70" s="38"/>
      <c r="F70" s="38"/>
      <c r="G70" s="38"/>
      <c r="H70" s="38"/>
      <c r="J70" s="38"/>
      <c r="K70" s="54"/>
      <c r="L70" s="38"/>
      <c r="M70" s="54"/>
    </row>
    <row r="71" spans="1:13" ht="21.75" customHeight="1">
      <c r="A71" s="23" t="s">
        <v>51</v>
      </c>
      <c r="B71" s="23"/>
      <c r="C71" s="40"/>
      <c r="E71" s="37"/>
      <c r="F71" s="37"/>
      <c r="G71" s="37"/>
      <c r="H71" s="37"/>
      <c r="J71" s="37"/>
      <c r="K71" s="39"/>
      <c r="L71" s="37"/>
      <c r="M71" s="39"/>
    </row>
    <row r="72" spans="1:13" ht="21.75" customHeight="1">
      <c r="A72" s="23"/>
      <c r="B72" s="23" t="s">
        <v>52</v>
      </c>
      <c r="C72" s="40">
        <v>24</v>
      </c>
      <c r="E72" s="42">
        <v>9856824</v>
      </c>
      <c r="F72" s="37"/>
      <c r="G72" s="37">
        <v>9577217</v>
      </c>
      <c r="H72" s="37"/>
      <c r="I72" s="37">
        <v>8436864</v>
      </c>
      <c r="J72" s="37"/>
      <c r="K72" s="42">
        <v>9272791</v>
      </c>
      <c r="L72" s="37"/>
      <c r="M72" s="37">
        <v>9452300</v>
      </c>
    </row>
    <row r="73" spans="1:13" ht="21.75" customHeight="1">
      <c r="A73" s="23" t="s">
        <v>53</v>
      </c>
      <c r="B73" s="23"/>
      <c r="C73" s="40"/>
      <c r="E73" s="37"/>
      <c r="F73" s="37"/>
      <c r="G73" s="37"/>
      <c r="H73" s="37"/>
      <c r="I73" s="37"/>
      <c r="J73" s="37"/>
      <c r="K73" s="37"/>
      <c r="L73" s="37"/>
      <c r="M73" s="37"/>
    </row>
    <row r="74" spans="1:13" ht="21.75" customHeight="1">
      <c r="A74" s="23"/>
      <c r="B74" s="23" t="s">
        <v>54</v>
      </c>
      <c r="C74" s="40">
        <v>24</v>
      </c>
      <c r="E74" s="37">
        <v>293333</v>
      </c>
      <c r="F74" s="37"/>
      <c r="G74" s="37">
        <v>0</v>
      </c>
      <c r="H74" s="37"/>
      <c r="I74" s="37">
        <v>0</v>
      </c>
      <c r="J74" s="37"/>
      <c r="K74" s="37">
        <v>293333</v>
      </c>
      <c r="L74" s="37"/>
      <c r="M74" s="37">
        <v>0</v>
      </c>
    </row>
    <row r="75" spans="1:13" ht="21.75" customHeight="1">
      <c r="A75" s="23" t="s">
        <v>55</v>
      </c>
      <c r="B75" s="55"/>
      <c r="C75" s="40" t="s">
        <v>56</v>
      </c>
      <c r="E75" s="42">
        <v>7348713</v>
      </c>
      <c r="F75" s="37"/>
      <c r="G75" s="42">
        <v>5471546</v>
      </c>
      <c r="H75" s="37"/>
      <c r="I75" s="37">
        <v>4810004</v>
      </c>
      <c r="J75" s="37"/>
      <c r="K75" s="37">
        <v>4538685</v>
      </c>
      <c r="L75" s="37"/>
      <c r="M75" s="37">
        <v>3501855</v>
      </c>
    </row>
    <row r="76" spans="1:13" ht="21.75" customHeight="1">
      <c r="A76" s="12" t="s">
        <v>57</v>
      </c>
      <c r="B76" s="23"/>
      <c r="C76" s="40" t="s">
        <v>58</v>
      </c>
      <c r="E76" s="37">
        <v>0</v>
      </c>
      <c r="F76" s="37"/>
      <c r="G76" s="37">
        <v>0</v>
      </c>
      <c r="H76" s="37"/>
      <c r="I76" s="37">
        <v>0</v>
      </c>
      <c r="J76" s="37"/>
      <c r="K76" s="37">
        <v>1264611</v>
      </c>
      <c r="L76" s="37"/>
      <c r="M76" s="37">
        <v>1038143</v>
      </c>
    </row>
    <row r="77" spans="1:13" ht="21.75" customHeight="1">
      <c r="A77" s="23" t="s">
        <v>59</v>
      </c>
      <c r="B77" s="55"/>
      <c r="E77" s="14"/>
      <c r="I77" s="14"/>
      <c r="J77" s="14"/>
      <c r="K77" s="14"/>
      <c r="M77" s="14"/>
    </row>
    <row r="78" spans="1:13" ht="21.75" customHeight="1">
      <c r="A78" s="11"/>
      <c r="B78" s="23" t="s">
        <v>60</v>
      </c>
      <c r="C78" s="40">
        <v>24</v>
      </c>
      <c r="E78" s="2">
        <v>657879</v>
      </c>
      <c r="F78" s="37"/>
      <c r="G78" s="2">
        <v>547058</v>
      </c>
      <c r="H78" s="37"/>
      <c r="I78" s="37">
        <v>542911</v>
      </c>
      <c r="J78" s="37"/>
      <c r="K78" s="37">
        <v>616020</v>
      </c>
      <c r="L78" s="37"/>
      <c r="M78" s="37">
        <v>538194</v>
      </c>
    </row>
    <row r="79" spans="1:13" ht="21.75" customHeight="1">
      <c r="A79" s="23" t="s">
        <v>61</v>
      </c>
      <c r="B79" s="53"/>
      <c r="C79" s="28"/>
      <c r="E79" s="37">
        <v>314946</v>
      </c>
      <c r="F79" s="42"/>
      <c r="G79" s="37">
        <v>222019</v>
      </c>
      <c r="H79" s="42"/>
      <c r="I79" s="37">
        <v>116555</v>
      </c>
      <c r="J79" s="42"/>
      <c r="K79" s="37">
        <v>158903</v>
      </c>
      <c r="L79" s="42"/>
      <c r="M79" s="37">
        <v>174059</v>
      </c>
    </row>
    <row r="80" spans="1:13" ht="21.75" customHeight="1">
      <c r="A80" s="23" t="s">
        <v>62</v>
      </c>
      <c r="B80" s="55"/>
      <c r="C80" s="40">
        <v>4</v>
      </c>
      <c r="E80" s="56">
        <v>152975</v>
      </c>
      <c r="F80" s="42"/>
      <c r="G80" s="56">
        <v>119541</v>
      </c>
      <c r="H80" s="42"/>
      <c r="I80" s="56">
        <v>45818</v>
      </c>
      <c r="J80" s="42"/>
      <c r="K80" s="56">
        <v>109543</v>
      </c>
      <c r="L80" s="42"/>
      <c r="M80" s="56">
        <v>112331</v>
      </c>
    </row>
    <row r="81" spans="1:13" ht="6" customHeight="1">
      <c r="A81" s="36"/>
      <c r="B81" s="53"/>
      <c r="C81" s="28"/>
      <c r="D81" s="28"/>
      <c r="E81" s="37"/>
      <c r="F81" s="37"/>
      <c r="G81" s="37"/>
      <c r="H81" s="37"/>
      <c r="I81" s="37"/>
      <c r="J81" s="37"/>
      <c r="K81" s="37"/>
      <c r="L81" s="37"/>
      <c r="M81" s="37"/>
    </row>
    <row r="82" spans="1:13" ht="21.75" customHeight="1">
      <c r="A82" s="36" t="s">
        <v>63</v>
      </c>
      <c r="B82" s="53"/>
      <c r="C82" s="28"/>
      <c r="E82" s="44">
        <f>SUM(E71:E80)</f>
        <v>18624670</v>
      </c>
      <c r="F82" s="37"/>
      <c r="G82" s="44">
        <f>SUM(G71:G80)</f>
        <v>15937381</v>
      </c>
      <c r="H82" s="37"/>
      <c r="I82" s="44">
        <f>SUM(I71:I80)</f>
        <v>13952152</v>
      </c>
      <c r="J82" s="37"/>
      <c r="K82" s="44">
        <f>SUM(K71:K80)</f>
        <v>16253886</v>
      </c>
      <c r="L82" s="37"/>
      <c r="M82" s="44">
        <f>SUM(M71:M80)</f>
        <v>14816882</v>
      </c>
    </row>
    <row r="83" spans="1:13" ht="21.75" customHeight="1">
      <c r="A83" s="23"/>
      <c r="B83" s="53"/>
      <c r="C83" s="28"/>
      <c r="E83" s="37"/>
      <c r="F83" s="37"/>
      <c r="G83" s="37"/>
      <c r="H83" s="37"/>
      <c r="I83" s="37"/>
      <c r="J83" s="37"/>
      <c r="K83" s="37"/>
      <c r="L83" s="37"/>
      <c r="M83" s="37"/>
    </row>
    <row r="84" spans="1:13" ht="21.75" customHeight="1">
      <c r="A84" s="36" t="s">
        <v>64</v>
      </c>
      <c r="B84" s="53"/>
      <c r="C84" s="28"/>
      <c r="E84" s="37"/>
      <c r="F84" s="37"/>
      <c r="G84" s="37"/>
      <c r="H84" s="37"/>
      <c r="I84" s="37"/>
      <c r="J84" s="37"/>
      <c r="K84" s="37"/>
      <c r="L84" s="37"/>
      <c r="M84" s="37"/>
    </row>
    <row r="85" spans="1:13" ht="6" customHeight="1">
      <c r="A85" s="36"/>
      <c r="B85" s="53"/>
      <c r="C85" s="28"/>
      <c r="D85" s="28"/>
      <c r="E85" s="38"/>
      <c r="F85" s="38"/>
      <c r="G85" s="38"/>
      <c r="H85" s="38"/>
      <c r="I85" s="38"/>
      <c r="J85" s="38"/>
      <c r="K85" s="38"/>
      <c r="L85" s="38"/>
      <c r="M85" s="38"/>
    </row>
    <row r="86" spans="1:13" ht="21.75" customHeight="1">
      <c r="A86" s="23" t="s">
        <v>65</v>
      </c>
      <c r="B86" s="55"/>
      <c r="C86" s="40">
        <v>24</v>
      </c>
      <c r="E86" s="45">
        <v>451667</v>
      </c>
      <c r="F86" s="37"/>
      <c r="G86" s="45">
        <v>683333</v>
      </c>
      <c r="H86" s="37"/>
      <c r="I86" s="38">
        <v>0</v>
      </c>
      <c r="J86" s="37"/>
      <c r="K86" s="45">
        <v>451667</v>
      </c>
      <c r="L86" s="37"/>
      <c r="M86" s="45">
        <v>683333</v>
      </c>
    </row>
    <row r="87" spans="1:13" ht="21.75" customHeight="1">
      <c r="A87" s="23" t="s">
        <v>66</v>
      </c>
      <c r="B87" s="55"/>
      <c r="C87" s="40">
        <v>24</v>
      </c>
      <c r="E87" s="2">
        <v>756825</v>
      </c>
      <c r="F87" s="37"/>
      <c r="G87" s="2">
        <v>325682</v>
      </c>
      <c r="H87" s="37"/>
      <c r="I87" s="45">
        <v>401419</v>
      </c>
      <c r="J87" s="37"/>
      <c r="K87" s="45">
        <v>611375</v>
      </c>
      <c r="L87" s="37"/>
      <c r="M87" s="45">
        <v>318751</v>
      </c>
    </row>
    <row r="88" spans="1:13" ht="21.75" customHeight="1">
      <c r="A88" s="23" t="s">
        <v>67</v>
      </c>
      <c r="B88" s="55"/>
      <c r="C88" s="40">
        <v>26</v>
      </c>
      <c r="E88" s="37">
        <v>199905</v>
      </c>
      <c r="F88" s="37"/>
      <c r="G88" s="37">
        <v>139788</v>
      </c>
      <c r="H88" s="37"/>
      <c r="I88" s="37">
        <v>120767</v>
      </c>
      <c r="J88" s="37"/>
      <c r="K88" s="37">
        <v>172147</v>
      </c>
      <c r="L88" s="37"/>
      <c r="M88" s="37">
        <v>120342</v>
      </c>
    </row>
    <row r="89" spans="1:13" ht="21.75" customHeight="1">
      <c r="A89" s="23" t="s">
        <v>68</v>
      </c>
      <c r="B89" s="57"/>
      <c r="C89" s="40"/>
      <c r="E89" s="37">
        <v>36784</v>
      </c>
      <c r="F89" s="37"/>
      <c r="G89" s="37">
        <v>34158</v>
      </c>
      <c r="H89" s="37"/>
      <c r="I89" s="37">
        <v>32929</v>
      </c>
      <c r="J89" s="37"/>
      <c r="K89" s="37">
        <v>36530</v>
      </c>
      <c r="L89" s="37"/>
      <c r="M89" s="37">
        <v>32981</v>
      </c>
    </row>
    <row r="90" spans="1:13" ht="21.75" customHeight="1">
      <c r="A90" s="23" t="s">
        <v>69</v>
      </c>
      <c r="B90" s="55"/>
      <c r="C90" s="40">
        <v>27</v>
      </c>
      <c r="E90" s="44">
        <v>529585</v>
      </c>
      <c r="F90" s="37"/>
      <c r="G90" s="44">
        <v>419239</v>
      </c>
      <c r="H90" s="37"/>
      <c r="I90" s="44">
        <v>157578</v>
      </c>
      <c r="J90" s="37"/>
      <c r="K90" s="44">
        <v>291194</v>
      </c>
      <c r="L90" s="37"/>
      <c r="M90" s="44">
        <v>184892</v>
      </c>
    </row>
    <row r="91" spans="1:13" ht="6" customHeight="1">
      <c r="A91" s="36"/>
      <c r="B91" s="53"/>
      <c r="C91" s="28"/>
      <c r="D91" s="28"/>
      <c r="E91" s="38"/>
      <c r="F91" s="38"/>
      <c r="G91" s="38"/>
      <c r="H91" s="38"/>
      <c r="I91" s="38"/>
      <c r="J91" s="38"/>
      <c r="K91" s="54"/>
      <c r="L91" s="38"/>
      <c r="M91" s="54"/>
    </row>
    <row r="92" spans="1:13" ht="21.75" customHeight="1">
      <c r="A92" s="36" t="s">
        <v>70</v>
      </c>
      <c r="B92" s="53"/>
      <c r="C92" s="28"/>
      <c r="E92" s="44">
        <f>SUM(E86:E91)</f>
        <v>1974766</v>
      </c>
      <c r="F92" s="38"/>
      <c r="G92" s="44">
        <f>SUM(G86:G91)</f>
        <v>1602200</v>
      </c>
      <c r="H92" s="38"/>
      <c r="I92" s="44">
        <f>SUM(I86:I91)</f>
        <v>712693</v>
      </c>
      <c r="J92" s="38"/>
      <c r="K92" s="46">
        <f>SUM(K86:K91)</f>
        <v>1562913</v>
      </c>
      <c r="L92" s="37"/>
      <c r="M92" s="46">
        <f>SUM(M86:M91)</f>
        <v>1340299</v>
      </c>
    </row>
    <row r="93" spans="1:13" ht="6" customHeight="1">
      <c r="A93" s="36"/>
      <c r="B93" s="53"/>
      <c r="C93" s="28"/>
      <c r="D93" s="28"/>
      <c r="E93" s="38"/>
      <c r="F93" s="38"/>
      <c r="G93" s="38"/>
      <c r="H93" s="38"/>
      <c r="I93" s="38"/>
      <c r="J93" s="38"/>
      <c r="K93" s="54"/>
      <c r="L93" s="38"/>
      <c r="M93" s="54"/>
    </row>
    <row r="94" spans="1:13" ht="21.75" customHeight="1">
      <c r="A94" s="36" t="s">
        <v>71</v>
      </c>
      <c r="B94" s="53"/>
      <c r="C94" s="28"/>
      <c r="E94" s="44">
        <f>E82+E92</f>
        <v>20599436</v>
      </c>
      <c r="F94" s="38"/>
      <c r="G94" s="44">
        <f>G82+G92</f>
        <v>17539581</v>
      </c>
      <c r="H94" s="38"/>
      <c r="I94" s="44">
        <f>I82+I92</f>
        <v>14664845</v>
      </c>
      <c r="J94" s="38"/>
      <c r="K94" s="46">
        <f>K82+K92</f>
        <v>17816799</v>
      </c>
      <c r="L94" s="37"/>
      <c r="M94" s="46">
        <f>M82+M92</f>
        <v>16157181</v>
      </c>
    </row>
    <row r="95" spans="1:13" ht="21.75" customHeight="1">
      <c r="A95" s="36"/>
      <c r="B95" s="53"/>
      <c r="C95" s="28"/>
      <c r="E95" s="37"/>
      <c r="F95" s="38"/>
      <c r="G95" s="38"/>
      <c r="H95" s="38"/>
      <c r="I95" s="37"/>
      <c r="J95" s="37"/>
      <c r="K95" s="39"/>
      <c r="L95" s="38"/>
      <c r="M95" s="39"/>
    </row>
    <row r="96" spans="1:13" ht="21.75" customHeight="1">
      <c r="A96" s="36"/>
      <c r="B96" s="53"/>
      <c r="C96" s="28"/>
      <c r="E96" s="37"/>
      <c r="F96" s="38"/>
      <c r="G96" s="58"/>
      <c r="H96" s="38"/>
      <c r="I96" s="37"/>
      <c r="J96" s="37"/>
      <c r="K96" s="39"/>
      <c r="L96" s="38"/>
      <c r="M96" s="39"/>
    </row>
    <row r="97" spans="1:13" ht="21.75" customHeight="1">
      <c r="A97" s="36"/>
      <c r="B97" s="53"/>
      <c r="C97" s="28"/>
      <c r="E97" s="37"/>
      <c r="F97" s="38"/>
      <c r="G97" s="38"/>
      <c r="H97" s="38"/>
      <c r="I97" s="37"/>
      <c r="J97" s="37"/>
      <c r="K97" s="39"/>
      <c r="L97" s="38"/>
      <c r="M97" s="39"/>
    </row>
    <row r="98" spans="1:13" ht="21.75" customHeight="1">
      <c r="A98" s="36"/>
      <c r="B98" s="53"/>
      <c r="C98" s="28"/>
      <c r="E98" s="37"/>
      <c r="F98" s="38"/>
      <c r="G98" s="38"/>
      <c r="H98" s="38"/>
      <c r="I98" s="37"/>
      <c r="J98" s="37"/>
      <c r="K98" s="39"/>
      <c r="L98" s="38"/>
      <c r="M98" s="39"/>
    </row>
    <row r="99" spans="1:13" ht="21.75" customHeight="1">
      <c r="A99" s="36"/>
      <c r="B99" s="53"/>
      <c r="C99" s="28"/>
      <c r="E99" s="37"/>
      <c r="F99" s="38"/>
      <c r="G99" s="38"/>
      <c r="H99" s="38"/>
      <c r="I99" s="37"/>
      <c r="J99" s="37"/>
      <c r="K99" s="39"/>
      <c r="L99" s="38"/>
      <c r="M99" s="39"/>
    </row>
    <row r="100" spans="1:13" ht="21.75" customHeight="1">
      <c r="A100" s="36"/>
      <c r="B100" s="53"/>
      <c r="C100" s="28"/>
      <c r="E100" s="37"/>
      <c r="F100" s="38"/>
      <c r="G100" s="38"/>
      <c r="H100" s="38"/>
      <c r="I100" s="37"/>
      <c r="J100" s="37"/>
      <c r="K100" s="39"/>
      <c r="L100" s="38"/>
      <c r="M100" s="39"/>
    </row>
    <row r="101" spans="1:13" ht="21.75" customHeight="1">
      <c r="A101" s="36"/>
      <c r="B101" s="53"/>
      <c r="C101" s="28"/>
      <c r="E101" s="37"/>
      <c r="F101" s="38"/>
      <c r="G101" s="38"/>
      <c r="H101" s="38"/>
      <c r="I101" s="37"/>
      <c r="J101" s="37"/>
      <c r="K101" s="39"/>
      <c r="L101" s="38"/>
      <c r="M101" s="39"/>
    </row>
    <row r="102" spans="1:13" ht="21.75" customHeight="1">
      <c r="A102" s="36"/>
      <c r="B102" s="53"/>
      <c r="C102" s="28"/>
      <c r="E102" s="37"/>
      <c r="F102" s="38"/>
      <c r="G102" s="38"/>
      <c r="H102" s="38"/>
      <c r="I102" s="37"/>
      <c r="J102" s="37"/>
      <c r="K102" s="39"/>
      <c r="L102" s="38"/>
      <c r="M102" s="39"/>
    </row>
    <row r="103" spans="1:13" ht="21.75" customHeight="1">
      <c r="A103" s="36"/>
      <c r="B103" s="53"/>
      <c r="C103" s="28"/>
      <c r="E103" s="37"/>
      <c r="F103" s="38"/>
      <c r="G103" s="38"/>
      <c r="H103" s="38"/>
      <c r="I103" s="37"/>
      <c r="J103" s="37"/>
      <c r="K103" s="39"/>
      <c r="L103" s="38"/>
      <c r="M103" s="39"/>
    </row>
    <row r="104" spans="1:13" ht="21.75" customHeight="1">
      <c r="A104" s="36"/>
      <c r="B104" s="53"/>
      <c r="C104" s="28"/>
      <c r="E104" s="37"/>
      <c r="F104" s="38"/>
      <c r="G104" s="38"/>
      <c r="H104" s="38"/>
      <c r="I104" s="37"/>
      <c r="J104" s="37"/>
      <c r="K104" s="39"/>
      <c r="L104" s="38"/>
      <c r="M104" s="39"/>
    </row>
    <row r="105" spans="1:13" ht="21" customHeight="1">
      <c r="A105" s="36"/>
      <c r="B105" s="53"/>
      <c r="C105" s="28"/>
      <c r="E105" s="37"/>
      <c r="F105" s="38"/>
      <c r="G105" s="38"/>
      <c r="H105" s="38"/>
      <c r="I105" s="37"/>
      <c r="J105" s="37"/>
      <c r="K105" s="39"/>
      <c r="L105" s="38"/>
      <c r="M105" s="39"/>
    </row>
    <row r="106" spans="1:13" ht="21.75" customHeight="1">
      <c r="A106" s="36"/>
      <c r="B106" s="53"/>
      <c r="C106" s="28"/>
      <c r="E106" s="37"/>
      <c r="F106" s="38"/>
      <c r="G106" s="38"/>
      <c r="H106" s="38"/>
      <c r="I106" s="37"/>
      <c r="J106" s="37"/>
      <c r="K106" s="39"/>
      <c r="L106" s="38"/>
      <c r="M106" s="39"/>
    </row>
    <row r="107" spans="1:13" ht="5.25" customHeight="1">
      <c r="A107" s="36"/>
      <c r="B107" s="53"/>
      <c r="C107" s="28"/>
      <c r="E107" s="37"/>
      <c r="F107" s="38"/>
      <c r="G107" s="38"/>
      <c r="H107" s="38"/>
      <c r="I107" s="37"/>
      <c r="J107" s="37"/>
      <c r="K107" s="39"/>
      <c r="L107" s="38"/>
      <c r="M107" s="39"/>
    </row>
    <row r="108" spans="1:13" ht="21.95" customHeight="1">
      <c r="A108" s="50" t="str">
        <f>+A57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18"/>
      <c r="C108" s="18"/>
      <c r="D108" s="18"/>
      <c r="E108" s="20"/>
      <c r="F108" s="21"/>
      <c r="G108" s="21"/>
      <c r="H108" s="21"/>
      <c r="I108" s="20"/>
      <c r="J108" s="20"/>
      <c r="K108" s="22"/>
      <c r="L108" s="21"/>
      <c r="M108" s="22"/>
    </row>
    <row r="109" spans="1:13" ht="21.75" customHeight="1">
      <c r="A109" s="10" t="str">
        <f>A1</f>
        <v>บริษัท คอมเซเว่น จํากัด (มหาชน)</v>
      </c>
      <c r="B109" s="11"/>
      <c r="C109" s="12"/>
    </row>
    <row r="110" spans="1:13" ht="21.75" customHeight="1">
      <c r="A110" s="10" t="s">
        <v>1</v>
      </c>
      <c r="B110" s="11"/>
      <c r="C110" s="12"/>
    </row>
    <row r="111" spans="1:13" ht="21.75" customHeight="1">
      <c r="A111" s="17" t="str">
        <f>A3</f>
        <v>ณ วันที่ 31 ธันวาคม พ.ศ. 2568</v>
      </c>
      <c r="B111" s="18"/>
      <c r="C111" s="19"/>
      <c r="D111" s="18"/>
      <c r="E111" s="20"/>
      <c r="F111" s="21"/>
      <c r="G111" s="21"/>
      <c r="H111" s="21"/>
      <c r="I111" s="20"/>
      <c r="J111" s="20"/>
      <c r="K111" s="22"/>
      <c r="L111" s="21"/>
      <c r="M111" s="22"/>
    </row>
    <row r="112" spans="1:13" ht="21.75" customHeight="1">
      <c r="A112" s="23"/>
    </row>
    <row r="113" spans="1:13" ht="21.75" customHeight="1">
      <c r="A113" s="23"/>
      <c r="E113" s="159" t="s">
        <v>3</v>
      </c>
      <c r="F113" s="159"/>
      <c r="G113" s="159"/>
      <c r="H113" s="159"/>
      <c r="I113" s="159"/>
      <c r="J113" s="25"/>
      <c r="K113" s="159" t="s">
        <v>4</v>
      </c>
      <c r="L113" s="159"/>
      <c r="M113" s="159"/>
    </row>
    <row r="114" spans="1:13" ht="21.75" customHeight="1">
      <c r="A114" s="23"/>
      <c r="E114" s="26"/>
      <c r="F114" s="26"/>
      <c r="G114" s="27" t="s">
        <v>5</v>
      </c>
      <c r="H114" s="26"/>
      <c r="I114" s="27" t="s">
        <v>5</v>
      </c>
      <c r="J114" s="25"/>
      <c r="K114" s="26"/>
      <c r="L114" s="26"/>
      <c r="M114" s="26"/>
    </row>
    <row r="115" spans="1:13" ht="21.75" customHeight="1">
      <c r="A115" s="23"/>
      <c r="E115" s="27" t="s">
        <v>6</v>
      </c>
      <c r="F115" s="26"/>
      <c r="G115" s="27" t="s">
        <v>6</v>
      </c>
      <c r="H115" s="26"/>
      <c r="I115" s="27" t="s">
        <v>7</v>
      </c>
      <c r="J115" s="25"/>
      <c r="K115" s="27" t="s">
        <v>6</v>
      </c>
      <c r="L115" s="26"/>
      <c r="M115" s="27" t="s">
        <v>6</v>
      </c>
    </row>
    <row r="116" spans="1:13" ht="21.75" customHeight="1">
      <c r="A116" s="23"/>
      <c r="C116" s="52"/>
      <c r="D116" s="28"/>
      <c r="E116" s="29" t="s">
        <v>8</v>
      </c>
      <c r="F116" s="29"/>
      <c r="G116" s="29" t="s">
        <v>9</v>
      </c>
      <c r="H116" s="29"/>
      <c r="I116" s="27" t="s">
        <v>9</v>
      </c>
      <c r="J116" s="29"/>
      <c r="K116" s="30" t="s">
        <v>8</v>
      </c>
      <c r="L116" s="29"/>
      <c r="M116" s="30" t="s">
        <v>9</v>
      </c>
    </row>
    <row r="117" spans="1:13" ht="21.75" customHeight="1">
      <c r="A117" s="23"/>
      <c r="C117" s="31" t="s">
        <v>10</v>
      </c>
      <c r="D117" s="32"/>
      <c r="E117" s="33" t="s">
        <v>11</v>
      </c>
      <c r="F117" s="29"/>
      <c r="G117" s="33" t="s">
        <v>11</v>
      </c>
      <c r="H117" s="29"/>
      <c r="I117" s="34" t="s">
        <v>11</v>
      </c>
      <c r="J117" s="29"/>
      <c r="K117" s="35" t="s">
        <v>11</v>
      </c>
      <c r="L117" s="29"/>
      <c r="M117" s="35" t="s">
        <v>11</v>
      </c>
    </row>
    <row r="118" spans="1:13" ht="21.75" customHeight="1">
      <c r="A118" s="10" t="s">
        <v>72</v>
      </c>
      <c r="B118" s="12"/>
      <c r="G118" s="13"/>
      <c r="J118" s="14"/>
      <c r="L118" s="13"/>
    </row>
    <row r="119" spans="1:13" ht="6" customHeight="1">
      <c r="A119" s="59"/>
      <c r="B119" s="12"/>
      <c r="G119" s="13"/>
      <c r="J119" s="14"/>
      <c r="L119" s="13"/>
    </row>
    <row r="120" spans="1:13" ht="21.75" customHeight="1">
      <c r="A120" s="158" t="s">
        <v>73</v>
      </c>
      <c r="B120" s="158"/>
      <c r="C120" s="53"/>
      <c r="D120" s="53"/>
      <c r="E120" s="38"/>
      <c r="F120" s="38"/>
      <c r="G120" s="38"/>
      <c r="H120" s="38"/>
      <c r="J120" s="38"/>
      <c r="K120" s="54"/>
      <c r="L120" s="38"/>
      <c r="M120" s="54"/>
    </row>
    <row r="121" spans="1:13" ht="6" customHeight="1">
      <c r="A121" s="60"/>
      <c r="B121" s="60"/>
      <c r="C121" s="53"/>
      <c r="D121" s="53"/>
      <c r="E121" s="38"/>
      <c r="F121" s="38"/>
      <c r="G121" s="38"/>
      <c r="H121" s="38"/>
      <c r="J121" s="38"/>
      <c r="K121" s="54"/>
      <c r="L121" s="38"/>
      <c r="M121" s="54"/>
    </row>
    <row r="122" spans="1:13" ht="21.75" customHeight="1">
      <c r="A122" s="157" t="s">
        <v>74</v>
      </c>
      <c r="B122" s="157"/>
      <c r="C122" s="53"/>
      <c r="E122" s="38"/>
      <c r="F122" s="38"/>
      <c r="G122" s="38"/>
      <c r="H122" s="38"/>
      <c r="J122" s="38"/>
      <c r="K122" s="54"/>
      <c r="L122" s="38"/>
      <c r="M122" s="54"/>
    </row>
    <row r="123" spans="1:13" ht="21.75" customHeight="1">
      <c r="B123" s="57" t="s">
        <v>75</v>
      </c>
      <c r="C123" s="53"/>
      <c r="E123" s="38"/>
      <c r="F123" s="38"/>
      <c r="G123" s="38"/>
      <c r="H123" s="38"/>
      <c r="J123" s="38"/>
      <c r="K123" s="54"/>
      <c r="L123" s="38"/>
      <c r="M123" s="54"/>
    </row>
    <row r="124" spans="1:13" ht="21.75" customHeight="1">
      <c r="B124" s="57" t="s">
        <v>76</v>
      </c>
      <c r="C124" s="53"/>
      <c r="E124" s="38"/>
      <c r="F124" s="38"/>
      <c r="G124" s="38"/>
      <c r="H124" s="38"/>
      <c r="J124" s="38"/>
      <c r="K124" s="54"/>
      <c r="L124" s="38"/>
      <c r="M124" s="54"/>
    </row>
    <row r="125" spans="1:13" ht="21.75" customHeight="1">
      <c r="B125" s="57" t="s">
        <v>77</v>
      </c>
      <c r="C125" s="53"/>
      <c r="E125" s="38"/>
      <c r="F125" s="38"/>
      <c r="G125" s="38"/>
      <c r="H125" s="38"/>
      <c r="J125" s="38"/>
      <c r="K125" s="54"/>
      <c r="L125" s="38"/>
      <c r="M125" s="54"/>
    </row>
    <row r="126" spans="1:13" ht="21.75" customHeight="1">
      <c r="B126" s="57" t="s">
        <v>78</v>
      </c>
      <c r="C126" s="53"/>
      <c r="E126" s="38"/>
      <c r="F126" s="38"/>
      <c r="G126" s="38"/>
      <c r="H126" s="38"/>
      <c r="J126" s="38"/>
      <c r="K126" s="54"/>
      <c r="L126" s="38"/>
      <c r="M126" s="54"/>
    </row>
    <row r="127" spans="1:13" ht="21.75" customHeight="1">
      <c r="B127" s="57" t="s">
        <v>79</v>
      </c>
      <c r="C127" s="53"/>
      <c r="E127" s="38"/>
      <c r="F127" s="38"/>
      <c r="G127" s="38"/>
      <c r="H127" s="38"/>
      <c r="J127" s="38"/>
      <c r="K127" s="54"/>
      <c r="L127" s="38"/>
      <c r="M127" s="54"/>
    </row>
    <row r="128" spans="1:13" ht="21.75" customHeight="1">
      <c r="B128" s="57" t="s">
        <v>80</v>
      </c>
      <c r="C128" s="53"/>
      <c r="E128" s="38"/>
      <c r="F128" s="38"/>
      <c r="G128" s="38"/>
      <c r="H128" s="38"/>
      <c r="J128" s="38"/>
      <c r="K128" s="54"/>
      <c r="L128" s="38"/>
      <c r="M128" s="54"/>
    </row>
    <row r="129" spans="1:13" ht="21.75" customHeight="1" thickBot="1">
      <c r="B129" s="57" t="s">
        <v>79</v>
      </c>
      <c r="E129" s="62">
        <v>604425</v>
      </c>
      <c r="F129" s="38"/>
      <c r="G129" s="62">
        <v>607500</v>
      </c>
      <c r="H129" s="38"/>
      <c r="I129" s="62">
        <v>600000</v>
      </c>
      <c r="J129" s="38"/>
      <c r="K129" s="62">
        <v>604425</v>
      </c>
      <c r="L129" s="38"/>
      <c r="M129" s="62">
        <v>607500</v>
      </c>
    </row>
    <row r="130" spans="1:13" ht="6" customHeight="1" thickTop="1">
      <c r="A130" s="57"/>
      <c r="B130" s="57"/>
      <c r="E130" s="37"/>
      <c r="F130" s="38"/>
      <c r="G130" s="37"/>
      <c r="H130" s="38"/>
      <c r="I130" s="37"/>
      <c r="J130" s="38"/>
      <c r="K130" s="37"/>
      <c r="L130" s="38"/>
      <c r="M130" s="37"/>
    </row>
    <row r="131" spans="1:13" ht="21.75" customHeight="1">
      <c r="B131" s="57" t="s">
        <v>81</v>
      </c>
      <c r="E131" s="38"/>
      <c r="F131" s="38"/>
      <c r="G131" s="38"/>
      <c r="H131" s="38"/>
      <c r="I131" s="38"/>
      <c r="J131" s="38"/>
      <c r="K131" s="38"/>
      <c r="L131" s="38"/>
      <c r="M131" s="38"/>
    </row>
    <row r="132" spans="1:13" ht="21.75" customHeight="1">
      <c r="B132" s="57" t="s">
        <v>82</v>
      </c>
      <c r="E132" s="38"/>
      <c r="F132" s="38"/>
      <c r="G132" s="38"/>
      <c r="H132" s="38"/>
      <c r="I132" s="38"/>
      <c r="J132" s="38"/>
      <c r="K132" s="38"/>
      <c r="L132" s="38"/>
      <c r="M132" s="38"/>
    </row>
    <row r="133" spans="1:13" ht="21.75" customHeight="1">
      <c r="B133" s="57" t="s">
        <v>77</v>
      </c>
      <c r="E133" s="38"/>
      <c r="F133" s="38"/>
      <c r="G133" s="38"/>
      <c r="H133" s="38"/>
      <c r="I133" s="38"/>
      <c r="J133" s="38"/>
      <c r="K133" s="38"/>
      <c r="L133" s="38"/>
      <c r="M133" s="38"/>
    </row>
    <row r="134" spans="1:13" ht="21.75" customHeight="1">
      <c r="B134" s="57" t="s">
        <v>83</v>
      </c>
      <c r="E134" s="38"/>
      <c r="F134" s="38"/>
      <c r="G134" s="38"/>
      <c r="H134" s="38"/>
      <c r="I134" s="38"/>
      <c r="J134" s="38"/>
      <c r="K134" s="38"/>
      <c r="L134" s="38"/>
      <c r="M134" s="38"/>
    </row>
    <row r="135" spans="1:13" ht="21.75" customHeight="1">
      <c r="B135" s="57" t="s">
        <v>79</v>
      </c>
      <c r="C135" s="11">
        <v>28</v>
      </c>
      <c r="E135" s="38">
        <v>596925</v>
      </c>
      <c r="F135" s="38"/>
      <c r="G135" s="38">
        <v>600000</v>
      </c>
      <c r="H135" s="38"/>
      <c r="I135" s="37">
        <v>600000</v>
      </c>
      <c r="J135" s="38"/>
      <c r="K135" s="38">
        <v>596925</v>
      </c>
      <c r="L135" s="38"/>
      <c r="M135" s="38">
        <v>600000</v>
      </c>
    </row>
    <row r="136" spans="1:13" ht="21.75" customHeight="1">
      <c r="A136" s="59" t="s">
        <v>84</v>
      </c>
      <c r="B136" s="11"/>
      <c r="C136" s="11">
        <v>28</v>
      </c>
      <c r="E136" s="37">
        <v>584853</v>
      </c>
      <c r="F136" s="38"/>
      <c r="G136" s="37">
        <v>898761</v>
      </c>
      <c r="H136" s="38"/>
      <c r="I136" s="37">
        <v>898761</v>
      </c>
      <c r="J136" s="38"/>
      <c r="K136" s="37">
        <v>584853</v>
      </c>
      <c r="L136" s="38"/>
      <c r="M136" s="37">
        <v>898761</v>
      </c>
    </row>
    <row r="137" spans="1:13" ht="21.75" customHeight="1">
      <c r="A137" s="59" t="s">
        <v>85</v>
      </c>
      <c r="B137" s="11"/>
      <c r="C137" s="11">
        <v>30</v>
      </c>
      <c r="E137" s="37">
        <v>22121</v>
      </c>
      <c r="F137" s="38"/>
      <c r="G137" s="37">
        <v>7012</v>
      </c>
      <c r="H137" s="38"/>
      <c r="I137" s="37">
        <v>0</v>
      </c>
      <c r="J137" s="38"/>
      <c r="K137" s="37">
        <v>22121</v>
      </c>
      <c r="L137" s="38"/>
      <c r="M137" s="37">
        <v>7012</v>
      </c>
    </row>
    <row r="138" spans="1:13" ht="21.75" customHeight="1">
      <c r="A138" s="59" t="s">
        <v>86</v>
      </c>
      <c r="B138" s="59"/>
      <c r="C138" s="53"/>
      <c r="E138" s="38"/>
      <c r="F138" s="38"/>
      <c r="G138" s="38"/>
      <c r="H138" s="38"/>
      <c r="I138" s="38"/>
      <c r="J138" s="38"/>
      <c r="K138" s="38"/>
      <c r="L138" s="38"/>
      <c r="M138" s="38"/>
    </row>
    <row r="139" spans="1:13" ht="21.75" customHeight="1">
      <c r="B139" s="59" t="s">
        <v>87</v>
      </c>
      <c r="C139" s="55">
        <v>29</v>
      </c>
      <c r="E139" s="37">
        <v>60000</v>
      </c>
      <c r="F139" s="38"/>
      <c r="G139" s="37">
        <v>60000</v>
      </c>
      <c r="H139" s="38"/>
      <c r="I139" s="37">
        <v>60000</v>
      </c>
      <c r="J139" s="38"/>
      <c r="K139" s="37">
        <v>60000</v>
      </c>
      <c r="L139" s="38"/>
      <c r="M139" s="37">
        <v>60000</v>
      </c>
    </row>
    <row r="140" spans="1:13" ht="21.75" customHeight="1">
      <c r="B140" s="59" t="s">
        <v>88</v>
      </c>
      <c r="C140" s="55">
        <v>28</v>
      </c>
      <c r="E140" s="37">
        <v>743065</v>
      </c>
      <c r="F140" s="38"/>
      <c r="G140" s="37">
        <v>1114598</v>
      </c>
      <c r="H140" s="38"/>
      <c r="I140" s="37">
        <v>0</v>
      </c>
      <c r="J140" s="38"/>
      <c r="K140" s="37">
        <v>743065</v>
      </c>
      <c r="L140" s="38"/>
      <c r="M140" s="37">
        <v>1114598</v>
      </c>
    </row>
    <row r="141" spans="1:13" ht="21.75" customHeight="1">
      <c r="B141" s="59" t="s">
        <v>89</v>
      </c>
      <c r="C141" s="55">
        <v>4</v>
      </c>
      <c r="E141" s="37">
        <v>8728763</v>
      </c>
      <c r="F141" s="38"/>
      <c r="G141" s="37">
        <v>6349541</v>
      </c>
      <c r="H141" s="38"/>
      <c r="I141" s="37">
        <v>6137084</v>
      </c>
      <c r="J141" s="38"/>
      <c r="K141" s="37">
        <v>7550909</v>
      </c>
      <c r="L141" s="38"/>
      <c r="M141" s="37">
        <v>6097570</v>
      </c>
    </row>
    <row r="142" spans="1:13" ht="21.75" customHeight="1">
      <c r="A142" s="59" t="s">
        <v>90</v>
      </c>
      <c r="B142" s="11"/>
      <c r="C142" s="55">
        <v>28</v>
      </c>
      <c r="E142" s="37">
        <v>-743065</v>
      </c>
      <c r="F142" s="38"/>
      <c r="G142" s="37">
        <v>-1114598</v>
      </c>
      <c r="H142" s="38"/>
      <c r="I142" s="37">
        <v>-484293</v>
      </c>
      <c r="J142" s="38"/>
      <c r="K142" s="37">
        <v>-743065</v>
      </c>
      <c r="L142" s="38"/>
      <c r="M142" s="37">
        <v>-1114598</v>
      </c>
    </row>
    <row r="143" spans="1:13" ht="21.75" customHeight="1">
      <c r="A143" s="59" t="s">
        <v>91</v>
      </c>
      <c r="B143" s="59"/>
      <c r="C143" s="53"/>
      <c r="E143" s="56">
        <v>861159</v>
      </c>
      <c r="F143" s="42"/>
      <c r="G143" s="56">
        <v>849129</v>
      </c>
      <c r="H143" s="42"/>
      <c r="I143" s="56">
        <v>836099</v>
      </c>
      <c r="J143" s="42"/>
      <c r="K143" s="56">
        <v>0</v>
      </c>
      <c r="L143" s="42"/>
      <c r="M143" s="56">
        <v>0</v>
      </c>
    </row>
    <row r="144" spans="1:13" ht="6" customHeight="1">
      <c r="A144" s="57"/>
      <c r="B144" s="57"/>
      <c r="C144" s="53"/>
      <c r="E144" s="14"/>
      <c r="I144" s="14"/>
      <c r="J144" s="14"/>
      <c r="K144" s="14"/>
      <c r="M144" s="14"/>
    </row>
    <row r="145" spans="1:13" ht="21.75" customHeight="1">
      <c r="A145" s="158" t="s">
        <v>92</v>
      </c>
      <c r="B145" s="158"/>
      <c r="C145" s="53"/>
      <c r="E145" s="39">
        <f>SUM(E133:E143)</f>
        <v>10853821</v>
      </c>
      <c r="G145" s="39">
        <f>SUM(G135:G143)</f>
        <v>8764443</v>
      </c>
      <c r="I145" s="39">
        <f>SUM(I135:I143)</f>
        <v>8047651</v>
      </c>
      <c r="J145" s="14"/>
      <c r="K145" s="39">
        <f>SUM(K133:K143)</f>
        <v>8814808</v>
      </c>
      <c r="M145" s="39">
        <f>SUM(M135:M143)</f>
        <v>7663343</v>
      </c>
    </row>
    <row r="146" spans="1:13" ht="21.75" customHeight="1">
      <c r="A146" s="157" t="s">
        <v>93</v>
      </c>
      <c r="B146" s="157"/>
      <c r="C146" s="55">
        <v>4</v>
      </c>
      <c r="E146" s="44">
        <v>115708</v>
      </c>
      <c r="F146" s="8"/>
      <c r="G146" s="44">
        <v>74715</v>
      </c>
      <c r="H146" s="8"/>
      <c r="I146" s="44">
        <v>140990</v>
      </c>
      <c r="J146" s="8"/>
      <c r="K146" s="44">
        <v>0</v>
      </c>
      <c r="L146" s="8"/>
      <c r="M146" s="44">
        <v>0</v>
      </c>
    </row>
    <row r="147" spans="1:13" ht="6" customHeight="1">
      <c r="A147" s="57"/>
      <c r="B147" s="57"/>
      <c r="C147" s="53"/>
      <c r="E147" s="14"/>
      <c r="I147" s="14"/>
      <c r="J147" s="14"/>
      <c r="K147" s="63"/>
      <c r="M147" s="63"/>
    </row>
    <row r="148" spans="1:13" ht="21.75" customHeight="1">
      <c r="A148" s="158" t="s">
        <v>94</v>
      </c>
      <c r="B148" s="158"/>
      <c r="C148" s="53"/>
      <c r="E148" s="44">
        <f>SUM(E145:E146)</f>
        <v>10969529</v>
      </c>
      <c r="G148" s="44">
        <f>SUM(G145:G146)</f>
        <v>8839158</v>
      </c>
      <c r="I148" s="44">
        <f>SUM(I145:I146)</f>
        <v>8188641</v>
      </c>
      <c r="J148" s="14"/>
      <c r="K148" s="46">
        <f>SUM(K145:K146)</f>
        <v>8814808</v>
      </c>
      <c r="L148" s="37"/>
      <c r="M148" s="46">
        <f>SUM(M145:M146)</f>
        <v>7663343</v>
      </c>
    </row>
    <row r="149" spans="1:13" ht="6" customHeight="1">
      <c r="A149" s="157"/>
      <c r="B149" s="157"/>
      <c r="C149" s="53"/>
      <c r="E149" s="14"/>
      <c r="I149" s="14"/>
      <c r="J149" s="14"/>
      <c r="K149" s="63"/>
      <c r="M149" s="63"/>
    </row>
    <row r="150" spans="1:13" ht="21.75" customHeight="1" thickBot="1">
      <c r="A150" s="158" t="s">
        <v>95</v>
      </c>
      <c r="B150" s="158"/>
      <c r="C150" s="53"/>
      <c r="E150" s="47">
        <f>SUM(E94,E148)</f>
        <v>31568965</v>
      </c>
      <c r="G150" s="47">
        <f>SUM(G94,G148)</f>
        <v>26378739</v>
      </c>
      <c r="I150" s="47">
        <f>SUM(I94,I148)</f>
        <v>22853486</v>
      </c>
      <c r="J150" s="14"/>
      <c r="K150" s="48">
        <f>SUM(K94,K148)</f>
        <v>26631607</v>
      </c>
      <c r="L150" s="37"/>
      <c r="M150" s="48">
        <f>SUM(M94,M148)</f>
        <v>23820524</v>
      </c>
    </row>
    <row r="151" spans="1:13" ht="21.75" customHeight="1" thickTop="1">
      <c r="A151" s="60"/>
      <c r="B151" s="60"/>
      <c r="C151" s="53"/>
      <c r="E151" s="37"/>
      <c r="F151" s="37"/>
      <c r="G151" s="37"/>
      <c r="H151" s="37"/>
      <c r="I151" s="37"/>
      <c r="J151" s="37"/>
      <c r="K151" s="37"/>
      <c r="M151" s="37"/>
    </row>
    <row r="152" spans="1:13" ht="21.75" customHeight="1">
      <c r="B152" s="57"/>
      <c r="C152" s="53"/>
      <c r="E152" s="38"/>
      <c r="F152" s="38"/>
      <c r="G152" s="38"/>
      <c r="H152" s="38"/>
      <c r="I152" s="38"/>
      <c r="J152" s="38"/>
      <c r="K152" s="38"/>
      <c r="L152" s="38"/>
      <c r="M152" s="38"/>
    </row>
    <row r="153" spans="1:13" ht="21.75" customHeight="1">
      <c r="B153" s="57"/>
      <c r="C153" s="53"/>
      <c r="E153" s="38"/>
      <c r="F153" s="38"/>
      <c r="G153" s="38"/>
      <c r="H153" s="38"/>
      <c r="I153" s="38"/>
      <c r="J153" s="38"/>
      <c r="K153" s="38"/>
      <c r="L153" s="38"/>
      <c r="M153" s="38"/>
    </row>
    <row r="154" spans="1:13" ht="21.75" customHeight="1">
      <c r="B154" s="57"/>
      <c r="C154" s="53"/>
      <c r="E154" s="38"/>
      <c r="F154" s="38"/>
      <c r="G154" s="38"/>
      <c r="H154" s="38"/>
      <c r="I154" s="38"/>
      <c r="J154" s="38"/>
      <c r="K154" s="38"/>
      <c r="L154" s="38"/>
      <c r="M154" s="38"/>
    </row>
    <row r="155" spans="1:13" ht="21.75" customHeight="1">
      <c r="B155" s="57"/>
      <c r="C155" s="53"/>
      <c r="E155" s="38"/>
      <c r="F155" s="38"/>
      <c r="G155" s="38"/>
      <c r="H155" s="38"/>
      <c r="I155" s="38"/>
      <c r="J155" s="38"/>
      <c r="K155" s="38"/>
      <c r="L155" s="38"/>
      <c r="M155" s="38"/>
    </row>
    <row r="156" spans="1:13" ht="21.75" customHeight="1">
      <c r="B156" s="57"/>
      <c r="C156" s="53"/>
      <c r="E156" s="38"/>
      <c r="F156" s="38"/>
      <c r="G156" s="38"/>
      <c r="H156" s="38"/>
      <c r="I156" s="38"/>
      <c r="J156" s="38"/>
      <c r="K156" s="38"/>
      <c r="L156" s="38"/>
      <c r="M156" s="38"/>
    </row>
    <row r="157" spans="1:13" ht="21" customHeight="1">
      <c r="B157" s="57"/>
      <c r="C157" s="53"/>
      <c r="E157" s="38"/>
      <c r="F157" s="38"/>
      <c r="G157" s="38"/>
      <c r="H157" s="38"/>
      <c r="I157" s="38"/>
      <c r="J157" s="38"/>
      <c r="K157" s="38"/>
      <c r="L157" s="38"/>
      <c r="M157" s="38"/>
    </row>
    <row r="158" spans="1:13" ht="5.25" customHeight="1">
      <c r="B158" s="57"/>
      <c r="C158" s="53"/>
      <c r="E158" s="38"/>
      <c r="F158" s="38"/>
      <c r="G158" s="38"/>
      <c r="H158" s="38"/>
      <c r="I158" s="38"/>
      <c r="J158" s="38"/>
      <c r="K158" s="38"/>
      <c r="L158" s="38"/>
      <c r="M158" s="38"/>
    </row>
    <row r="159" spans="1:13" ht="21.95" customHeight="1">
      <c r="A159" s="64" t="str">
        <f>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159" s="64"/>
      <c r="C159" s="18"/>
      <c r="D159" s="18"/>
      <c r="E159" s="20"/>
      <c r="F159" s="21"/>
      <c r="G159" s="21"/>
      <c r="H159" s="21"/>
      <c r="I159" s="20"/>
      <c r="J159" s="20"/>
      <c r="K159" s="22"/>
      <c r="L159" s="21"/>
      <c r="M159" s="22"/>
    </row>
  </sheetData>
  <mergeCells count="13">
    <mergeCell ref="E5:I5"/>
    <mergeCell ref="K5:M5"/>
    <mergeCell ref="K62:M62"/>
    <mergeCell ref="E62:I62"/>
    <mergeCell ref="A148:B148"/>
    <mergeCell ref="A149:B149"/>
    <mergeCell ref="A150:B150"/>
    <mergeCell ref="K113:M113"/>
    <mergeCell ref="A120:B120"/>
    <mergeCell ref="A122:B122"/>
    <mergeCell ref="A145:B145"/>
    <mergeCell ref="A146:B146"/>
    <mergeCell ref="E113:I113"/>
  </mergeCells>
  <conditionalFormatting sqref="E151 I151 K151 M151">
    <cfRule type="cellIs" dxfId="6" priority="3" operator="notEqual">
      <formula>0</formula>
    </cfRule>
  </conditionalFormatting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08" max="16383" man="1"/>
  </rowBreaks>
  <ignoredErrors>
    <ignoredError sqref="J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679-DBAD-4EE9-9068-E050DA8584CC}">
  <dimension ref="A1:K106"/>
  <sheetViews>
    <sheetView topLeftCell="A79" zoomScale="85" zoomScaleNormal="85" zoomScaleSheetLayoutView="100" workbookViewId="0">
      <selection activeCell="M97" sqref="M97"/>
    </sheetView>
  </sheetViews>
  <sheetFormatPr defaultColWidth="7.625" defaultRowHeight="21.75" customHeight="1"/>
  <cols>
    <col min="1" max="1" width="1" style="98" customWidth="1"/>
    <col min="2" max="2" width="47.625" style="77" customWidth="1"/>
    <col min="3" max="3" width="6.625" style="65" customWidth="1"/>
    <col min="4" max="4" width="0.625" style="65" customWidth="1"/>
    <col min="5" max="5" width="11.125" style="68" customWidth="1"/>
    <col min="6" max="6" width="0.625" style="69" customWidth="1"/>
    <col min="7" max="7" width="11.125" style="68" customWidth="1"/>
    <col min="8" max="8" width="0.625" style="69" customWidth="1"/>
    <col min="9" max="9" width="11.125" style="68" customWidth="1"/>
    <col min="10" max="10" width="0.625" style="69" customWidth="1"/>
    <col min="11" max="11" width="11.125" style="68" customWidth="1"/>
    <col min="12" max="12" width="7.625" style="65"/>
    <col min="13" max="13" width="9.625" style="65" bestFit="1" customWidth="1"/>
    <col min="14" max="16384" width="7.625" style="65"/>
  </cols>
  <sheetData>
    <row r="1" spans="1:11" ht="21.75" customHeight="1">
      <c r="A1" s="66" t="s">
        <v>0</v>
      </c>
      <c r="B1" s="65"/>
      <c r="C1" s="67"/>
    </row>
    <row r="2" spans="1:11" ht="21.75" customHeight="1">
      <c r="A2" s="66" t="s">
        <v>96</v>
      </c>
      <c r="B2" s="65"/>
      <c r="C2" s="67"/>
      <c r="E2" s="70"/>
      <c r="G2" s="70"/>
    </row>
    <row r="3" spans="1:11" ht="21.75" customHeight="1">
      <c r="A3" s="71" t="s">
        <v>97</v>
      </c>
      <c r="B3" s="72"/>
      <c r="C3" s="73"/>
      <c r="D3" s="72"/>
      <c r="E3" s="74"/>
      <c r="F3" s="75"/>
      <c r="G3" s="74"/>
      <c r="H3" s="75"/>
      <c r="I3" s="74"/>
      <c r="J3" s="75"/>
      <c r="K3" s="74"/>
    </row>
    <row r="4" spans="1:11" ht="18.95" customHeight="1">
      <c r="A4" s="76"/>
    </row>
    <row r="5" spans="1:11" ht="18.95" customHeight="1">
      <c r="A5" s="76"/>
      <c r="E5" s="161" t="s">
        <v>3</v>
      </c>
      <c r="F5" s="161"/>
      <c r="G5" s="161"/>
      <c r="H5" s="78"/>
      <c r="I5" s="161" t="s">
        <v>4</v>
      </c>
      <c r="J5" s="161"/>
      <c r="K5" s="161"/>
    </row>
    <row r="6" spans="1:11" ht="18.95" customHeight="1">
      <c r="A6" s="76"/>
      <c r="E6" s="79"/>
      <c r="F6" s="79"/>
      <c r="G6" s="80" t="s">
        <v>5</v>
      </c>
      <c r="H6" s="78"/>
      <c r="I6" s="79"/>
      <c r="J6" s="79"/>
      <c r="K6" s="79"/>
    </row>
    <row r="7" spans="1:11" ht="18.95" customHeight="1">
      <c r="A7" s="76"/>
      <c r="C7" s="81"/>
      <c r="D7" s="82"/>
      <c r="E7" s="83" t="s">
        <v>8</v>
      </c>
      <c r="F7" s="84"/>
      <c r="G7" s="83" t="s">
        <v>9</v>
      </c>
      <c r="H7" s="84"/>
      <c r="I7" s="83" t="s">
        <v>8</v>
      </c>
      <c r="J7" s="84"/>
      <c r="K7" s="83" t="s">
        <v>9</v>
      </c>
    </row>
    <row r="8" spans="1:11" ht="18.95" customHeight="1">
      <c r="A8" s="76"/>
      <c r="C8" s="85" t="s">
        <v>10</v>
      </c>
      <c r="D8" s="86"/>
      <c r="E8" s="87" t="s">
        <v>11</v>
      </c>
      <c r="F8" s="83"/>
      <c r="G8" s="87" t="s">
        <v>11</v>
      </c>
      <c r="H8" s="83"/>
      <c r="I8" s="87" t="s">
        <v>11</v>
      </c>
      <c r="J8" s="83"/>
      <c r="K8" s="87" t="s">
        <v>11</v>
      </c>
    </row>
    <row r="9" spans="1:11" ht="18.95" customHeight="1">
      <c r="A9" s="88" t="s">
        <v>98</v>
      </c>
      <c r="B9" s="65"/>
    </row>
    <row r="10" spans="1:11" ht="6" customHeight="1">
      <c r="A10" s="88"/>
      <c r="B10" s="65"/>
    </row>
    <row r="11" spans="1:11" ht="18.95" customHeight="1">
      <c r="A11" s="76" t="s">
        <v>99</v>
      </c>
      <c r="B11" s="65"/>
      <c r="C11" s="65" t="s">
        <v>100</v>
      </c>
      <c r="E11" s="89">
        <v>87254554</v>
      </c>
      <c r="G11" s="89">
        <v>79042955</v>
      </c>
      <c r="I11" s="89">
        <v>78757473</v>
      </c>
      <c r="K11" s="89">
        <v>73205733</v>
      </c>
    </row>
    <row r="12" spans="1:11" ht="18.95" customHeight="1">
      <c r="A12" s="76" t="s">
        <v>101</v>
      </c>
      <c r="B12" s="65"/>
      <c r="E12" s="90">
        <v>234825</v>
      </c>
      <c r="G12" s="90">
        <v>159022</v>
      </c>
      <c r="I12" s="90">
        <v>538025</v>
      </c>
      <c r="K12" s="90">
        <v>524020</v>
      </c>
    </row>
    <row r="13" spans="1:11" ht="6" customHeight="1">
      <c r="A13" s="76"/>
      <c r="B13" s="65"/>
    </row>
    <row r="14" spans="1:11" ht="18.95" customHeight="1">
      <c r="A14" s="88" t="s">
        <v>102</v>
      </c>
      <c r="B14" s="65"/>
      <c r="E14" s="74">
        <f>SUM(E11:E13)</f>
        <v>87489379</v>
      </c>
      <c r="G14" s="74">
        <f>SUM(G11:G13)</f>
        <v>79201977</v>
      </c>
      <c r="I14" s="74">
        <f>SUM(I11:I13)</f>
        <v>79295498</v>
      </c>
      <c r="K14" s="74">
        <f>SUM(K11:K13)</f>
        <v>73729753</v>
      </c>
    </row>
    <row r="15" spans="1:11" ht="18.95" customHeight="1">
      <c r="A15" s="88"/>
      <c r="B15" s="65"/>
    </row>
    <row r="16" spans="1:11" ht="18.95" customHeight="1">
      <c r="A16" s="88" t="s">
        <v>103</v>
      </c>
      <c r="B16" s="65"/>
    </row>
    <row r="17" spans="1:11" ht="6" customHeight="1">
      <c r="A17" s="88"/>
      <c r="B17" s="65"/>
    </row>
    <row r="18" spans="1:11" ht="18.95" customHeight="1">
      <c r="A18" s="76" t="s">
        <v>104</v>
      </c>
      <c r="B18" s="65"/>
      <c r="C18" s="65">
        <v>4</v>
      </c>
      <c r="E18" s="89">
        <v>-75438662</v>
      </c>
      <c r="G18" s="89">
        <v>-68554791</v>
      </c>
      <c r="I18" s="89">
        <v>-68740884</v>
      </c>
      <c r="K18" s="89">
        <v>-63883021</v>
      </c>
    </row>
    <row r="19" spans="1:11" ht="18.95" customHeight="1">
      <c r="A19" s="76" t="s">
        <v>105</v>
      </c>
      <c r="B19" s="65"/>
      <c r="C19" s="65">
        <v>4</v>
      </c>
      <c r="E19" s="89">
        <v>-5338747</v>
      </c>
      <c r="G19" s="89">
        <v>-5163548</v>
      </c>
      <c r="I19" s="89">
        <v>-5406230</v>
      </c>
      <c r="K19" s="89">
        <v>-5153592</v>
      </c>
    </row>
    <row r="20" spans="1:11" ht="18.95" customHeight="1">
      <c r="A20" s="76" t="s">
        <v>106</v>
      </c>
      <c r="B20" s="65"/>
      <c r="C20" s="65">
        <v>4</v>
      </c>
      <c r="E20" s="89">
        <v>-1378502</v>
      </c>
      <c r="G20" s="89">
        <v>-1157959</v>
      </c>
      <c r="I20" s="89">
        <v>-1124046</v>
      </c>
      <c r="K20" s="89">
        <v>-938149</v>
      </c>
    </row>
    <row r="21" spans="1:11" ht="18.95" customHeight="1">
      <c r="A21" s="76" t="s">
        <v>107</v>
      </c>
      <c r="B21" s="65"/>
      <c r="E21" s="89">
        <v>-185585</v>
      </c>
      <c r="G21" s="89">
        <v>-26708</v>
      </c>
      <c r="I21" s="89">
        <v>-4360</v>
      </c>
      <c r="K21" s="89">
        <v>3785</v>
      </c>
    </row>
    <row r="22" spans="1:11" ht="18.95" customHeight="1">
      <c r="A22" s="76" t="s">
        <v>108</v>
      </c>
      <c r="B22" s="65"/>
      <c r="C22" s="65">
        <v>31</v>
      </c>
      <c r="E22" s="91">
        <v>-74705</v>
      </c>
      <c r="G22" s="91">
        <v>-22531</v>
      </c>
      <c r="I22" s="91">
        <v>-11065</v>
      </c>
      <c r="K22" s="91">
        <v>-10006</v>
      </c>
    </row>
    <row r="23" spans="1:11" ht="6" customHeight="1">
      <c r="A23" s="76"/>
      <c r="B23" s="65"/>
    </row>
    <row r="24" spans="1:11" ht="18.95" customHeight="1">
      <c r="A24" s="88" t="s">
        <v>109</v>
      </c>
      <c r="B24" s="65"/>
      <c r="E24" s="74">
        <f>SUM(E18:E23)</f>
        <v>-82416201</v>
      </c>
      <c r="G24" s="74">
        <f>SUM(G18:G23)</f>
        <v>-74925537</v>
      </c>
      <c r="I24" s="74">
        <f>SUM(I18:I23)</f>
        <v>-75286585</v>
      </c>
      <c r="K24" s="74">
        <f>SUM(K18:K23)</f>
        <v>-69980983</v>
      </c>
    </row>
    <row r="25" spans="1:11" ht="18.95" customHeight="1">
      <c r="A25" s="76"/>
      <c r="B25" s="65"/>
    </row>
    <row r="26" spans="1:11" ht="18.95" customHeight="1">
      <c r="A26" s="92" t="s">
        <v>110</v>
      </c>
      <c r="B26" s="65"/>
      <c r="E26" s="93"/>
      <c r="G26" s="93"/>
      <c r="I26" s="93"/>
      <c r="K26" s="93"/>
    </row>
    <row r="27" spans="1:11" ht="18.95" customHeight="1">
      <c r="A27" s="92"/>
      <c r="B27" s="92" t="s">
        <v>111</v>
      </c>
      <c r="E27" s="93">
        <f>SUM(E24,E14)</f>
        <v>5073178</v>
      </c>
      <c r="G27" s="93">
        <f>SUM(G24,G14)</f>
        <v>4276440</v>
      </c>
      <c r="I27" s="93">
        <f>SUM(I24,I14)</f>
        <v>4008913</v>
      </c>
      <c r="K27" s="93">
        <f>SUM(K24,K14)</f>
        <v>3748770</v>
      </c>
    </row>
    <row r="28" spans="1:11" ht="18.95" customHeight="1">
      <c r="A28" s="76" t="s">
        <v>112</v>
      </c>
      <c r="B28" s="65"/>
      <c r="C28" s="65">
        <v>32</v>
      </c>
      <c r="E28" s="90">
        <v>-277464</v>
      </c>
      <c r="F28" s="89"/>
      <c r="G28" s="90">
        <v>-306261</v>
      </c>
      <c r="H28" s="89"/>
      <c r="I28" s="90">
        <v>-271020</v>
      </c>
      <c r="J28" s="89"/>
      <c r="K28" s="90">
        <v>-310965</v>
      </c>
    </row>
    <row r="29" spans="1:11" ht="6" customHeight="1">
      <c r="A29" s="76"/>
      <c r="B29" s="65"/>
    </row>
    <row r="30" spans="1:11" ht="18.95" customHeight="1">
      <c r="A30" s="92" t="s">
        <v>113</v>
      </c>
      <c r="B30" s="65"/>
      <c r="E30" s="93"/>
      <c r="G30" s="93"/>
      <c r="I30" s="93"/>
      <c r="K30" s="93"/>
    </row>
    <row r="31" spans="1:11" ht="18.95" customHeight="1">
      <c r="A31" s="92"/>
      <c r="B31" s="92" t="s">
        <v>114</v>
      </c>
      <c r="E31" s="93">
        <f>SUM(E27:E28)</f>
        <v>4795714</v>
      </c>
      <c r="G31" s="93">
        <f>SUM(G27:G28)</f>
        <v>3970179</v>
      </c>
      <c r="I31" s="93">
        <f>SUM(I27:I28)</f>
        <v>3737893</v>
      </c>
      <c r="K31" s="93">
        <f>SUM(K27:K28)</f>
        <v>3437805</v>
      </c>
    </row>
    <row r="32" spans="1:11" ht="18.95" customHeight="1">
      <c r="A32" s="76" t="s">
        <v>115</v>
      </c>
      <c r="B32" s="65"/>
      <c r="C32" s="65">
        <v>16</v>
      </c>
      <c r="E32" s="90">
        <v>124612</v>
      </c>
      <c r="G32" s="90">
        <v>42960</v>
      </c>
      <c r="I32" s="90">
        <v>0</v>
      </c>
      <c r="K32" s="90">
        <v>0</v>
      </c>
    </row>
    <row r="33" spans="1:11" ht="6" customHeight="1">
      <c r="A33" s="76"/>
      <c r="B33" s="65"/>
    </row>
    <row r="34" spans="1:11" ht="18.95" customHeight="1">
      <c r="A34" s="88" t="s">
        <v>116</v>
      </c>
      <c r="B34" s="65"/>
      <c r="E34" s="68">
        <f>SUM(E31:E32)</f>
        <v>4920326</v>
      </c>
      <c r="G34" s="68">
        <f>SUM(G31:G32)</f>
        <v>4013139</v>
      </c>
      <c r="I34" s="68">
        <f>SUM(I31:I32)</f>
        <v>3737893</v>
      </c>
      <c r="K34" s="68">
        <f>SUM(K31:K32)</f>
        <v>3437805</v>
      </c>
    </row>
    <row r="35" spans="1:11" ht="18.95" customHeight="1">
      <c r="A35" s="76" t="s">
        <v>117</v>
      </c>
      <c r="B35" s="65"/>
      <c r="C35" s="65">
        <v>34</v>
      </c>
      <c r="E35" s="91">
        <v>-837263</v>
      </c>
      <c r="F35" s="89"/>
      <c r="G35" s="91">
        <v>-673785</v>
      </c>
      <c r="H35" s="89"/>
      <c r="I35" s="91">
        <v>-604123</v>
      </c>
      <c r="J35" s="89"/>
      <c r="K35" s="91">
        <v>-557419</v>
      </c>
    </row>
    <row r="36" spans="1:11" ht="6" customHeight="1">
      <c r="A36" s="76"/>
      <c r="B36" s="65"/>
    </row>
    <row r="37" spans="1:11" ht="18.95" customHeight="1">
      <c r="A37" s="88" t="s">
        <v>118</v>
      </c>
      <c r="B37" s="65"/>
      <c r="E37" s="74">
        <f>SUM(E34:E35)</f>
        <v>4083063</v>
      </c>
      <c r="G37" s="74">
        <f>SUM(G34:G35)</f>
        <v>3339354</v>
      </c>
      <c r="I37" s="74">
        <f>SUM(I34:I35)</f>
        <v>3133770</v>
      </c>
      <c r="K37" s="74">
        <f>SUM(K34:K35)</f>
        <v>2880386</v>
      </c>
    </row>
    <row r="38" spans="1:11" ht="6.75" customHeight="1">
      <c r="A38" s="88"/>
      <c r="B38" s="65"/>
    </row>
    <row r="39" spans="1:11" ht="18.95" customHeight="1">
      <c r="A39" s="88" t="s">
        <v>119</v>
      </c>
      <c r="B39" s="65"/>
      <c r="E39" s="70"/>
      <c r="G39" s="70"/>
      <c r="I39" s="70"/>
      <c r="K39" s="70"/>
    </row>
    <row r="40" spans="1:11" ht="18.95" customHeight="1">
      <c r="A40" s="76" t="s">
        <v>120</v>
      </c>
      <c r="B40" s="65"/>
    </row>
    <row r="41" spans="1:11" ht="18.95" customHeight="1">
      <c r="A41" s="76"/>
      <c r="B41" s="94" t="s">
        <v>121</v>
      </c>
    </row>
    <row r="42" spans="1:11" ht="18.95" customHeight="1">
      <c r="A42" s="76"/>
      <c r="B42" s="76" t="s">
        <v>122</v>
      </c>
      <c r="E42" s="68">
        <v>-30129</v>
      </c>
      <c r="G42" s="68">
        <v>0</v>
      </c>
      <c r="I42" s="68">
        <v>-26677</v>
      </c>
      <c r="K42" s="68">
        <v>0</v>
      </c>
    </row>
    <row r="43" spans="1:11" ht="18.95" customHeight="1">
      <c r="A43" s="76"/>
      <c r="B43" s="94" t="s">
        <v>123</v>
      </c>
    </row>
    <row r="44" spans="1:11" ht="18.95" customHeight="1">
      <c r="A44" s="76"/>
      <c r="B44" s="76" t="s">
        <v>124</v>
      </c>
      <c r="E44" s="68">
        <v>0</v>
      </c>
      <c r="G44" s="68">
        <v>-4802</v>
      </c>
      <c r="I44" s="68">
        <v>0</v>
      </c>
      <c r="K44" s="68">
        <v>-4802</v>
      </c>
    </row>
    <row r="45" spans="1:11" ht="18.95" customHeight="1">
      <c r="A45" s="76"/>
      <c r="B45" s="76" t="s">
        <v>125</v>
      </c>
    </row>
    <row r="46" spans="1:11" ht="18.95" customHeight="1">
      <c r="A46" s="76"/>
      <c r="B46" s="76" t="s">
        <v>126</v>
      </c>
      <c r="E46" s="95">
        <v>176</v>
      </c>
      <c r="G46" s="95">
        <v>-882</v>
      </c>
      <c r="I46" s="95">
        <v>0</v>
      </c>
      <c r="K46" s="95">
        <v>0</v>
      </c>
    </row>
    <row r="47" spans="1:11" ht="18.95" customHeight="1">
      <c r="A47" s="76" t="s">
        <v>127</v>
      </c>
      <c r="B47" s="76"/>
    </row>
    <row r="48" spans="1:11" ht="18.95" customHeight="1">
      <c r="A48" s="76"/>
      <c r="B48" s="94" t="s">
        <v>128</v>
      </c>
    </row>
    <row r="49" spans="1:11" ht="18.95" customHeight="1">
      <c r="A49" s="76"/>
      <c r="B49" s="76" t="s">
        <v>124</v>
      </c>
      <c r="E49" s="68">
        <v>9900</v>
      </c>
      <c r="G49" s="68">
        <v>3872</v>
      </c>
      <c r="I49" s="68">
        <v>0</v>
      </c>
      <c r="K49" s="68">
        <v>0</v>
      </c>
    </row>
    <row r="50" spans="1:11" ht="18.95" customHeight="1">
      <c r="A50" s="76"/>
      <c r="B50" s="76" t="s">
        <v>125</v>
      </c>
    </row>
    <row r="51" spans="1:11" ht="18.95" customHeight="1">
      <c r="A51" s="76"/>
      <c r="B51" s="76" t="s">
        <v>126</v>
      </c>
      <c r="E51" s="95">
        <v>1954</v>
      </c>
      <c r="G51" s="95">
        <v>-827</v>
      </c>
      <c r="I51" s="95">
        <v>0</v>
      </c>
      <c r="K51" s="95">
        <v>0</v>
      </c>
    </row>
    <row r="52" spans="1:11" ht="6" customHeight="1">
      <c r="A52" s="88"/>
      <c r="B52" s="65"/>
    </row>
    <row r="53" spans="1:11" ht="18.95" customHeight="1">
      <c r="A53" s="88" t="s">
        <v>129</v>
      </c>
      <c r="B53" s="67"/>
      <c r="E53" s="74">
        <f>SUM(E41:E51)</f>
        <v>-18099</v>
      </c>
      <c r="G53" s="74">
        <f>SUM(G41:G51)</f>
        <v>-2639</v>
      </c>
      <c r="I53" s="74">
        <f>SUM(I41:I51)</f>
        <v>-26677</v>
      </c>
      <c r="K53" s="74">
        <f>SUM(K41:K51)</f>
        <v>-4802</v>
      </c>
    </row>
    <row r="54" spans="1:11" ht="6" customHeight="1">
      <c r="A54" s="88"/>
      <c r="B54" s="65"/>
    </row>
    <row r="55" spans="1:11" ht="18.95" customHeight="1" thickBot="1">
      <c r="A55" s="88" t="s">
        <v>130</v>
      </c>
      <c r="B55" s="65"/>
      <c r="E55" s="96">
        <f>SUM(E53:E54,E37)</f>
        <v>4064964</v>
      </c>
      <c r="G55" s="96">
        <f>SUM(G53:G54,G37)</f>
        <v>3336715</v>
      </c>
      <c r="I55" s="96">
        <f>SUM(I53:I54,I37)</f>
        <v>3107093</v>
      </c>
      <c r="K55" s="96">
        <f>SUM(K53:K54,K37)</f>
        <v>2875584</v>
      </c>
    </row>
    <row r="56" spans="1:11" ht="19.5" thickTop="1">
      <c r="A56" s="88"/>
      <c r="B56" s="65"/>
    </row>
    <row r="57" spans="1:11" ht="18.75">
      <c r="A57" s="88"/>
      <c r="B57" s="65"/>
    </row>
    <row r="58" spans="1:11" ht="17.25" customHeight="1">
      <c r="A58" s="88"/>
      <c r="B58" s="65"/>
    </row>
    <row r="59" spans="1:11" ht="21.95" customHeight="1">
      <c r="A59" s="162" t="str">
        <f>+'7-9'!A108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162"/>
      <c r="C59" s="162"/>
      <c r="D59" s="162"/>
      <c r="E59" s="162"/>
      <c r="F59" s="97"/>
      <c r="G59" s="95"/>
      <c r="H59" s="97"/>
      <c r="I59" s="95"/>
      <c r="J59" s="97"/>
      <c r="K59" s="95"/>
    </row>
    <row r="60" spans="1:11" ht="21.75" customHeight="1">
      <c r="A60" s="66" t="s">
        <v>0</v>
      </c>
      <c r="B60" s="65"/>
      <c r="C60" s="67"/>
    </row>
    <row r="61" spans="1:11" ht="21.75" customHeight="1">
      <c r="A61" s="66" t="s">
        <v>96</v>
      </c>
      <c r="B61" s="65"/>
      <c r="C61" s="67"/>
    </row>
    <row r="62" spans="1:11" ht="21.75" customHeight="1">
      <c r="A62" s="71" t="str">
        <f>+A3</f>
        <v>สำหรับปีสิ้นสุดวันที่ 31 ธันวาคม พ.ศ. 2568</v>
      </c>
      <c r="B62" s="72"/>
      <c r="C62" s="73"/>
      <c r="D62" s="72"/>
      <c r="E62" s="74"/>
      <c r="F62" s="75"/>
      <c r="G62" s="74"/>
      <c r="H62" s="75"/>
      <c r="I62" s="74"/>
      <c r="J62" s="75"/>
      <c r="K62" s="74"/>
    </row>
    <row r="63" spans="1:11" ht="21.75" customHeight="1">
      <c r="A63" s="76"/>
    </row>
    <row r="64" spans="1:11" ht="21.75" customHeight="1">
      <c r="A64" s="76"/>
      <c r="E64" s="161" t="s">
        <v>3</v>
      </c>
      <c r="F64" s="161"/>
      <c r="G64" s="161"/>
      <c r="H64" s="78"/>
      <c r="I64" s="161" t="s">
        <v>4</v>
      </c>
      <c r="J64" s="161"/>
      <c r="K64" s="161"/>
    </row>
    <row r="65" spans="1:11" ht="21.75" customHeight="1">
      <c r="A65" s="76"/>
      <c r="E65" s="79"/>
      <c r="F65" s="79"/>
      <c r="G65" s="80" t="s">
        <v>5</v>
      </c>
      <c r="H65" s="78"/>
      <c r="I65" s="79"/>
      <c r="J65" s="79"/>
      <c r="K65" s="79"/>
    </row>
    <row r="66" spans="1:11" ht="21.75" customHeight="1">
      <c r="A66" s="76"/>
      <c r="C66" s="81"/>
      <c r="D66" s="82"/>
      <c r="E66" s="83" t="s">
        <v>8</v>
      </c>
      <c r="F66" s="84"/>
      <c r="G66" s="83" t="s">
        <v>9</v>
      </c>
      <c r="H66" s="84"/>
      <c r="I66" s="83" t="s">
        <v>8</v>
      </c>
      <c r="J66" s="84"/>
      <c r="K66" s="83" t="s">
        <v>9</v>
      </c>
    </row>
    <row r="67" spans="1:11" ht="21.75" customHeight="1">
      <c r="A67" s="76"/>
      <c r="C67" s="85" t="s">
        <v>10</v>
      </c>
      <c r="D67" s="86"/>
      <c r="E67" s="87" t="s">
        <v>11</v>
      </c>
      <c r="F67" s="83"/>
      <c r="G67" s="87" t="s">
        <v>11</v>
      </c>
      <c r="H67" s="83"/>
      <c r="I67" s="87" t="s">
        <v>11</v>
      </c>
      <c r="J67" s="83"/>
      <c r="K67" s="87" t="s">
        <v>11</v>
      </c>
    </row>
    <row r="68" spans="1:11" ht="21.75" customHeight="1">
      <c r="A68" s="88"/>
      <c r="B68" s="65"/>
    </row>
    <row r="69" spans="1:11" ht="21.75" customHeight="1">
      <c r="A69" s="88" t="s">
        <v>131</v>
      </c>
      <c r="B69" s="65"/>
    </row>
    <row r="70" spans="1:11" ht="21.75" customHeight="1">
      <c r="A70" s="76"/>
      <c r="B70" s="76" t="s">
        <v>132</v>
      </c>
      <c r="E70" s="68">
        <v>4063531</v>
      </c>
      <c r="F70" s="68"/>
      <c r="G70" s="68">
        <v>3323154</v>
      </c>
      <c r="H70" s="68"/>
      <c r="I70" s="68">
        <v>3133770</v>
      </c>
      <c r="J70" s="68"/>
      <c r="K70" s="68">
        <v>2880386</v>
      </c>
    </row>
    <row r="71" spans="1:11" ht="21.75" customHeight="1">
      <c r="A71" s="76"/>
      <c r="B71" s="76" t="s">
        <v>133</v>
      </c>
      <c r="E71" s="74">
        <v>19532</v>
      </c>
      <c r="G71" s="74">
        <v>16200</v>
      </c>
      <c r="I71" s="74">
        <v>0</v>
      </c>
      <c r="K71" s="74">
        <v>0</v>
      </c>
    </row>
    <row r="72" spans="1:11" ht="6" customHeight="1">
      <c r="A72" s="88"/>
      <c r="B72" s="65"/>
    </row>
    <row r="73" spans="1:11" ht="21.75" customHeight="1" thickBot="1">
      <c r="A73" s="76"/>
      <c r="B73" s="65"/>
      <c r="E73" s="96">
        <f>+E37</f>
        <v>4083063</v>
      </c>
      <c r="G73" s="96">
        <f>+G37</f>
        <v>3339354</v>
      </c>
      <c r="I73" s="96">
        <f>+I37</f>
        <v>3133770</v>
      </c>
      <c r="K73" s="96">
        <f>+K37</f>
        <v>2880386</v>
      </c>
    </row>
    <row r="74" spans="1:11" ht="21.75" customHeight="1" thickTop="1">
      <c r="A74" s="76"/>
      <c r="B74" s="65"/>
    </row>
    <row r="75" spans="1:11" ht="21.75" customHeight="1">
      <c r="A75" s="88" t="s">
        <v>134</v>
      </c>
      <c r="B75" s="65"/>
    </row>
    <row r="76" spans="1:11" ht="21.75" customHeight="1">
      <c r="A76" s="76"/>
      <c r="B76" s="76" t="s">
        <v>132</v>
      </c>
      <c r="E76" s="68">
        <v>4045006</v>
      </c>
      <c r="F76" s="68"/>
      <c r="G76" s="68">
        <v>3319981</v>
      </c>
      <c r="H76" s="68"/>
      <c r="I76" s="68">
        <v>3107093</v>
      </c>
      <c r="J76" s="68"/>
      <c r="K76" s="68">
        <v>2875584</v>
      </c>
    </row>
    <row r="77" spans="1:11" ht="21.75" customHeight="1">
      <c r="A77" s="76"/>
      <c r="B77" s="76" t="s">
        <v>133</v>
      </c>
      <c r="E77" s="74">
        <v>19958</v>
      </c>
      <c r="G77" s="74">
        <v>16734</v>
      </c>
      <c r="I77" s="74">
        <v>0</v>
      </c>
      <c r="K77" s="74">
        <v>0</v>
      </c>
    </row>
    <row r="78" spans="1:11" ht="6" customHeight="1">
      <c r="A78" s="88"/>
      <c r="B78" s="65"/>
    </row>
    <row r="79" spans="1:11" ht="21.75" customHeight="1" thickBot="1">
      <c r="A79" s="76"/>
      <c r="B79" s="65"/>
      <c r="E79" s="96">
        <f>+E55</f>
        <v>4064964</v>
      </c>
      <c r="G79" s="96">
        <f>+G55</f>
        <v>3336715</v>
      </c>
      <c r="I79" s="96">
        <f>+I55</f>
        <v>3107093</v>
      </c>
      <c r="K79" s="96">
        <f>+K55</f>
        <v>2875584</v>
      </c>
    </row>
    <row r="80" spans="1:11" ht="21.75" customHeight="1" thickTop="1">
      <c r="A80" s="88"/>
      <c r="B80" s="65"/>
    </row>
    <row r="81" spans="1:11" ht="21.75" customHeight="1">
      <c r="A81" s="88" t="s">
        <v>135</v>
      </c>
      <c r="B81" s="65"/>
    </row>
    <row r="82" spans="1:11" ht="21.75" customHeight="1">
      <c r="A82" s="88"/>
      <c r="B82" s="67" t="s">
        <v>136</v>
      </c>
      <c r="C82" s="65">
        <v>35</v>
      </c>
      <c r="E82" s="70">
        <f>ROUND((E70*1000)/2372070382,2)</f>
        <v>1.71</v>
      </c>
      <c r="F82" s="70"/>
      <c r="G82" s="70">
        <f>ROUND((G70*1000)/2371818828.66,2)</f>
        <v>1.4</v>
      </c>
      <c r="H82" s="70"/>
      <c r="I82" s="70">
        <f>ROUND((I70*1000)/2372070382,2)</f>
        <v>1.32</v>
      </c>
      <c r="J82" s="70"/>
      <c r="K82" s="70">
        <v>1.21</v>
      </c>
    </row>
    <row r="83" spans="1:11" ht="21.75" customHeight="1">
      <c r="A83" s="88"/>
      <c r="B83" s="67"/>
      <c r="E83" s="70"/>
      <c r="F83" s="70"/>
      <c r="G83" s="70"/>
      <c r="H83" s="70"/>
      <c r="I83" s="70"/>
      <c r="J83" s="70"/>
      <c r="K83" s="70"/>
    </row>
    <row r="84" spans="1:11" ht="21.75" customHeight="1">
      <c r="A84" s="88"/>
      <c r="B84" s="67"/>
      <c r="E84" s="70"/>
      <c r="F84" s="70"/>
      <c r="G84" s="70"/>
      <c r="H84" s="70"/>
      <c r="I84" s="70"/>
      <c r="J84" s="70"/>
      <c r="K84" s="70"/>
    </row>
    <row r="85" spans="1:11" ht="21.75" customHeight="1">
      <c r="A85" s="88"/>
      <c r="B85" s="67"/>
      <c r="E85" s="70"/>
      <c r="F85" s="70"/>
      <c r="G85" s="70"/>
      <c r="H85" s="70"/>
      <c r="I85" s="70"/>
      <c r="J85" s="70"/>
      <c r="K85" s="70"/>
    </row>
    <row r="86" spans="1:11" ht="21.75" customHeight="1">
      <c r="A86" s="88"/>
      <c r="B86" s="67"/>
      <c r="E86" s="70"/>
      <c r="F86" s="70"/>
      <c r="G86" s="70"/>
      <c r="H86" s="70"/>
      <c r="I86" s="70"/>
      <c r="J86" s="70"/>
      <c r="K86" s="70"/>
    </row>
    <row r="87" spans="1:11" ht="21.75" customHeight="1">
      <c r="A87" s="88"/>
      <c r="B87" s="67"/>
      <c r="E87" s="70"/>
      <c r="F87" s="70"/>
      <c r="G87" s="70"/>
      <c r="H87" s="70"/>
      <c r="I87" s="70"/>
      <c r="J87" s="70"/>
      <c r="K87" s="70"/>
    </row>
    <row r="88" spans="1:11" ht="21.75" customHeight="1">
      <c r="A88" s="88"/>
      <c r="B88" s="67"/>
      <c r="E88" s="70"/>
      <c r="F88" s="70"/>
      <c r="G88" s="70"/>
      <c r="H88" s="70"/>
      <c r="I88" s="70"/>
      <c r="J88" s="70"/>
      <c r="K88" s="70"/>
    </row>
    <row r="89" spans="1:11" ht="21.75" customHeight="1">
      <c r="A89" s="88"/>
      <c r="B89" s="67"/>
      <c r="E89" s="70"/>
      <c r="F89" s="70"/>
      <c r="G89" s="70"/>
      <c r="H89" s="70"/>
      <c r="I89" s="70"/>
      <c r="J89" s="70"/>
      <c r="K89" s="70"/>
    </row>
    <row r="90" spans="1:11" ht="21.75" customHeight="1">
      <c r="A90" s="88"/>
      <c r="B90" s="67"/>
      <c r="E90" s="70"/>
      <c r="F90" s="70"/>
      <c r="G90" s="70"/>
      <c r="H90" s="70"/>
      <c r="I90" s="70"/>
      <c r="J90" s="70"/>
      <c r="K90" s="70"/>
    </row>
    <row r="91" spans="1:11" ht="21.75" customHeight="1">
      <c r="A91" s="88"/>
      <c r="B91" s="67"/>
      <c r="E91" s="70"/>
      <c r="F91" s="70"/>
      <c r="G91" s="70"/>
      <c r="H91" s="70"/>
      <c r="I91" s="70"/>
      <c r="J91" s="70"/>
      <c r="K91" s="70"/>
    </row>
    <row r="92" spans="1:11" ht="21.75" customHeight="1">
      <c r="A92" s="88"/>
      <c r="B92" s="67"/>
      <c r="E92" s="70"/>
      <c r="F92" s="70"/>
      <c r="G92" s="70"/>
      <c r="H92" s="70"/>
      <c r="I92" s="70"/>
      <c r="J92" s="70"/>
      <c r="K92" s="70"/>
    </row>
    <row r="93" spans="1:11" ht="21.75" customHeight="1">
      <c r="A93" s="88"/>
      <c r="B93" s="67"/>
      <c r="E93" s="70"/>
      <c r="F93" s="70"/>
      <c r="G93" s="70"/>
      <c r="H93" s="70"/>
      <c r="I93" s="70"/>
      <c r="J93" s="70"/>
      <c r="K93" s="70"/>
    </row>
    <row r="94" spans="1:11" ht="21.75" customHeight="1">
      <c r="A94" s="88"/>
      <c r="B94" s="67"/>
      <c r="E94" s="70"/>
      <c r="F94" s="70"/>
      <c r="G94" s="70"/>
      <c r="H94" s="70"/>
      <c r="I94" s="70"/>
      <c r="J94" s="70"/>
      <c r="K94" s="70"/>
    </row>
    <row r="95" spans="1:11" ht="21.75" customHeight="1">
      <c r="A95" s="88"/>
      <c r="B95" s="67"/>
      <c r="E95" s="70"/>
      <c r="F95" s="70"/>
      <c r="G95" s="70"/>
      <c r="H95" s="70"/>
      <c r="I95" s="70"/>
      <c r="J95" s="70"/>
      <c r="K95" s="70"/>
    </row>
    <row r="96" spans="1:11" ht="21.75" customHeight="1">
      <c r="A96" s="88"/>
      <c r="B96" s="67"/>
      <c r="E96" s="70"/>
      <c r="F96" s="70"/>
      <c r="G96" s="70"/>
      <c r="H96" s="70"/>
      <c r="I96" s="70"/>
      <c r="J96" s="70"/>
      <c r="K96" s="70"/>
    </row>
    <row r="97" spans="1:11" ht="29.25" customHeight="1">
      <c r="A97" s="88"/>
      <c r="B97" s="67"/>
      <c r="E97" s="70"/>
      <c r="F97" s="70"/>
      <c r="G97" s="70"/>
      <c r="H97" s="70"/>
      <c r="I97" s="70"/>
      <c r="J97" s="70"/>
      <c r="K97" s="70"/>
    </row>
    <row r="98" spans="1:11" ht="21.75" customHeight="1">
      <c r="A98" s="88"/>
      <c r="B98" s="67"/>
      <c r="E98" s="70"/>
      <c r="F98" s="70"/>
      <c r="G98" s="70"/>
      <c r="H98" s="70"/>
      <c r="I98" s="70"/>
      <c r="J98" s="70"/>
      <c r="K98" s="70"/>
    </row>
    <row r="99" spans="1:11" ht="21.75" customHeight="1">
      <c r="A99" s="88"/>
      <c r="B99" s="67"/>
      <c r="E99" s="70"/>
      <c r="F99" s="70"/>
      <c r="G99" s="70"/>
      <c r="H99" s="70"/>
      <c r="I99" s="70"/>
      <c r="J99" s="70"/>
      <c r="K99" s="70"/>
    </row>
    <row r="100" spans="1:11" ht="21.75" customHeight="1">
      <c r="A100" s="88"/>
      <c r="B100" s="67"/>
      <c r="E100" s="70"/>
      <c r="F100" s="70"/>
      <c r="G100" s="70"/>
      <c r="H100" s="70"/>
      <c r="I100" s="70"/>
      <c r="J100" s="70"/>
      <c r="K100" s="70"/>
    </row>
    <row r="101" spans="1:11" ht="21.75" customHeight="1">
      <c r="A101" s="88"/>
      <c r="B101" s="67"/>
      <c r="E101" s="70"/>
      <c r="F101" s="70"/>
      <c r="G101" s="70"/>
      <c r="H101" s="70"/>
      <c r="I101" s="70"/>
      <c r="J101" s="70"/>
      <c r="K101" s="70"/>
    </row>
    <row r="102" spans="1:11" ht="21.75" customHeight="1">
      <c r="A102" s="88"/>
      <c r="B102" s="67"/>
      <c r="E102" s="70"/>
      <c r="F102" s="70"/>
      <c r="G102" s="70"/>
      <c r="H102" s="70"/>
      <c r="I102" s="70"/>
      <c r="J102" s="70"/>
      <c r="K102" s="70"/>
    </row>
    <row r="103" spans="1:11" ht="21.75" customHeight="1">
      <c r="A103" s="88"/>
      <c r="B103" s="67"/>
      <c r="E103" s="70"/>
      <c r="F103" s="70"/>
      <c r="G103" s="70"/>
      <c r="H103" s="70"/>
      <c r="I103" s="70"/>
      <c r="J103" s="70"/>
      <c r="K103" s="70"/>
    </row>
    <row r="104" spans="1:11" ht="21.75" customHeight="1">
      <c r="A104" s="88"/>
      <c r="B104" s="67"/>
      <c r="E104" s="70"/>
      <c r="F104" s="70"/>
      <c r="G104" s="70"/>
      <c r="H104" s="70"/>
      <c r="I104" s="70"/>
      <c r="J104" s="70"/>
      <c r="K104" s="70"/>
    </row>
    <row r="105" spans="1:11" ht="20.25" customHeight="1">
      <c r="A105" s="88"/>
      <c r="B105" s="67"/>
      <c r="E105" s="70"/>
      <c r="F105" s="70"/>
      <c r="G105" s="70"/>
      <c r="H105" s="70"/>
      <c r="I105" s="70"/>
      <c r="J105" s="70"/>
      <c r="K105" s="70"/>
    </row>
    <row r="106" spans="1:11" ht="21.95" customHeight="1">
      <c r="A106" s="160" t="str">
        <f>+'7-9'!A57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160"/>
      <c r="C106" s="160"/>
      <c r="D106" s="160"/>
      <c r="E106" s="160"/>
      <c r="F106" s="75"/>
      <c r="G106" s="74"/>
      <c r="H106" s="75"/>
      <c r="I106" s="74"/>
      <c r="J106" s="75"/>
      <c r="K106" s="74"/>
    </row>
  </sheetData>
  <mergeCells count="6">
    <mergeCell ref="A106:E106"/>
    <mergeCell ref="E5:G5"/>
    <mergeCell ref="I5:K5"/>
    <mergeCell ref="E64:G64"/>
    <mergeCell ref="I64:K64"/>
    <mergeCell ref="A59:E59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3"/>
  <sheetViews>
    <sheetView topLeftCell="A11" zoomScale="70" zoomScaleNormal="70" zoomScaleSheetLayoutView="100" zoomScalePageLayoutView="55" workbookViewId="0">
      <selection activeCell="AI39" sqref="AI39"/>
    </sheetView>
  </sheetViews>
  <sheetFormatPr defaultColWidth="9" defaultRowHeight="21.75" customHeight="1"/>
  <cols>
    <col min="1" max="1" width="59.125" style="76" customWidth="1"/>
    <col min="2" max="2" width="6.5" style="76" customWidth="1"/>
    <col min="3" max="3" width="0.625" style="76" customWidth="1"/>
    <col min="4" max="4" width="9" style="138" bestFit="1" customWidth="1"/>
    <col min="5" max="5" width="0.625" style="138" customWidth="1"/>
    <col min="6" max="6" width="8.125" style="138" bestFit="1" customWidth="1"/>
    <col min="7" max="7" width="0.625" style="138" customWidth="1"/>
    <col min="8" max="8" width="9.125" style="138" bestFit="1" customWidth="1"/>
    <col min="9" max="9" width="0.625" style="138" customWidth="1"/>
    <col min="10" max="10" width="9" style="138" bestFit="1" customWidth="1"/>
    <col min="11" max="11" width="0.625" style="138" customWidth="1"/>
    <col min="12" max="12" width="9" style="138" bestFit="1" customWidth="1"/>
    <col min="13" max="13" width="0.625" style="138" customWidth="1"/>
    <col min="14" max="14" width="10.125" style="138" customWidth="1"/>
    <col min="15" max="15" width="0.625" style="138" customWidth="1"/>
    <col min="16" max="16" width="10.125" style="138" bestFit="1" customWidth="1"/>
    <col min="17" max="17" width="0.625" style="138" customWidth="1"/>
    <col min="18" max="18" width="12.375" style="138" bestFit="1" customWidth="1"/>
    <col min="19" max="19" width="0.625" style="138" customWidth="1"/>
    <col min="20" max="20" width="9.625" style="138" bestFit="1" customWidth="1"/>
    <col min="21" max="21" width="0.625" style="138" customWidth="1"/>
    <col min="22" max="22" width="9.625" style="138" bestFit="1" customWidth="1"/>
    <col min="23" max="23" width="0.625" style="138" customWidth="1"/>
    <col min="24" max="24" width="10.625" style="138" bestFit="1" customWidth="1"/>
    <col min="25" max="25" width="0.625" style="138" customWidth="1"/>
    <col min="26" max="26" width="10.125" style="138" bestFit="1" customWidth="1"/>
    <col min="27" max="27" width="0.625" style="138" customWidth="1"/>
    <col min="28" max="28" width="10.625" style="138" bestFit="1" customWidth="1"/>
    <col min="29" max="29" width="0.625" style="138" customWidth="1"/>
    <col min="30" max="30" width="11.375" style="138" customWidth="1"/>
    <col min="31" max="16384" width="9" style="76"/>
  </cols>
  <sheetData>
    <row r="1" spans="1:30" ht="21.75" customHeight="1">
      <c r="A1" s="88" t="s">
        <v>0</v>
      </c>
    </row>
    <row r="2" spans="1:30" ht="21.75" customHeight="1">
      <c r="A2" s="88" t="s">
        <v>137</v>
      </c>
    </row>
    <row r="3" spans="1:30" ht="21.75" customHeight="1">
      <c r="A3" s="139" t="str">
        <f>+'10-11'!A3</f>
        <v>สำหรับปีสิ้นสุดวันที่ 31 ธันวาคม พ.ศ. 2568</v>
      </c>
      <c r="B3" s="140"/>
      <c r="C3" s="140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</row>
    <row r="4" spans="1:30" ht="11.25" customHeight="1">
      <c r="A4" s="88"/>
      <c r="B4" s="94"/>
      <c r="C4" s="94"/>
      <c r="D4" s="93"/>
      <c r="E4" s="84"/>
      <c r="F4" s="93"/>
      <c r="G4" s="84"/>
      <c r="H4" s="93"/>
      <c r="I4" s="84"/>
      <c r="J4" s="93"/>
      <c r="K4" s="84"/>
      <c r="L4" s="93"/>
      <c r="M4" s="84"/>
      <c r="N4" s="84"/>
      <c r="O4" s="84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84"/>
      <c r="AD4" s="93"/>
    </row>
    <row r="5" spans="1:30" ht="18.600000000000001" customHeight="1">
      <c r="A5" s="94"/>
      <c r="B5" s="94"/>
      <c r="C5" s="94"/>
      <c r="D5" s="153" t="s">
        <v>3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</row>
    <row r="6" spans="1:30" ht="18.600000000000001" customHeight="1">
      <c r="A6" s="94"/>
      <c r="B6" s="94"/>
      <c r="C6" s="94"/>
      <c r="D6" s="154" t="s">
        <v>138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5"/>
      <c r="AB6" s="143"/>
      <c r="AC6" s="143"/>
      <c r="AD6" s="143"/>
    </row>
    <row r="7" spans="1:30" ht="18.600000000000001" customHeight="1">
      <c r="A7" s="94"/>
      <c r="B7" s="94"/>
      <c r="C7" s="94"/>
      <c r="D7" s="143"/>
      <c r="E7" s="143"/>
      <c r="F7" s="143"/>
      <c r="G7" s="143"/>
      <c r="H7" s="76"/>
      <c r="I7" s="76"/>
      <c r="J7" s="143"/>
      <c r="K7" s="143"/>
      <c r="L7" s="76"/>
      <c r="M7" s="76"/>
      <c r="N7" s="76"/>
      <c r="O7" s="76"/>
      <c r="P7" s="76"/>
      <c r="Q7" s="143"/>
      <c r="R7" s="164" t="s">
        <v>91</v>
      </c>
      <c r="S7" s="164"/>
      <c r="T7" s="164"/>
      <c r="U7" s="164"/>
      <c r="V7" s="164"/>
      <c r="W7" s="164"/>
      <c r="X7" s="164"/>
      <c r="Y7" s="143"/>
      <c r="Z7" s="143"/>
      <c r="AA7" s="143"/>
      <c r="AB7" s="143"/>
      <c r="AC7" s="143"/>
      <c r="AD7" s="143"/>
    </row>
    <row r="8" spans="1:30" ht="18.600000000000001" customHeight="1">
      <c r="A8" s="94"/>
      <c r="B8" s="94"/>
      <c r="C8" s="94"/>
      <c r="D8" s="143"/>
      <c r="E8" s="143"/>
      <c r="F8" s="143"/>
      <c r="G8" s="143"/>
      <c r="H8" s="76"/>
      <c r="I8" s="76"/>
      <c r="J8" s="143"/>
      <c r="K8" s="143"/>
      <c r="L8" s="76"/>
      <c r="M8" s="76"/>
      <c r="N8" s="76"/>
      <c r="O8" s="76"/>
      <c r="P8" s="76"/>
      <c r="Q8" s="143"/>
      <c r="R8" s="83" t="s">
        <v>139</v>
      </c>
      <c r="S8" s="143"/>
      <c r="T8" s="83" t="s">
        <v>140</v>
      </c>
      <c r="U8" s="143"/>
      <c r="V8" s="83" t="s">
        <v>141</v>
      </c>
      <c r="W8" s="143"/>
      <c r="X8" s="143"/>
      <c r="Y8" s="143"/>
      <c r="Z8" s="143"/>
      <c r="AA8" s="143"/>
      <c r="AB8" s="143"/>
      <c r="AC8" s="143"/>
      <c r="AD8" s="143"/>
    </row>
    <row r="9" spans="1:30" ht="18.600000000000001" customHeight="1">
      <c r="A9" s="94"/>
      <c r="B9" s="94"/>
      <c r="C9" s="94"/>
      <c r="D9" s="76"/>
      <c r="E9" s="76"/>
      <c r="F9" s="76"/>
      <c r="G9" s="76"/>
      <c r="H9" s="76"/>
      <c r="I9" s="143"/>
      <c r="J9" s="143"/>
      <c r="K9" s="143"/>
      <c r="L9" s="163" t="s">
        <v>86</v>
      </c>
      <c r="M9" s="163"/>
      <c r="N9" s="163"/>
      <c r="O9" s="163"/>
      <c r="P9" s="163"/>
      <c r="Q9" s="143"/>
      <c r="R9" s="83" t="s">
        <v>142</v>
      </c>
      <c r="S9" s="143"/>
      <c r="T9" s="83" t="s">
        <v>143</v>
      </c>
      <c r="U9" s="143"/>
      <c r="V9" s="83" t="s">
        <v>144</v>
      </c>
      <c r="W9" s="143"/>
      <c r="X9" s="83" t="s">
        <v>145</v>
      </c>
      <c r="Y9" s="143"/>
      <c r="Z9" s="83" t="s">
        <v>145</v>
      </c>
      <c r="AA9" s="143"/>
      <c r="AB9" s="143"/>
      <c r="AC9" s="143"/>
      <c r="AD9" s="143"/>
    </row>
    <row r="10" spans="1:30" ht="18.600000000000001" customHeight="1">
      <c r="A10" s="94"/>
      <c r="B10" s="94"/>
      <c r="C10" s="146"/>
      <c r="D10" s="163" t="s">
        <v>146</v>
      </c>
      <c r="E10" s="163"/>
      <c r="F10" s="163"/>
      <c r="G10" s="163"/>
      <c r="H10" s="163"/>
      <c r="J10" s="83" t="s">
        <v>147</v>
      </c>
      <c r="L10" s="83" t="s">
        <v>148</v>
      </c>
      <c r="Q10" s="83"/>
      <c r="R10" s="83" t="s">
        <v>149</v>
      </c>
      <c r="S10" s="83"/>
      <c r="T10" s="83" t="s">
        <v>150</v>
      </c>
      <c r="U10" s="83"/>
      <c r="V10" s="83" t="s">
        <v>151</v>
      </c>
      <c r="W10" s="83"/>
      <c r="X10" s="83" t="s">
        <v>152</v>
      </c>
      <c r="Y10" s="83"/>
      <c r="Z10" s="83" t="s">
        <v>153</v>
      </c>
      <c r="AA10" s="83"/>
      <c r="AB10" s="83" t="s">
        <v>154</v>
      </c>
    </row>
    <row r="11" spans="1:30" ht="18.600000000000001" customHeight="1">
      <c r="A11" s="94"/>
      <c r="B11" s="94"/>
      <c r="C11" s="146"/>
      <c r="D11" s="83" t="s">
        <v>155</v>
      </c>
      <c r="E11" s="93"/>
      <c r="F11" s="83" t="s">
        <v>156</v>
      </c>
      <c r="G11" s="93"/>
      <c r="H11" s="156"/>
      <c r="I11" s="93"/>
      <c r="J11" s="156" t="s">
        <v>157</v>
      </c>
      <c r="K11" s="93"/>
      <c r="L11" s="156" t="s">
        <v>158</v>
      </c>
      <c r="M11" s="93"/>
      <c r="N11" s="83" t="s">
        <v>159</v>
      </c>
      <c r="O11" s="93"/>
      <c r="P11" s="83"/>
      <c r="Q11" s="83"/>
      <c r="R11" s="83" t="s">
        <v>160</v>
      </c>
      <c r="S11" s="83"/>
      <c r="T11" s="83" t="s">
        <v>12</v>
      </c>
      <c r="U11" s="83"/>
      <c r="V11" s="83" t="s">
        <v>161</v>
      </c>
      <c r="W11" s="83"/>
      <c r="X11" s="83" t="s">
        <v>162</v>
      </c>
      <c r="Y11" s="83"/>
      <c r="Z11" s="83" t="s">
        <v>163</v>
      </c>
      <c r="AA11" s="83"/>
      <c r="AB11" s="83" t="s">
        <v>164</v>
      </c>
      <c r="AC11" s="93"/>
      <c r="AD11" s="80" t="s">
        <v>145</v>
      </c>
    </row>
    <row r="12" spans="1:30" ht="18.600000000000001" customHeight="1">
      <c r="A12" s="94"/>
      <c r="B12" s="94"/>
      <c r="C12" s="146"/>
      <c r="D12" s="83" t="s">
        <v>165</v>
      </c>
      <c r="E12" s="93"/>
      <c r="F12" s="83" t="s">
        <v>166</v>
      </c>
      <c r="G12" s="93"/>
      <c r="H12" s="83" t="s">
        <v>167</v>
      </c>
      <c r="I12" s="93"/>
      <c r="J12" s="83" t="s">
        <v>168</v>
      </c>
      <c r="K12" s="93"/>
      <c r="L12" s="83" t="s">
        <v>169</v>
      </c>
      <c r="M12" s="93"/>
      <c r="N12" s="83" t="s">
        <v>167</v>
      </c>
      <c r="O12" s="93"/>
      <c r="P12" s="83" t="s">
        <v>89</v>
      </c>
      <c r="Q12" s="83"/>
      <c r="R12" s="83" t="s">
        <v>170</v>
      </c>
      <c r="S12" s="83"/>
      <c r="T12" s="83" t="s">
        <v>171</v>
      </c>
      <c r="U12" s="83"/>
      <c r="V12" s="83" t="s">
        <v>172</v>
      </c>
      <c r="W12" s="83"/>
      <c r="X12" s="83" t="s">
        <v>173</v>
      </c>
      <c r="Y12" s="83"/>
      <c r="Z12" s="83" t="s">
        <v>174</v>
      </c>
      <c r="AA12" s="83"/>
      <c r="AB12" s="83" t="s">
        <v>175</v>
      </c>
      <c r="AC12" s="93"/>
      <c r="AD12" s="83" t="s">
        <v>73</v>
      </c>
    </row>
    <row r="13" spans="1:30" ht="18.600000000000001" customHeight="1">
      <c r="A13" s="94"/>
      <c r="B13" s="126" t="s">
        <v>10</v>
      </c>
      <c r="C13" s="94"/>
      <c r="D13" s="87" t="s">
        <v>11</v>
      </c>
      <c r="E13" s="84"/>
      <c r="F13" s="87" t="s">
        <v>11</v>
      </c>
      <c r="G13" s="84"/>
      <c r="H13" s="87" t="s">
        <v>11</v>
      </c>
      <c r="I13" s="84"/>
      <c r="J13" s="87" t="s">
        <v>11</v>
      </c>
      <c r="K13" s="84"/>
      <c r="L13" s="87" t="s">
        <v>11</v>
      </c>
      <c r="M13" s="84"/>
      <c r="N13" s="87" t="s">
        <v>11</v>
      </c>
      <c r="O13" s="84"/>
      <c r="P13" s="87" t="s">
        <v>11</v>
      </c>
      <c r="Q13" s="83"/>
      <c r="R13" s="87" t="s">
        <v>11</v>
      </c>
      <c r="S13" s="83"/>
      <c r="T13" s="87" t="s">
        <v>11</v>
      </c>
      <c r="U13" s="83"/>
      <c r="V13" s="87" t="s">
        <v>11</v>
      </c>
      <c r="W13" s="83"/>
      <c r="X13" s="87" t="s">
        <v>11</v>
      </c>
      <c r="Y13" s="83"/>
      <c r="Z13" s="87" t="s">
        <v>11</v>
      </c>
      <c r="AA13" s="83"/>
      <c r="AB13" s="87" t="s">
        <v>11</v>
      </c>
      <c r="AC13" s="84"/>
      <c r="AD13" s="87" t="s">
        <v>11</v>
      </c>
    </row>
    <row r="14" spans="1:30" ht="5.0999999999999996" customHeight="1">
      <c r="B14" s="148"/>
      <c r="C14" s="149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</row>
    <row r="15" spans="1:30" ht="18.600000000000001" customHeight="1">
      <c r="A15" s="148" t="s">
        <v>176</v>
      </c>
      <c r="B15" s="94"/>
      <c r="C15" s="94"/>
      <c r="D15" s="93"/>
      <c r="E15" s="84"/>
      <c r="F15" s="93"/>
      <c r="G15" s="84"/>
      <c r="H15" s="93"/>
      <c r="I15" s="84"/>
      <c r="J15" s="93"/>
      <c r="K15" s="84"/>
      <c r="L15" s="93"/>
      <c r="M15" s="84"/>
      <c r="N15" s="93"/>
      <c r="O15" s="84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4"/>
      <c r="AD15" s="93"/>
    </row>
    <row r="16" spans="1:30" ht="18.600000000000001" customHeight="1">
      <c r="A16" s="148" t="s">
        <v>177</v>
      </c>
      <c r="B16" s="94"/>
      <c r="C16" s="94"/>
      <c r="D16" s="93">
        <v>600000</v>
      </c>
      <c r="E16" s="84"/>
      <c r="F16" s="93">
        <v>898761</v>
      </c>
      <c r="G16" s="84"/>
      <c r="H16" s="93">
        <v>-484293</v>
      </c>
      <c r="I16" s="84"/>
      <c r="J16" s="93">
        <v>0</v>
      </c>
      <c r="K16" s="84"/>
      <c r="L16" s="93">
        <v>60000</v>
      </c>
      <c r="M16" s="84"/>
      <c r="N16" s="93">
        <v>0</v>
      </c>
      <c r="O16" s="84"/>
      <c r="P16" s="93">
        <v>6136197</v>
      </c>
      <c r="Q16" s="93"/>
      <c r="R16" s="93">
        <v>-5824</v>
      </c>
      <c r="S16" s="93"/>
      <c r="T16" s="93">
        <v>-332761</v>
      </c>
      <c r="U16" s="93"/>
      <c r="V16" s="93">
        <v>1174684</v>
      </c>
      <c r="W16" s="93"/>
      <c r="X16" s="93">
        <f>SUM(R16:V16)</f>
        <v>836099</v>
      </c>
      <c r="Y16" s="93"/>
      <c r="Z16" s="93">
        <f>SUM(D16:P16,X16)</f>
        <v>8046764</v>
      </c>
      <c r="AA16" s="93"/>
      <c r="AB16" s="93">
        <v>140848</v>
      </c>
      <c r="AC16" s="84"/>
      <c r="AD16" s="93">
        <f>SUM(Z16:AB16)</f>
        <v>8187612</v>
      </c>
    </row>
    <row r="17" spans="1:30" ht="18.600000000000001" customHeight="1">
      <c r="A17" s="88" t="s">
        <v>178</v>
      </c>
      <c r="B17" s="150">
        <v>4</v>
      </c>
      <c r="C17" s="94"/>
      <c r="D17" s="90">
        <v>0</v>
      </c>
      <c r="E17" s="84"/>
      <c r="F17" s="90">
        <v>0</v>
      </c>
      <c r="G17" s="84"/>
      <c r="H17" s="90">
        <v>0</v>
      </c>
      <c r="I17" s="84"/>
      <c r="J17" s="90">
        <v>0</v>
      </c>
      <c r="K17" s="84"/>
      <c r="L17" s="90">
        <v>0</v>
      </c>
      <c r="M17" s="84"/>
      <c r="N17" s="90">
        <v>0</v>
      </c>
      <c r="O17" s="84"/>
      <c r="P17" s="90">
        <v>887</v>
      </c>
      <c r="Q17" s="93"/>
      <c r="R17" s="90">
        <v>0</v>
      </c>
      <c r="S17" s="93"/>
      <c r="T17" s="90">
        <v>0</v>
      </c>
      <c r="U17" s="93"/>
      <c r="V17" s="90">
        <v>0</v>
      </c>
      <c r="W17" s="93"/>
      <c r="X17" s="90">
        <f t="shared" ref="X17" si="0">SUM(R17:V17)</f>
        <v>0</v>
      </c>
      <c r="Y17" s="93"/>
      <c r="Z17" s="90">
        <f t="shared" ref="Z17" si="1">SUM(D17:H17,X17,J17,L17,N17,P17)</f>
        <v>887</v>
      </c>
      <c r="AA17" s="93"/>
      <c r="AB17" s="90">
        <v>142</v>
      </c>
      <c r="AC17" s="84"/>
      <c r="AD17" s="90">
        <f>SUM(Z17:AB17)</f>
        <v>1029</v>
      </c>
    </row>
    <row r="18" spans="1:30" ht="5.0999999999999996" customHeight="1">
      <c r="B18" s="94"/>
      <c r="C18" s="94"/>
      <c r="D18" s="93"/>
      <c r="E18" s="84"/>
      <c r="F18" s="93"/>
      <c r="G18" s="84"/>
      <c r="H18" s="93"/>
      <c r="I18" s="84"/>
      <c r="J18" s="93"/>
      <c r="K18" s="84"/>
      <c r="L18" s="93"/>
      <c r="M18" s="84"/>
      <c r="N18" s="93"/>
      <c r="O18" s="84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84"/>
      <c r="AD18" s="93"/>
    </row>
    <row r="19" spans="1:30" ht="18.600000000000001" customHeight="1">
      <c r="A19" s="148" t="s">
        <v>179</v>
      </c>
      <c r="B19" s="94"/>
      <c r="C19" s="94"/>
      <c r="D19" s="93">
        <f>SUM(D16:D17)</f>
        <v>600000</v>
      </c>
      <c r="E19" s="84"/>
      <c r="F19" s="93">
        <f>SUM(F16:F17)</f>
        <v>898761</v>
      </c>
      <c r="G19" s="84"/>
      <c r="H19" s="93">
        <f>SUM(H16:H17)</f>
        <v>-484293</v>
      </c>
      <c r="I19" s="84"/>
      <c r="J19" s="93">
        <f>SUM(J16:J17)</f>
        <v>0</v>
      </c>
      <c r="K19" s="84"/>
      <c r="L19" s="93">
        <f>SUM(L16:L17)</f>
        <v>60000</v>
      </c>
      <c r="M19" s="84"/>
      <c r="N19" s="93">
        <f>SUM(N16:N17)</f>
        <v>0</v>
      </c>
      <c r="O19" s="84"/>
      <c r="P19" s="93">
        <f>SUM(P16:P17)</f>
        <v>6137084</v>
      </c>
      <c r="Q19" s="93"/>
      <c r="R19" s="93">
        <f>SUM(R16:R17)</f>
        <v>-5824</v>
      </c>
      <c r="S19" s="93"/>
      <c r="T19" s="93">
        <f>SUM(T16:T17)</f>
        <v>-332761</v>
      </c>
      <c r="U19" s="93"/>
      <c r="V19" s="93">
        <f>SUM(V16:V17)</f>
        <v>1174684</v>
      </c>
      <c r="W19" s="93"/>
      <c r="X19" s="93">
        <f>SUM(X16:X17)</f>
        <v>836099</v>
      </c>
      <c r="Y19" s="93"/>
      <c r="Z19" s="93">
        <f>SUM(Z16:Z17)</f>
        <v>8047651</v>
      </c>
      <c r="AA19" s="93"/>
      <c r="AB19" s="93">
        <f>SUM(AB16:AB17)</f>
        <v>140990</v>
      </c>
      <c r="AC19" s="84"/>
      <c r="AD19" s="93">
        <f>SUM(AD16:AD17)</f>
        <v>8188641</v>
      </c>
    </row>
    <row r="20" spans="1:30" ht="18.600000000000001" customHeight="1">
      <c r="A20" s="88" t="s">
        <v>180</v>
      </c>
      <c r="B20" s="94"/>
      <c r="C20" s="94"/>
      <c r="D20" s="93"/>
      <c r="E20" s="84"/>
      <c r="F20" s="93"/>
      <c r="G20" s="84"/>
      <c r="H20" s="93"/>
      <c r="I20" s="84"/>
      <c r="J20" s="93"/>
      <c r="K20" s="84"/>
      <c r="L20" s="93"/>
      <c r="M20" s="84"/>
      <c r="N20" s="93"/>
      <c r="O20" s="84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84"/>
      <c r="AD20" s="93"/>
    </row>
    <row r="21" spans="1:30" ht="18.600000000000001" customHeight="1">
      <c r="A21" s="76" t="s">
        <v>167</v>
      </c>
      <c r="B21" s="150">
        <v>28</v>
      </c>
      <c r="C21" s="94"/>
      <c r="D21" s="93">
        <v>0</v>
      </c>
      <c r="E21" s="84"/>
      <c r="F21" s="93">
        <v>0</v>
      </c>
      <c r="G21" s="84"/>
      <c r="H21" s="93">
        <v>-630305</v>
      </c>
      <c r="I21" s="84"/>
      <c r="J21" s="93">
        <v>0</v>
      </c>
      <c r="K21" s="84"/>
      <c r="L21" s="93">
        <v>0</v>
      </c>
      <c r="M21" s="84"/>
      <c r="N21" s="93">
        <v>0</v>
      </c>
      <c r="O21" s="84"/>
      <c r="P21" s="93">
        <v>0</v>
      </c>
      <c r="Q21" s="93"/>
      <c r="R21" s="93">
        <v>0</v>
      </c>
      <c r="S21" s="93"/>
      <c r="T21" s="93">
        <v>0</v>
      </c>
      <c r="U21" s="93"/>
      <c r="V21" s="93">
        <v>0</v>
      </c>
      <c r="W21" s="93"/>
      <c r="X21" s="93">
        <f t="shared" ref="X21:X27" si="2">SUM(R21:V21)</f>
        <v>0</v>
      </c>
      <c r="Y21" s="93"/>
      <c r="Z21" s="93">
        <f>SUM(D21:H21,X21,J21,L21,N21,P21)</f>
        <v>-630305</v>
      </c>
      <c r="AA21" s="93"/>
      <c r="AB21" s="93">
        <v>0</v>
      </c>
      <c r="AC21" s="84"/>
      <c r="AD21" s="93">
        <f t="shared" ref="AD21:AD26" si="3">SUM(Z21:AB21)</f>
        <v>-630305</v>
      </c>
    </row>
    <row r="22" spans="1:30" ht="18.600000000000001" customHeight="1">
      <c r="A22" s="76" t="s">
        <v>88</v>
      </c>
      <c r="B22" s="150">
        <v>28</v>
      </c>
      <c r="C22" s="94"/>
      <c r="D22" s="93">
        <v>0</v>
      </c>
      <c r="E22" s="84"/>
      <c r="F22" s="93">
        <v>0</v>
      </c>
      <c r="G22" s="84"/>
      <c r="H22" s="93">
        <v>0</v>
      </c>
      <c r="I22" s="84"/>
      <c r="J22" s="93">
        <v>0</v>
      </c>
      <c r="K22" s="84"/>
      <c r="L22" s="93">
        <v>0</v>
      </c>
      <c r="M22" s="84"/>
      <c r="N22" s="93">
        <v>1114598</v>
      </c>
      <c r="O22" s="84"/>
      <c r="P22" s="93">
        <v>-1114598</v>
      </c>
      <c r="Q22" s="93"/>
      <c r="R22" s="93">
        <v>0</v>
      </c>
      <c r="S22" s="93"/>
      <c r="T22" s="93">
        <v>0</v>
      </c>
      <c r="U22" s="93"/>
      <c r="V22" s="93">
        <v>0</v>
      </c>
      <c r="W22" s="93"/>
      <c r="X22" s="93">
        <v>0</v>
      </c>
      <c r="Y22" s="93"/>
      <c r="Z22" s="93">
        <f t="shared" ref="Z22:Z27" si="4">SUM(D22:H22,X22,J22,L22,N22,P22)</f>
        <v>0</v>
      </c>
      <c r="AA22" s="93"/>
      <c r="AB22" s="93">
        <v>0</v>
      </c>
      <c r="AC22" s="84"/>
      <c r="AD22" s="93">
        <f t="shared" si="3"/>
        <v>0</v>
      </c>
    </row>
    <row r="23" spans="1:30" ht="18.600000000000001" customHeight="1">
      <c r="A23" s="76" t="s">
        <v>181</v>
      </c>
      <c r="B23" s="150">
        <v>30</v>
      </c>
      <c r="C23" s="94"/>
      <c r="D23" s="93">
        <v>0</v>
      </c>
      <c r="E23" s="84"/>
      <c r="F23" s="93">
        <v>0</v>
      </c>
      <c r="G23" s="84"/>
      <c r="H23" s="93">
        <v>0</v>
      </c>
      <c r="I23" s="84"/>
      <c r="J23" s="93">
        <v>7012</v>
      </c>
      <c r="K23" s="84"/>
      <c r="L23" s="93">
        <v>0</v>
      </c>
      <c r="M23" s="84"/>
      <c r="N23" s="93">
        <v>0</v>
      </c>
      <c r="O23" s="84"/>
      <c r="P23" s="93">
        <v>0</v>
      </c>
      <c r="Q23" s="93"/>
      <c r="R23" s="93">
        <v>0</v>
      </c>
      <c r="S23" s="93"/>
      <c r="T23" s="93">
        <v>0</v>
      </c>
      <c r="U23" s="93"/>
      <c r="V23" s="93">
        <v>0</v>
      </c>
      <c r="W23" s="93"/>
      <c r="X23" s="93">
        <f t="shared" si="2"/>
        <v>0</v>
      </c>
      <c r="Y23" s="93"/>
      <c r="Z23" s="93">
        <f t="shared" si="4"/>
        <v>7012</v>
      </c>
      <c r="AA23" s="93"/>
      <c r="AB23" s="93">
        <v>0</v>
      </c>
      <c r="AC23" s="84"/>
      <c r="AD23" s="93">
        <f t="shared" si="3"/>
        <v>7012</v>
      </c>
    </row>
    <row r="24" spans="1:30" ht="18.600000000000001" customHeight="1">
      <c r="A24" s="76" t="s">
        <v>182</v>
      </c>
      <c r="B24" s="150">
        <v>15</v>
      </c>
      <c r="C24" s="94"/>
      <c r="D24" s="93">
        <v>0</v>
      </c>
      <c r="E24" s="84"/>
      <c r="F24" s="93">
        <v>0</v>
      </c>
      <c r="G24" s="84"/>
      <c r="H24" s="93">
        <v>0</v>
      </c>
      <c r="I24" s="84"/>
      <c r="J24" s="93">
        <v>0</v>
      </c>
      <c r="K24" s="84"/>
      <c r="L24" s="93">
        <v>0</v>
      </c>
      <c r="M24" s="84"/>
      <c r="N24" s="93">
        <v>0</v>
      </c>
      <c r="O24" s="84"/>
      <c r="P24" s="93">
        <v>0</v>
      </c>
      <c r="Q24" s="93"/>
      <c r="R24" s="93">
        <v>0</v>
      </c>
      <c r="S24" s="93"/>
      <c r="T24" s="93">
        <v>0</v>
      </c>
      <c r="U24" s="93"/>
      <c r="V24" s="93">
        <v>0</v>
      </c>
      <c r="W24" s="93"/>
      <c r="X24" s="93">
        <v>0</v>
      </c>
      <c r="Y24" s="93"/>
      <c r="Z24" s="93">
        <f t="shared" si="4"/>
        <v>0</v>
      </c>
      <c r="AA24" s="93"/>
      <c r="AB24" s="93">
        <v>400</v>
      </c>
      <c r="AC24" s="84"/>
      <c r="AD24" s="93">
        <f t="shared" si="3"/>
        <v>400</v>
      </c>
    </row>
    <row r="25" spans="1:30" ht="18.600000000000001" customHeight="1">
      <c r="A25" s="76" t="s">
        <v>183</v>
      </c>
      <c r="B25" s="150">
        <v>36</v>
      </c>
      <c r="C25" s="94"/>
      <c r="D25" s="93">
        <v>0</v>
      </c>
      <c r="E25" s="84"/>
      <c r="F25" s="93">
        <v>0</v>
      </c>
      <c r="G25" s="84"/>
      <c r="H25" s="93">
        <v>0</v>
      </c>
      <c r="I25" s="84"/>
      <c r="J25" s="93">
        <v>0</v>
      </c>
      <c r="K25" s="84"/>
      <c r="L25" s="93">
        <v>0</v>
      </c>
      <c r="M25" s="84"/>
      <c r="N25" s="93">
        <v>0</v>
      </c>
      <c r="O25" s="84"/>
      <c r="P25" s="93">
        <v>-1668712</v>
      </c>
      <c r="Q25" s="93"/>
      <c r="R25" s="93">
        <v>0</v>
      </c>
      <c r="S25" s="93"/>
      <c r="T25" s="93">
        <v>0</v>
      </c>
      <c r="U25" s="93"/>
      <c r="V25" s="93">
        <v>0</v>
      </c>
      <c r="W25" s="93"/>
      <c r="X25" s="93">
        <f t="shared" si="2"/>
        <v>0</v>
      </c>
      <c r="Y25" s="93"/>
      <c r="Z25" s="93">
        <f t="shared" si="4"/>
        <v>-1668712</v>
      </c>
      <c r="AA25" s="93"/>
      <c r="AB25" s="93">
        <v>-53600</v>
      </c>
      <c r="AC25" s="84"/>
      <c r="AD25" s="93">
        <f t="shared" si="3"/>
        <v>-1722312</v>
      </c>
    </row>
    <row r="26" spans="1:30" ht="18.600000000000001" customHeight="1">
      <c r="A26" s="76" t="s">
        <v>118</v>
      </c>
      <c r="B26" s="94"/>
      <c r="C26" s="94"/>
      <c r="D26" s="93">
        <v>0</v>
      </c>
      <c r="E26" s="84"/>
      <c r="F26" s="93">
        <v>0</v>
      </c>
      <c r="G26" s="84"/>
      <c r="H26" s="93">
        <v>0</v>
      </c>
      <c r="I26" s="84"/>
      <c r="J26" s="93">
        <v>0</v>
      </c>
      <c r="K26" s="84"/>
      <c r="L26" s="93">
        <v>0</v>
      </c>
      <c r="M26" s="84"/>
      <c r="N26" s="93">
        <v>0</v>
      </c>
      <c r="O26" s="84"/>
      <c r="P26" s="93">
        <v>3323154</v>
      </c>
      <c r="Q26" s="93"/>
      <c r="R26" s="93">
        <v>0</v>
      </c>
      <c r="S26" s="93"/>
      <c r="T26" s="93">
        <v>0</v>
      </c>
      <c r="U26" s="93"/>
      <c r="V26" s="93">
        <v>0</v>
      </c>
      <c r="W26" s="93"/>
      <c r="X26" s="93">
        <f t="shared" si="2"/>
        <v>0</v>
      </c>
      <c r="Y26" s="93"/>
      <c r="Z26" s="93">
        <f t="shared" si="4"/>
        <v>3323154</v>
      </c>
      <c r="AA26" s="93"/>
      <c r="AB26" s="93">
        <v>16200</v>
      </c>
      <c r="AC26" s="84"/>
      <c r="AD26" s="93">
        <f t="shared" si="3"/>
        <v>3339354</v>
      </c>
    </row>
    <row r="27" spans="1:30" ht="18.600000000000001" customHeight="1">
      <c r="A27" s="76" t="s">
        <v>184</v>
      </c>
      <c r="B27" s="150"/>
      <c r="C27" s="94"/>
      <c r="D27" s="93">
        <v>0</v>
      </c>
      <c r="E27" s="84"/>
      <c r="F27" s="93">
        <v>0</v>
      </c>
      <c r="G27" s="84"/>
      <c r="H27" s="93">
        <v>0</v>
      </c>
      <c r="I27" s="84"/>
      <c r="J27" s="93">
        <v>0</v>
      </c>
      <c r="K27" s="84"/>
      <c r="L27" s="93">
        <v>0</v>
      </c>
      <c r="M27" s="84"/>
      <c r="N27" s="93">
        <v>0</v>
      </c>
      <c r="O27" s="84"/>
      <c r="P27" s="93">
        <v>0</v>
      </c>
      <c r="Q27" s="93"/>
      <c r="R27" s="93">
        <v>-1709</v>
      </c>
      <c r="S27" s="93"/>
      <c r="T27" s="93">
        <v>-1465</v>
      </c>
      <c r="U27" s="93"/>
      <c r="V27" s="93">
        <v>0</v>
      </c>
      <c r="W27" s="93"/>
      <c r="X27" s="93">
        <f t="shared" si="2"/>
        <v>-3174</v>
      </c>
      <c r="Y27" s="93"/>
      <c r="Z27" s="93">
        <f t="shared" si="4"/>
        <v>-3174</v>
      </c>
      <c r="AA27" s="93"/>
      <c r="AB27" s="93">
        <v>535</v>
      </c>
      <c r="AC27" s="84"/>
      <c r="AD27" s="93">
        <f>SUM(Z27:AB27)</f>
        <v>-2639</v>
      </c>
    </row>
    <row r="28" spans="1:30" ht="18.600000000000001" customHeight="1">
      <c r="A28" s="76" t="s">
        <v>185</v>
      </c>
      <c r="B28" s="150"/>
      <c r="C28" s="94"/>
      <c r="D28" s="93"/>
      <c r="E28" s="84"/>
      <c r="F28" s="93"/>
      <c r="G28" s="84"/>
      <c r="H28" s="93"/>
      <c r="I28" s="84"/>
      <c r="J28" s="93"/>
      <c r="K28" s="84"/>
      <c r="L28" s="93"/>
      <c r="M28" s="84"/>
      <c r="N28" s="93"/>
      <c r="O28" s="84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84"/>
      <c r="AD28" s="93"/>
    </row>
    <row r="29" spans="1:30" ht="18.600000000000001" customHeight="1">
      <c r="A29" s="76" t="s">
        <v>186</v>
      </c>
      <c r="B29" s="150"/>
      <c r="C29" s="94"/>
      <c r="D29" s="93">
        <v>0</v>
      </c>
      <c r="E29" s="84"/>
      <c r="F29" s="93">
        <v>0</v>
      </c>
      <c r="G29" s="84"/>
      <c r="H29" s="93">
        <v>0</v>
      </c>
      <c r="I29" s="84"/>
      <c r="J29" s="93">
        <v>0</v>
      </c>
      <c r="K29" s="84"/>
      <c r="L29" s="93">
        <v>0</v>
      </c>
      <c r="M29" s="84"/>
      <c r="N29" s="93">
        <v>0</v>
      </c>
      <c r="O29" s="84"/>
      <c r="P29" s="93">
        <v>-324188</v>
      </c>
      <c r="Q29" s="93"/>
      <c r="R29" s="93">
        <v>0</v>
      </c>
      <c r="S29" s="93"/>
      <c r="T29" s="93">
        <v>324188</v>
      </c>
      <c r="U29" s="93"/>
      <c r="V29" s="93">
        <v>0</v>
      </c>
      <c r="W29" s="93"/>
      <c r="X29" s="93">
        <f>SUM(R29:V29)</f>
        <v>324188</v>
      </c>
      <c r="Y29" s="93"/>
      <c r="Z29" s="93">
        <f>SUM(D29:H29,X29,J29,L29,N29,P29)</f>
        <v>0</v>
      </c>
      <c r="AA29" s="93"/>
      <c r="AB29" s="93">
        <v>0</v>
      </c>
      <c r="AC29" s="84"/>
      <c r="AD29" s="93">
        <f>SUM(Z29:AB29)</f>
        <v>0</v>
      </c>
    </row>
    <row r="30" spans="1:30" ht="18.600000000000001" customHeight="1">
      <c r="A30" s="76" t="s">
        <v>187</v>
      </c>
      <c r="B30" s="150"/>
      <c r="C30" s="94"/>
      <c r="D30" s="93"/>
      <c r="E30" s="84"/>
      <c r="F30" s="93"/>
      <c r="G30" s="84"/>
      <c r="H30" s="93"/>
      <c r="I30" s="84"/>
      <c r="J30" s="93"/>
      <c r="K30" s="84"/>
      <c r="L30" s="93"/>
      <c r="M30" s="84"/>
      <c r="N30" s="93"/>
      <c r="O30" s="84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84"/>
      <c r="AD30" s="93"/>
    </row>
    <row r="31" spans="1:30" ht="18.600000000000001" customHeight="1">
      <c r="A31" s="76" t="s">
        <v>188</v>
      </c>
      <c r="B31" s="150"/>
      <c r="C31" s="94"/>
      <c r="D31" s="90">
        <v>0</v>
      </c>
      <c r="E31" s="84"/>
      <c r="F31" s="90">
        <v>0</v>
      </c>
      <c r="G31" s="84"/>
      <c r="H31" s="90">
        <v>0</v>
      </c>
      <c r="I31" s="84"/>
      <c r="J31" s="90">
        <v>0</v>
      </c>
      <c r="K31" s="84"/>
      <c r="L31" s="90">
        <v>0</v>
      </c>
      <c r="M31" s="84"/>
      <c r="N31" s="90">
        <v>0</v>
      </c>
      <c r="O31" s="84"/>
      <c r="P31" s="90">
        <v>0</v>
      </c>
      <c r="Q31" s="93"/>
      <c r="R31" s="90">
        <v>0</v>
      </c>
      <c r="S31" s="93"/>
      <c r="T31" s="90">
        <v>0</v>
      </c>
      <c r="U31" s="93"/>
      <c r="V31" s="90">
        <v>-307984</v>
      </c>
      <c r="W31" s="93"/>
      <c r="X31" s="90">
        <f>SUM(R31:V31)</f>
        <v>-307984</v>
      </c>
      <c r="Y31" s="93"/>
      <c r="Z31" s="90">
        <f>SUM(D31:H31,X31,J31,L31,N31,P31)</f>
        <v>-307984</v>
      </c>
      <c r="AA31" s="93"/>
      <c r="AB31" s="90">
        <v>-29296</v>
      </c>
      <c r="AC31" s="84"/>
      <c r="AD31" s="90">
        <f>SUM(Z31:AB31)</f>
        <v>-337280</v>
      </c>
    </row>
    <row r="32" spans="1:30" ht="4.5" customHeight="1">
      <c r="B32" s="148"/>
      <c r="C32" s="149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</row>
    <row r="33" spans="1:30" ht="18.600000000000001" customHeight="1" thickBot="1">
      <c r="A33" s="88" t="s">
        <v>189</v>
      </c>
      <c r="B33" s="94"/>
      <c r="C33" s="94"/>
      <c r="D33" s="152">
        <f>SUM(D19:D31)</f>
        <v>600000</v>
      </c>
      <c r="E33" s="84"/>
      <c r="F33" s="152">
        <f>SUM(F19:F31)</f>
        <v>898761</v>
      </c>
      <c r="G33" s="84"/>
      <c r="H33" s="152">
        <f>SUM(H19:H31)</f>
        <v>-1114598</v>
      </c>
      <c r="I33" s="84"/>
      <c r="J33" s="152">
        <f>SUM(J19:J31)</f>
        <v>7012</v>
      </c>
      <c r="K33" s="84"/>
      <c r="L33" s="152">
        <f>SUM(L19:L31)</f>
        <v>60000</v>
      </c>
      <c r="M33" s="84"/>
      <c r="N33" s="152">
        <f>SUM(N19:N31)</f>
        <v>1114598</v>
      </c>
      <c r="O33" s="84"/>
      <c r="P33" s="152">
        <f>SUM(P19:P31)</f>
        <v>6352740</v>
      </c>
      <c r="Q33" s="93"/>
      <c r="R33" s="152">
        <f>SUM(R19:R31)</f>
        <v>-7533</v>
      </c>
      <c r="S33" s="93"/>
      <c r="T33" s="152">
        <f>SUM(T19:T31)</f>
        <v>-10038</v>
      </c>
      <c r="U33" s="93"/>
      <c r="V33" s="152">
        <f>SUM(V19:V31)</f>
        <v>866700</v>
      </c>
      <c r="W33" s="93"/>
      <c r="X33" s="152">
        <f>SUM(X19:X31)</f>
        <v>849129</v>
      </c>
      <c r="Y33" s="93"/>
      <c r="Z33" s="152">
        <f>SUM(Z19:Z31)</f>
        <v>8767642</v>
      </c>
      <c r="AA33" s="93"/>
      <c r="AB33" s="152">
        <f>SUM(AB19:AB31)</f>
        <v>75229</v>
      </c>
      <c r="AC33" s="84"/>
      <c r="AD33" s="152">
        <f>SUM(AD19:AD31)</f>
        <v>8842871</v>
      </c>
    </row>
    <row r="34" spans="1:30" ht="11.25" customHeight="1" thickTop="1">
      <c r="A34" s="88"/>
      <c r="B34" s="94"/>
      <c r="C34" s="94"/>
      <c r="D34" s="93"/>
      <c r="E34" s="84"/>
      <c r="F34" s="93"/>
      <c r="G34" s="84"/>
      <c r="H34" s="93"/>
      <c r="I34" s="84"/>
      <c r="J34" s="93"/>
      <c r="K34" s="84"/>
      <c r="L34" s="93"/>
      <c r="M34" s="84"/>
      <c r="N34" s="93"/>
      <c r="O34" s="84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84"/>
      <c r="AD34" s="93"/>
    </row>
    <row r="35" spans="1:30" ht="18.600000000000001" customHeight="1">
      <c r="A35" s="148" t="s">
        <v>190</v>
      </c>
      <c r="B35" s="94"/>
      <c r="C35" s="94"/>
      <c r="AD35" s="93"/>
    </row>
    <row r="36" spans="1:30" ht="18.600000000000001" customHeight="1">
      <c r="A36" s="148" t="s">
        <v>177</v>
      </c>
      <c r="B36" s="94"/>
      <c r="C36" s="94"/>
      <c r="D36" s="93">
        <v>600000</v>
      </c>
      <c r="E36" s="84"/>
      <c r="F36" s="93">
        <v>898761</v>
      </c>
      <c r="G36" s="84"/>
      <c r="H36" s="93">
        <v>-1114598</v>
      </c>
      <c r="I36" s="84"/>
      <c r="J36" s="93">
        <v>7012</v>
      </c>
      <c r="K36" s="84"/>
      <c r="L36" s="93">
        <v>60000</v>
      </c>
      <c r="M36" s="84"/>
      <c r="N36" s="93">
        <v>1114598</v>
      </c>
      <c r="O36" s="84"/>
      <c r="P36" s="93">
        <v>6335861</v>
      </c>
      <c r="Q36" s="93"/>
      <c r="R36" s="93">
        <v>-7533</v>
      </c>
      <c r="S36" s="93"/>
      <c r="T36" s="93">
        <v>-10038</v>
      </c>
      <c r="U36" s="93"/>
      <c r="V36" s="93">
        <v>866700</v>
      </c>
      <c r="W36" s="93"/>
      <c r="X36" s="93">
        <f>SUM(R36:V36)</f>
        <v>849129</v>
      </c>
      <c r="Y36" s="93"/>
      <c r="Z36" s="93">
        <f>SUM(D36:P36,X36)</f>
        <v>8750763</v>
      </c>
      <c r="AA36" s="93"/>
      <c r="AB36" s="93">
        <v>72518</v>
      </c>
      <c r="AC36" s="84"/>
      <c r="AD36" s="93">
        <f>SUM(Z36:AB36)</f>
        <v>8823281</v>
      </c>
    </row>
    <row r="37" spans="1:30" ht="18.600000000000001" customHeight="1">
      <c r="A37" s="88" t="s">
        <v>178</v>
      </c>
      <c r="B37" s="150">
        <v>4</v>
      </c>
      <c r="C37" s="94"/>
      <c r="D37" s="90">
        <v>0</v>
      </c>
      <c r="E37" s="84"/>
      <c r="F37" s="90">
        <v>0</v>
      </c>
      <c r="G37" s="84"/>
      <c r="H37" s="90">
        <v>0</v>
      </c>
      <c r="I37" s="84"/>
      <c r="J37" s="90">
        <v>0</v>
      </c>
      <c r="K37" s="84"/>
      <c r="L37" s="90">
        <v>0</v>
      </c>
      <c r="M37" s="84"/>
      <c r="N37" s="90">
        <v>0</v>
      </c>
      <c r="O37" s="84"/>
      <c r="P37" s="90">
        <v>13680</v>
      </c>
      <c r="Q37" s="93"/>
      <c r="R37" s="90">
        <v>0</v>
      </c>
      <c r="S37" s="93"/>
      <c r="T37" s="90">
        <v>0</v>
      </c>
      <c r="U37" s="93"/>
      <c r="V37" s="90">
        <v>0</v>
      </c>
      <c r="W37" s="93"/>
      <c r="X37" s="90">
        <v>0</v>
      </c>
      <c r="Y37" s="93"/>
      <c r="Z37" s="90">
        <f>SUM(D37:H37,X37,J37,L37,N37,P37)</f>
        <v>13680</v>
      </c>
      <c r="AA37" s="93"/>
      <c r="AB37" s="90">
        <v>2197</v>
      </c>
      <c r="AC37" s="84"/>
      <c r="AD37" s="90">
        <f>SUM(Z37:AB37)</f>
        <v>15877</v>
      </c>
    </row>
    <row r="38" spans="1:30" ht="5.0999999999999996" customHeight="1">
      <c r="B38" s="94"/>
      <c r="C38" s="94"/>
      <c r="D38" s="93"/>
      <c r="E38" s="84"/>
      <c r="F38" s="93"/>
      <c r="G38" s="84"/>
      <c r="H38" s="93"/>
      <c r="I38" s="84"/>
      <c r="J38" s="93"/>
      <c r="K38" s="84"/>
      <c r="L38" s="93"/>
      <c r="M38" s="84"/>
      <c r="N38" s="93"/>
      <c r="O38" s="84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84"/>
      <c r="AD38" s="93"/>
    </row>
    <row r="39" spans="1:30" ht="18.600000000000001" customHeight="1">
      <c r="A39" s="148" t="s">
        <v>191</v>
      </c>
      <c r="B39" s="94"/>
      <c r="C39" s="94"/>
      <c r="D39" s="93">
        <f>SUM(D36:D37)</f>
        <v>600000</v>
      </c>
      <c r="E39" s="84"/>
      <c r="F39" s="93">
        <f>SUM(F36:F37)</f>
        <v>898761</v>
      </c>
      <c r="G39" s="84"/>
      <c r="H39" s="93">
        <f>SUM(H36:H37)</f>
        <v>-1114598</v>
      </c>
      <c r="I39" s="84"/>
      <c r="J39" s="93">
        <f>SUM(J36:J37)</f>
        <v>7012</v>
      </c>
      <c r="K39" s="84"/>
      <c r="L39" s="93">
        <f>SUM(L36:L37)</f>
        <v>60000</v>
      </c>
      <c r="M39" s="84"/>
      <c r="N39" s="93">
        <f>SUM(N36:N37)</f>
        <v>1114598</v>
      </c>
      <c r="O39" s="84"/>
      <c r="P39" s="93">
        <f>SUM(P36:P37)</f>
        <v>6349541</v>
      </c>
      <c r="Q39" s="93"/>
      <c r="R39" s="93">
        <f>SUM(R36:R37)</f>
        <v>-7533</v>
      </c>
      <c r="S39" s="93"/>
      <c r="T39" s="93">
        <f>SUM(T36:T37)</f>
        <v>-10038</v>
      </c>
      <c r="U39" s="93"/>
      <c r="V39" s="93">
        <f>SUM(V36:V37)</f>
        <v>866700</v>
      </c>
      <c r="W39" s="93"/>
      <c r="X39" s="93">
        <f>SUM(X36:X37)</f>
        <v>849129</v>
      </c>
      <c r="Y39" s="93"/>
      <c r="Z39" s="93">
        <f>SUM(Z36:Z37)</f>
        <v>8764443</v>
      </c>
      <c r="AA39" s="93"/>
      <c r="AB39" s="93">
        <f>SUM(AB36:AB37)</f>
        <v>74715</v>
      </c>
      <c r="AC39" s="84"/>
      <c r="AD39" s="93">
        <f>SUM(AD36:AD37)</f>
        <v>8839158</v>
      </c>
    </row>
    <row r="40" spans="1:30" ht="18.600000000000001" customHeight="1">
      <c r="A40" s="88" t="s">
        <v>180</v>
      </c>
      <c r="B40" s="94"/>
      <c r="C40" s="94"/>
    </row>
    <row r="41" spans="1:30" ht="18.600000000000001" customHeight="1">
      <c r="A41" s="76" t="s">
        <v>192</v>
      </c>
      <c r="B41" s="150"/>
      <c r="C41" s="94"/>
      <c r="D41" s="93">
        <v>0</v>
      </c>
      <c r="E41" s="84"/>
      <c r="F41" s="93">
        <v>-12338</v>
      </c>
      <c r="G41" s="84"/>
      <c r="H41" s="93">
        <v>66888</v>
      </c>
      <c r="I41" s="84"/>
      <c r="J41" s="93">
        <v>0</v>
      </c>
      <c r="K41" s="84"/>
      <c r="L41" s="93">
        <v>0</v>
      </c>
      <c r="M41" s="84"/>
      <c r="N41" s="93">
        <v>-66888</v>
      </c>
      <c r="O41" s="84"/>
      <c r="P41" s="93">
        <v>66888</v>
      </c>
      <c r="Q41" s="93"/>
      <c r="R41" s="93">
        <v>0</v>
      </c>
      <c r="S41" s="93"/>
      <c r="T41" s="93">
        <v>0</v>
      </c>
      <c r="U41" s="93"/>
      <c r="V41" s="93">
        <v>0</v>
      </c>
      <c r="W41" s="93"/>
      <c r="X41" s="93">
        <v>0</v>
      </c>
      <c r="Y41" s="93"/>
      <c r="Z41" s="93">
        <f>SUM(D41:H41,X41,J41,L41,N41,P41)</f>
        <v>54550</v>
      </c>
      <c r="AA41" s="93"/>
      <c r="AB41" s="93">
        <v>0</v>
      </c>
      <c r="AC41" s="84"/>
      <c r="AD41" s="93">
        <f t="shared" ref="AD41" si="5">SUM(Z41:AB41)</f>
        <v>54550</v>
      </c>
    </row>
    <row r="42" spans="1:30" ht="18.600000000000001" customHeight="1">
      <c r="A42" s="76" t="s">
        <v>193</v>
      </c>
      <c r="B42" s="150"/>
      <c r="C42" s="94"/>
      <c r="D42" s="93">
        <v>-3075</v>
      </c>
      <c r="E42" s="84"/>
      <c r="F42" s="93">
        <v>-301570</v>
      </c>
      <c r="G42" s="84"/>
      <c r="H42" s="93">
        <v>304645</v>
      </c>
      <c r="I42" s="84"/>
      <c r="J42" s="93">
        <v>0</v>
      </c>
      <c r="K42" s="84"/>
      <c r="L42" s="93">
        <v>0</v>
      </c>
      <c r="M42" s="84"/>
      <c r="N42" s="93">
        <v>-304645</v>
      </c>
      <c r="O42" s="84"/>
      <c r="P42" s="93">
        <v>304645</v>
      </c>
      <c r="Q42" s="93"/>
      <c r="R42" s="93">
        <v>0</v>
      </c>
      <c r="S42" s="93"/>
      <c r="T42" s="93">
        <v>0</v>
      </c>
      <c r="U42" s="93"/>
      <c r="V42" s="93">
        <v>0</v>
      </c>
      <c r="W42" s="93"/>
      <c r="X42" s="93">
        <v>0</v>
      </c>
      <c r="Y42" s="93"/>
      <c r="Z42" s="93">
        <f>SUM(D42:H42,X42,J42,L42,N42,P42)</f>
        <v>0</v>
      </c>
      <c r="AA42" s="93"/>
      <c r="AB42" s="93">
        <v>0</v>
      </c>
      <c r="AC42" s="84"/>
      <c r="AD42" s="93">
        <f>SUM(Z42:AB42)</f>
        <v>0</v>
      </c>
    </row>
    <row r="43" spans="1:30" ht="18.600000000000001" customHeight="1">
      <c r="A43" s="76" t="s">
        <v>88</v>
      </c>
      <c r="B43" s="150">
        <v>28</v>
      </c>
      <c r="C43" s="94"/>
      <c r="D43" s="93">
        <v>0</v>
      </c>
      <c r="E43" s="84"/>
      <c r="F43" s="93">
        <v>0</v>
      </c>
      <c r="G43" s="84"/>
      <c r="H43" s="93">
        <v>0</v>
      </c>
      <c r="I43" s="84"/>
      <c r="J43" s="93">
        <v>0</v>
      </c>
      <c r="K43" s="84"/>
      <c r="L43" s="93">
        <v>0</v>
      </c>
      <c r="M43" s="84"/>
      <c r="N43" s="93">
        <v>0</v>
      </c>
      <c r="O43" s="84"/>
      <c r="P43" s="93">
        <v>0</v>
      </c>
      <c r="Q43" s="93"/>
      <c r="R43" s="93">
        <v>0</v>
      </c>
      <c r="S43" s="93"/>
      <c r="T43" s="93">
        <v>0</v>
      </c>
      <c r="U43" s="93"/>
      <c r="V43" s="93">
        <v>0</v>
      </c>
      <c r="W43" s="93"/>
      <c r="X43" s="93">
        <v>0</v>
      </c>
      <c r="Y43" s="93"/>
      <c r="Z43" s="93">
        <f t="shared" ref="Z43:Z47" si="6">SUM(D43:H43,X43,J43,L43,N43,P43)</f>
        <v>0</v>
      </c>
      <c r="AA43" s="93"/>
      <c r="AB43" s="93">
        <v>0</v>
      </c>
      <c r="AC43" s="84"/>
      <c r="AD43" s="93">
        <f t="shared" ref="AD43:AD46" si="7">SUM(Z43:AB43)</f>
        <v>0</v>
      </c>
    </row>
    <row r="44" spans="1:30" ht="18.600000000000001" customHeight="1">
      <c r="A44" s="76" t="s">
        <v>181</v>
      </c>
      <c r="B44" s="150">
        <v>30</v>
      </c>
      <c r="C44" s="94"/>
      <c r="D44" s="93">
        <v>0</v>
      </c>
      <c r="E44" s="84"/>
      <c r="F44" s="93">
        <v>0</v>
      </c>
      <c r="G44" s="84"/>
      <c r="H44" s="93">
        <v>0</v>
      </c>
      <c r="I44" s="84"/>
      <c r="J44" s="93">
        <v>15109</v>
      </c>
      <c r="K44" s="84"/>
      <c r="L44" s="93">
        <v>0</v>
      </c>
      <c r="M44" s="84"/>
      <c r="N44" s="93">
        <v>0</v>
      </c>
      <c r="O44" s="84"/>
      <c r="P44" s="93">
        <v>0</v>
      </c>
      <c r="Q44" s="93"/>
      <c r="R44" s="93">
        <v>0</v>
      </c>
      <c r="S44" s="93"/>
      <c r="T44" s="93">
        <v>0</v>
      </c>
      <c r="U44" s="93"/>
      <c r="V44" s="93">
        <v>0</v>
      </c>
      <c r="W44" s="93"/>
      <c r="X44" s="93">
        <f t="shared" ref="X44" si="8">SUM(R44:V44)</f>
        <v>0</v>
      </c>
      <c r="Y44" s="93"/>
      <c r="Z44" s="93">
        <f t="shared" si="6"/>
        <v>15109</v>
      </c>
      <c r="AA44" s="93"/>
      <c r="AB44" s="93">
        <v>0</v>
      </c>
      <c r="AC44" s="84"/>
      <c r="AD44" s="93">
        <f t="shared" si="7"/>
        <v>15109</v>
      </c>
    </row>
    <row r="45" spans="1:30" ht="18.600000000000001" customHeight="1">
      <c r="A45" s="76" t="s">
        <v>183</v>
      </c>
      <c r="B45" s="150">
        <v>36</v>
      </c>
      <c r="C45" s="94"/>
      <c r="D45" s="93">
        <v>0</v>
      </c>
      <c r="E45" s="84"/>
      <c r="F45" s="93">
        <v>0</v>
      </c>
      <c r="G45" s="84"/>
      <c r="H45" s="93">
        <v>0</v>
      </c>
      <c r="I45" s="84"/>
      <c r="J45" s="93">
        <v>0</v>
      </c>
      <c r="K45" s="84"/>
      <c r="L45" s="93">
        <v>0</v>
      </c>
      <c r="M45" s="84"/>
      <c r="N45" s="93">
        <v>0</v>
      </c>
      <c r="O45" s="84"/>
      <c r="P45" s="93">
        <v>-2025287</v>
      </c>
      <c r="Q45" s="93"/>
      <c r="R45" s="93">
        <v>0</v>
      </c>
      <c r="S45" s="93"/>
      <c r="T45" s="93">
        <v>0</v>
      </c>
      <c r="U45" s="93"/>
      <c r="V45" s="93">
        <v>0</v>
      </c>
      <c r="W45" s="93"/>
      <c r="X45" s="93">
        <f t="shared" ref="X45:X47" si="9">SUM(R45:V45)</f>
        <v>0</v>
      </c>
      <c r="Y45" s="93"/>
      <c r="Z45" s="93">
        <f t="shared" si="6"/>
        <v>-2025287</v>
      </c>
      <c r="AA45" s="93"/>
      <c r="AB45" s="93">
        <v>0</v>
      </c>
      <c r="AC45" s="84"/>
      <c r="AD45" s="93">
        <f t="shared" si="7"/>
        <v>-2025287</v>
      </c>
    </row>
    <row r="46" spans="1:30" ht="18.600000000000001" customHeight="1">
      <c r="A46" s="76" t="s">
        <v>118</v>
      </c>
      <c r="B46" s="94"/>
      <c r="C46" s="94"/>
      <c r="D46" s="93">
        <v>0</v>
      </c>
      <c r="E46" s="84"/>
      <c r="F46" s="93">
        <v>0</v>
      </c>
      <c r="G46" s="84"/>
      <c r="H46" s="93">
        <v>0</v>
      </c>
      <c r="I46" s="84"/>
      <c r="J46" s="93">
        <v>0</v>
      </c>
      <c r="K46" s="84"/>
      <c r="L46" s="93">
        <v>0</v>
      </c>
      <c r="M46" s="84"/>
      <c r="N46" s="93">
        <v>0</v>
      </c>
      <c r="O46" s="84"/>
      <c r="P46" s="93">
        <v>4063531</v>
      </c>
      <c r="Q46" s="93"/>
      <c r="R46" s="93">
        <v>0</v>
      </c>
      <c r="S46" s="93"/>
      <c r="T46" s="93">
        <v>0</v>
      </c>
      <c r="U46" s="93"/>
      <c r="V46" s="93">
        <v>0</v>
      </c>
      <c r="W46" s="93"/>
      <c r="X46" s="93">
        <f t="shared" si="9"/>
        <v>0</v>
      </c>
      <c r="Y46" s="93"/>
      <c r="Z46" s="93">
        <f t="shared" si="6"/>
        <v>4063531</v>
      </c>
      <c r="AA46" s="93"/>
      <c r="AB46" s="93">
        <v>19532</v>
      </c>
      <c r="AC46" s="84"/>
      <c r="AD46" s="93">
        <f t="shared" si="7"/>
        <v>4083063</v>
      </c>
    </row>
    <row r="47" spans="1:30" ht="18.600000000000001" customHeight="1">
      <c r="A47" s="76" t="s">
        <v>184</v>
      </c>
      <c r="B47" s="150"/>
      <c r="C47" s="94"/>
      <c r="D47" s="93">
        <v>0</v>
      </c>
      <c r="E47" s="84"/>
      <c r="F47" s="93">
        <v>0</v>
      </c>
      <c r="G47" s="84"/>
      <c r="H47" s="93">
        <v>0</v>
      </c>
      <c r="I47" s="84"/>
      <c r="J47" s="93">
        <v>0</v>
      </c>
      <c r="K47" s="84"/>
      <c r="L47" s="93">
        <v>0</v>
      </c>
      <c r="M47" s="84"/>
      <c r="N47" s="93">
        <v>0</v>
      </c>
      <c r="O47" s="84"/>
      <c r="P47" s="93">
        <v>-30555</v>
      </c>
      <c r="Q47" s="93"/>
      <c r="R47" s="93">
        <v>2130</v>
      </c>
      <c r="S47" s="93"/>
      <c r="T47" s="93">
        <v>9900</v>
      </c>
      <c r="U47" s="93"/>
      <c r="V47" s="93">
        <v>0</v>
      </c>
      <c r="W47" s="93"/>
      <c r="X47" s="93">
        <f t="shared" si="9"/>
        <v>12030</v>
      </c>
      <c r="Y47" s="93"/>
      <c r="Z47" s="93">
        <f t="shared" si="6"/>
        <v>-18525</v>
      </c>
      <c r="AA47" s="93"/>
      <c r="AB47" s="93">
        <v>426</v>
      </c>
      <c r="AC47" s="84"/>
      <c r="AD47" s="93">
        <f>SUM(Z47:AB47)</f>
        <v>-18099</v>
      </c>
    </row>
    <row r="48" spans="1:30" ht="18.600000000000001" customHeight="1">
      <c r="A48" s="76" t="s">
        <v>187</v>
      </c>
      <c r="B48" s="150"/>
      <c r="C48" s="94"/>
      <c r="D48" s="93"/>
      <c r="E48" s="84"/>
      <c r="F48" s="93"/>
      <c r="G48" s="84"/>
      <c r="H48" s="93"/>
      <c r="I48" s="84"/>
      <c r="J48" s="93"/>
      <c r="K48" s="84"/>
      <c r="L48" s="93"/>
      <c r="M48" s="84"/>
      <c r="N48" s="93"/>
      <c r="O48" s="84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84"/>
      <c r="AD48" s="93"/>
    </row>
    <row r="49" spans="1:30" ht="18.600000000000001" customHeight="1">
      <c r="A49" s="76" t="s">
        <v>188</v>
      </c>
      <c r="B49" s="150"/>
      <c r="C49" s="94"/>
      <c r="D49" s="90">
        <v>0</v>
      </c>
      <c r="E49" s="84"/>
      <c r="F49" s="90">
        <v>0</v>
      </c>
      <c r="G49" s="84"/>
      <c r="H49" s="90">
        <v>0</v>
      </c>
      <c r="I49" s="84"/>
      <c r="J49" s="90">
        <v>0</v>
      </c>
      <c r="K49" s="84"/>
      <c r="L49" s="90">
        <v>0</v>
      </c>
      <c r="M49" s="84"/>
      <c r="N49" s="90">
        <v>0</v>
      </c>
      <c r="O49" s="84"/>
      <c r="P49" s="90">
        <v>0</v>
      </c>
      <c r="Q49" s="93"/>
      <c r="R49" s="90">
        <v>0</v>
      </c>
      <c r="S49" s="93"/>
      <c r="T49" s="90">
        <v>0</v>
      </c>
      <c r="U49" s="93"/>
      <c r="V49" s="90">
        <v>0</v>
      </c>
      <c r="W49" s="93"/>
      <c r="X49" s="90">
        <f>SUM(R49:V49)</f>
        <v>0</v>
      </c>
      <c r="Y49" s="93"/>
      <c r="Z49" s="90">
        <f>SUM(D49:H49,X49,J49,L49,N49,P49)</f>
        <v>0</v>
      </c>
      <c r="AA49" s="93"/>
      <c r="AB49" s="90">
        <v>21035</v>
      </c>
      <c r="AC49" s="84"/>
      <c r="AD49" s="90">
        <f>SUM(Z49:AB49)</f>
        <v>21035</v>
      </c>
    </row>
    <row r="50" spans="1:30" ht="5.0999999999999996" customHeight="1">
      <c r="B50" s="148"/>
      <c r="C50" s="149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</row>
    <row r="51" spans="1:30" ht="18.600000000000001" customHeight="1" thickBot="1">
      <c r="A51" s="88" t="s">
        <v>194</v>
      </c>
      <c r="B51" s="94"/>
      <c r="C51" s="94"/>
      <c r="D51" s="152">
        <f>SUM(D39:D49)</f>
        <v>596925</v>
      </c>
      <c r="E51" s="84"/>
      <c r="F51" s="152">
        <f>SUM(F39:F49)</f>
        <v>584853</v>
      </c>
      <c r="G51" s="84"/>
      <c r="H51" s="152">
        <f>SUM(H39:H49)</f>
        <v>-743065</v>
      </c>
      <c r="I51" s="84"/>
      <c r="J51" s="152">
        <f>SUM(J39:J49)</f>
        <v>22121</v>
      </c>
      <c r="K51" s="84"/>
      <c r="L51" s="152">
        <f>SUM(L39:L49)</f>
        <v>60000</v>
      </c>
      <c r="M51" s="84"/>
      <c r="N51" s="152">
        <f>SUM(N39:N49)</f>
        <v>743065</v>
      </c>
      <c r="O51" s="84"/>
      <c r="P51" s="152">
        <f>SUM(P39:P49)</f>
        <v>8728763</v>
      </c>
      <c r="Q51" s="93"/>
      <c r="R51" s="152">
        <f>SUM(R39:R49)</f>
        <v>-5403</v>
      </c>
      <c r="S51" s="93"/>
      <c r="T51" s="152">
        <f>SUM(T39:T49)</f>
        <v>-138</v>
      </c>
      <c r="U51" s="93"/>
      <c r="V51" s="152">
        <f>SUM(V39:V49)</f>
        <v>866700</v>
      </c>
      <c r="W51" s="93"/>
      <c r="X51" s="152">
        <f>SUM(X39:X49)</f>
        <v>861159</v>
      </c>
      <c r="Y51" s="93"/>
      <c r="Z51" s="152">
        <f>SUM(Z39:Z49)</f>
        <v>10853821</v>
      </c>
      <c r="AA51" s="93"/>
      <c r="AB51" s="152">
        <f>SUM(AB39:AB49)</f>
        <v>115708</v>
      </c>
      <c r="AC51" s="84"/>
      <c r="AD51" s="152">
        <f>SUM(AD39:AD49)</f>
        <v>10969529</v>
      </c>
    </row>
    <row r="52" spans="1:30" ht="5.25" customHeight="1" thickTop="1">
      <c r="A52" s="88"/>
      <c r="B52" s="94"/>
      <c r="C52" s="94"/>
      <c r="D52" s="93"/>
      <c r="E52" s="84"/>
      <c r="F52" s="93"/>
      <c r="G52" s="84"/>
      <c r="H52" s="93"/>
      <c r="I52" s="84"/>
      <c r="J52" s="93"/>
      <c r="K52" s="84"/>
      <c r="L52" s="93"/>
      <c r="M52" s="84"/>
      <c r="N52" s="93"/>
      <c r="O52" s="84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84"/>
      <c r="AD52" s="93"/>
    </row>
    <row r="53" spans="1:30" ht="21.75" customHeight="1">
      <c r="A53" s="140" t="str">
        <f>+'7-9'!A57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40"/>
      <c r="C53" s="140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</row>
  </sheetData>
  <mergeCells count="3">
    <mergeCell ref="D10:H10"/>
    <mergeCell ref="L9:P9"/>
    <mergeCell ref="R7:X7"/>
  </mergeCells>
  <conditionalFormatting sqref="D34 F34 H34 J34 L34 N34 P34 R34 T34 V34 X34 Z34 AB34 AD34 D52 F52 H52 J52 L52 N52 P52 R52 T52 V52 X52 Z52 AB52 AD52">
    <cfRule type="cellIs" dxfId="5" priority="5" operator="notEqual">
      <formula>0</formula>
    </cfRule>
  </conditionalFormatting>
  <pageMargins left="0.4" right="0.4" top="0.5" bottom="0.6" header="0.49" footer="0.4"/>
  <pageSetup paperSize="9" scale="6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0"/>
  <sheetViews>
    <sheetView zoomScale="70" zoomScaleNormal="70" zoomScaleSheetLayoutView="100" workbookViewId="0">
      <selection activeCell="X37" sqref="X37"/>
    </sheetView>
  </sheetViews>
  <sheetFormatPr defaultColWidth="9" defaultRowHeight="18.75"/>
  <cols>
    <col min="1" max="1" width="48.5" style="76" customWidth="1"/>
    <col min="2" max="2" width="7.125" style="76" customWidth="1"/>
    <col min="3" max="3" width="0.875" style="76" customWidth="1"/>
    <col min="4" max="4" width="9.625" style="138" customWidth="1"/>
    <col min="5" max="5" width="0.875" style="138" customWidth="1"/>
    <col min="6" max="6" width="10" style="138" bestFit="1" customWidth="1"/>
    <col min="7" max="7" width="0.875" style="138" customWidth="1"/>
    <col min="8" max="8" width="9.625" style="138" customWidth="1"/>
    <col min="9" max="9" width="0.875" style="138" customWidth="1"/>
    <col min="10" max="10" width="10" style="138" bestFit="1" customWidth="1"/>
    <col min="11" max="11" width="0.875" style="138" customWidth="1"/>
    <col min="12" max="12" width="9.625" style="138" bestFit="1" customWidth="1"/>
    <col min="13" max="13" width="0.875" style="138" customWidth="1"/>
    <col min="14" max="14" width="11.125" style="138" customWidth="1"/>
    <col min="15" max="15" width="0.875" style="138" customWidth="1"/>
    <col min="16" max="16" width="11.125" style="138" bestFit="1" customWidth="1"/>
    <col min="17" max="17" width="0.875" style="138" customWidth="1"/>
    <col min="18" max="18" width="14.125" style="138" bestFit="1" customWidth="1"/>
    <col min="19" max="19" width="0.875" style="138" customWidth="1"/>
    <col min="20" max="20" width="11.125" style="138" customWidth="1"/>
    <col min="21" max="16384" width="9" style="76"/>
  </cols>
  <sheetData>
    <row r="1" spans="1:20" ht="21.75" customHeight="1">
      <c r="A1" s="88" t="s">
        <v>0</v>
      </c>
    </row>
    <row r="2" spans="1:20" ht="21.75" customHeight="1">
      <c r="A2" s="88" t="s">
        <v>137</v>
      </c>
    </row>
    <row r="3" spans="1:20" ht="21.75" customHeight="1">
      <c r="A3" s="139" t="str">
        <f>+'10-11'!A3</f>
        <v>สำหรับปีสิ้นสุดวันที่ 31 ธันวาคม พ.ศ. 2568</v>
      </c>
      <c r="B3" s="140"/>
      <c r="C3" s="140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ht="18" customHeight="1"/>
    <row r="5" spans="1:20" ht="17.25" customHeight="1">
      <c r="A5" s="94"/>
      <c r="B5" s="94"/>
      <c r="C5" s="94"/>
      <c r="D5" s="142" t="s">
        <v>4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</row>
    <row r="6" spans="1:20" ht="17.25" customHeight="1">
      <c r="A6" s="94"/>
      <c r="B6" s="94"/>
      <c r="C6" s="94"/>
      <c r="D6" s="143"/>
      <c r="E6" s="143"/>
      <c r="F6" s="143"/>
      <c r="G6" s="143"/>
      <c r="H6" s="143"/>
      <c r="I6" s="143"/>
      <c r="J6" s="143"/>
      <c r="K6" s="143"/>
      <c r="L6" s="144"/>
      <c r="M6" s="144"/>
      <c r="N6" s="144"/>
      <c r="O6" s="144"/>
      <c r="P6" s="144"/>
      <c r="Q6" s="143"/>
      <c r="R6" s="83" t="s">
        <v>152</v>
      </c>
      <c r="S6" s="143"/>
      <c r="T6" s="143"/>
    </row>
    <row r="7" spans="1:20" ht="17.25" customHeight="1">
      <c r="A7" s="94"/>
      <c r="B7" s="94"/>
      <c r="C7" s="94"/>
      <c r="D7" s="143"/>
      <c r="E7" s="143"/>
      <c r="F7" s="143"/>
      <c r="G7" s="143"/>
      <c r="H7" s="143"/>
      <c r="I7" s="143"/>
      <c r="J7" s="143"/>
      <c r="K7" s="143"/>
      <c r="L7" s="163" t="s">
        <v>86</v>
      </c>
      <c r="M7" s="163"/>
      <c r="N7" s="163"/>
      <c r="O7" s="163"/>
      <c r="P7" s="163"/>
      <c r="Q7" s="143"/>
      <c r="R7" s="145" t="s">
        <v>195</v>
      </c>
      <c r="S7" s="143"/>
      <c r="T7" s="143"/>
    </row>
    <row r="8" spans="1:20" ht="17.25" customHeight="1">
      <c r="A8" s="94"/>
      <c r="B8" s="94"/>
      <c r="C8" s="94"/>
      <c r="D8" s="163" t="s">
        <v>146</v>
      </c>
      <c r="E8" s="163"/>
      <c r="F8" s="163"/>
      <c r="G8" s="163"/>
      <c r="H8" s="163"/>
      <c r="I8" s="143"/>
      <c r="J8" s="80" t="s">
        <v>147</v>
      </c>
      <c r="K8" s="143"/>
      <c r="L8" s="80" t="s">
        <v>148</v>
      </c>
      <c r="M8" s="143"/>
      <c r="N8" s="143"/>
      <c r="O8" s="143"/>
      <c r="P8" s="143"/>
      <c r="Q8" s="143"/>
      <c r="R8" s="83" t="s">
        <v>196</v>
      </c>
      <c r="S8" s="143"/>
      <c r="T8" s="143"/>
    </row>
    <row r="9" spans="1:20" ht="17.25" customHeight="1">
      <c r="A9" s="94"/>
      <c r="B9" s="94"/>
      <c r="C9" s="146"/>
      <c r="D9" s="83" t="s">
        <v>155</v>
      </c>
      <c r="E9" s="83"/>
      <c r="F9" s="80" t="s">
        <v>197</v>
      </c>
      <c r="G9" s="93"/>
      <c r="H9" s="80"/>
      <c r="I9" s="93"/>
      <c r="J9" s="80" t="s">
        <v>157</v>
      </c>
      <c r="K9" s="93"/>
      <c r="L9" s="147" t="s">
        <v>198</v>
      </c>
      <c r="M9" s="93"/>
      <c r="N9" s="83" t="s">
        <v>159</v>
      </c>
      <c r="O9" s="93"/>
      <c r="P9" s="83"/>
      <c r="Q9" s="93"/>
      <c r="R9" s="83" t="s">
        <v>199</v>
      </c>
      <c r="S9" s="93"/>
      <c r="T9" s="80" t="s">
        <v>145</v>
      </c>
    </row>
    <row r="10" spans="1:20" ht="17.25" customHeight="1">
      <c r="A10" s="94"/>
      <c r="B10" s="94"/>
      <c r="C10" s="146"/>
      <c r="D10" s="80" t="s">
        <v>165</v>
      </c>
      <c r="E10" s="83"/>
      <c r="F10" s="83" t="s">
        <v>200</v>
      </c>
      <c r="G10" s="93"/>
      <c r="H10" s="83" t="s">
        <v>167</v>
      </c>
      <c r="I10" s="93"/>
      <c r="J10" s="83" t="s">
        <v>168</v>
      </c>
      <c r="K10" s="93"/>
      <c r="L10" s="83" t="s">
        <v>169</v>
      </c>
      <c r="M10" s="93"/>
      <c r="N10" s="80" t="s">
        <v>167</v>
      </c>
      <c r="O10" s="93"/>
      <c r="P10" s="80" t="s">
        <v>89</v>
      </c>
      <c r="Q10" s="93"/>
      <c r="R10" s="80" t="s">
        <v>201</v>
      </c>
      <c r="S10" s="93"/>
      <c r="T10" s="80" t="s">
        <v>73</v>
      </c>
    </row>
    <row r="11" spans="1:20" ht="17.25" customHeight="1">
      <c r="A11" s="94"/>
      <c r="B11" s="126" t="s">
        <v>10</v>
      </c>
      <c r="C11" s="94"/>
      <c r="D11" s="87" t="s">
        <v>11</v>
      </c>
      <c r="E11" s="83"/>
      <c r="F11" s="87" t="s">
        <v>11</v>
      </c>
      <c r="G11" s="84"/>
      <c r="H11" s="87" t="s">
        <v>11</v>
      </c>
      <c r="I11" s="84"/>
      <c r="J11" s="87" t="s">
        <v>11</v>
      </c>
      <c r="K11" s="84"/>
      <c r="L11" s="87" t="s">
        <v>11</v>
      </c>
      <c r="M11" s="84"/>
      <c r="N11" s="87" t="s">
        <v>11</v>
      </c>
      <c r="O11" s="84"/>
      <c r="P11" s="87" t="s">
        <v>11</v>
      </c>
      <c r="Q11" s="84"/>
      <c r="R11" s="87" t="s">
        <v>11</v>
      </c>
      <c r="S11" s="84"/>
      <c r="T11" s="87" t="s">
        <v>11</v>
      </c>
    </row>
    <row r="12" spans="1:20" ht="6" customHeight="1">
      <c r="A12" s="94"/>
      <c r="B12" s="148"/>
      <c r="C12" s="149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spans="1:20" ht="17.25" customHeight="1">
      <c r="A13" s="148" t="s">
        <v>176</v>
      </c>
      <c r="B13" s="94"/>
      <c r="C13" s="94"/>
      <c r="D13" s="93">
        <v>600000</v>
      </c>
      <c r="E13" s="93"/>
      <c r="F13" s="93">
        <v>898761</v>
      </c>
      <c r="G13" s="84"/>
      <c r="H13" s="93">
        <v>-484293</v>
      </c>
      <c r="I13" s="84"/>
      <c r="J13" s="93">
        <v>0</v>
      </c>
      <c r="K13" s="84"/>
      <c r="L13" s="93">
        <v>60000</v>
      </c>
      <c r="M13" s="84"/>
      <c r="N13" s="93">
        <v>0</v>
      </c>
      <c r="O13" s="84"/>
      <c r="P13" s="93">
        <v>6324682</v>
      </c>
      <c r="Q13" s="84"/>
      <c r="R13" s="93">
        <v>-319386</v>
      </c>
      <c r="S13" s="84"/>
      <c r="T13" s="93">
        <f>SUM(D13:R13)</f>
        <v>7079764</v>
      </c>
    </row>
    <row r="14" spans="1:20" ht="17.25" customHeight="1">
      <c r="A14" s="88" t="s">
        <v>180</v>
      </c>
      <c r="B14" s="94"/>
      <c r="C14" s="94"/>
      <c r="D14" s="93"/>
      <c r="E14" s="93"/>
      <c r="F14" s="93"/>
      <c r="G14" s="84"/>
      <c r="H14" s="93"/>
      <c r="I14" s="84"/>
      <c r="J14" s="93"/>
      <c r="K14" s="84"/>
      <c r="L14" s="93"/>
      <c r="M14" s="84"/>
      <c r="N14" s="93"/>
      <c r="O14" s="84"/>
      <c r="P14" s="93"/>
      <c r="Q14" s="84"/>
      <c r="R14" s="93"/>
      <c r="S14" s="84"/>
      <c r="T14" s="93"/>
    </row>
    <row r="15" spans="1:20" ht="17.25" customHeight="1">
      <c r="A15" s="76" t="s">
        <v>167</v>
      </c>
      <c r="B15" s="150">
        <v>28</v>
      </c>
      <c r="C15" s="94"/>
      <c r="D15" s="93">
        <v>0</v>
      </c>
      <c r="E15" s="93"/>
      <c r="F15" s="93">
        <v>0</v>
      </c>
      <c r="G15" s="84"/>
      <c r="H15" s="93">
        <v>-630305</v>
      </c>
      <c r="I15" s="84"/>
      <c r="J15" s="93">
        <v>0</v>
      </c>
      <c r="K15" s="84"/>
      <c r="L15" s="93">
        <v>0</v>
      </c>
      <c r="M15" s="84"/>
      <c r="N15" s="93">
        <v>0</v>
      </c>
      <c r="O15" s="84"/>
      <c r="P15" s="93">
        <v>0</v>
      </c>
      <c r="Q15" s="84"/>
      <c r="R15" s="93">
        <v>0</v>
      </c>
      <c r="S15" s="84"/>
      <c r="T15" s="93">
        <f t="shared" ref="T15:T20" si="0">SUM(D15:R15)</f>
        <v>-630305</v>
      </c>
    </row>
    <row r="16" spans="1:20" ht="17.25" customHeight="1">
      <c r="A16" s="76" t="s">
        <v>88</v>
      </c>
      <c r="B16" s="150">
        <v>28</v>
      </c>
      <c r="C16" s="94"/>
      <c r="D16" s="93">
        <v>0</v>
      </c>
      <c r="E16" s="93"/>
      <c r="F16" s="93">
        <v>0</v>
      </c>
      <c r="G16" s="84"/>
      <c r="H16" s="93">
        <v>0</v>
      </c>
      <c r="I16" s="84"/>
      <c r="J16" s="93">
        <v>0</v>
      </c>
      <c r="K16" s="84"/>
      <c r="L16" s="93">
        <v>0</v>
      </c>
      <c r="M16" s="84"/>
      <c r="N16" s="93">
        <v>1114598</v>
      </c>
      <c r="O16" s="84"/>
      <c r="P16" s="93">
        <v>-1114598</v>
      </c>
      <c r="Q16" s="84"/>
      <c r="R16" s="93">
        <v>0</v>
      </c>
      <c r="S16" s="84"/>
      <c r="T16" s="93">
        <f t="shared" si="0"/>
        <v>0</v>
      </c>
    </row>
    <row r="17" spans="1:20" ht="17.25" customHeight="1">
      <c r="A17" s="76" t="s">
        <v>181</v>
      </c>
      <c r="B17" s="150">
        <v>30</v>
      </c>
      <c r="C17" s="94"/>
      <c r="D17" s="93">
        <v>0</v>
      </c>
      <c r="E17" s="93"/>
      <c r="F17" s="93">
        <v>0</v>
      </c>
      <c r="G17" s="84"/>
      <c r="H17" s="93">
        <v>0</v>
      </c>
      <c r="I17" s="84"/>
      <c r="J17" s="93">
        <v>7012</v>
      </c>
      <c r="K17" s="84"/>
      <c r="L17" s="93">
        <v>0</v>
      </c>
      <c r="M17" s="84"/>
      <c r="N17" s="93">
        <v>0</v>
      </c>
      <c r="O17" s="84"/>
      <c r="P17" s="93">
        <v>0</v>
      </c>
      <c r="Q17" s="84"/>
      <c r="R17" s="93">
        <v>0</v>
      </c>
      <c r="S17" s="84"/>
      <c r="T17" s="93">
        <f t="shared" si="0"/>
        <v>7012</v>
      </c>
    </row>
    <row r="18" spans="1:20" ht="17.25" customHeight="1">
      <c r="A18" s="76" t="s">
        <v>183</v>
      </c>
      <c r="B18" s="150">
        <v>36</v>
      </c>
      <c r="C18" s="94"/>
      <c r="D18" s="93">
        <v>0</v>
      </c>
      <c r="E18" s="93"/>
      <c r="F18" s="93">
        <v>0</v>
      </c>
      <c r="G18" s="84"/>
      <c r="H18" s="93">
        <v>0</v>
      </c>
      <c r="I18" s="84"/>
      <c r="J18" s="93">
        <v>0</v>
      </c>
      <c r="K18" s="84"/>
      <c r="L18" s="93">
        <v>0</v>
      </c>
      <c r="M18" s="84"/>
      <c r="N18" s="93">
        <v>0</v>
      </c>
      <c r="O18" s="84"/>
      <c r="P18" s="93">
        <v>-1668712</v>
      </c>
      <c r="Q18" s="84"/>
      <c r="R18" s="93">
        <v>0</v>
      </c>
      <c r="S18" s="84"/>
      <c r="T18" s="93">
        <f t="shared" si="0"/>
        <v>-1668712</v>
      </c>
    </row>
    <row r="19" spans="1:20" ht="17.25" customHeight="1">
      <c r="A19" s="76" t="s">
        <v>118</v>
      </c>
      <c r="B19" s="150"/>
      <c r="C19" s="94"/>
      <c r="D19" s="93">
        <v>0</v>
      </c>
      <c r="E19" s="93"/>
      <c r="F19" s="93">
        <v>0</v>
      </c>
      <c r="G19" s="84"/>
      <c r="H19" s="93">
        <v>0</v>
      </c>
      <c r="I19" s="84"/>
      <c r="J19" s="93">
        <v>0</v>
      </c>
      <c r="K19" s="84"/>
      <c r="L19" s="93">
        <v>0</v>
      </c>
      <c r="M19" s="84"/>
      <c r="N19" s="93">
        <v>0</v>
      </c>
      <c r="O19" s="84"/>
      <c r="P19" s="93">
        <v>2880386</v>
      </c>
      <c r="Q19" s="84"/>
      <c r="R19" s="93">
        <v>0</v>
      </c>
      <c r="S19" s="84"/>
      <c r="T19" s="93">
        <f t="shared" si="0"/>
        <v>2880386</v>
      </c>
    </row>
    <row r="20" spans="1:20" ht="17.25" customHeight="1">
      <c r="A20" s="76" t="s">
        <v>202</v>
      </c>
      <c r="B20" s="94"/>
      <c r="C20" s="94"/>
      <c r="D20" s="93">
        <v>0</v>
      </c>
      <c r="E20" s="93"/>
      <c r="F20" s="93">
        <v>0</v>
      </c>
      <c r="G20" s="84"/>
      <c r="H20" s="93">
        <v>0</v>
      </c>
      <c r="I20" s="84"/>
      <c r="J20" s="93">
        <v>0</v>
      </c>
      <c r="K20" s="84"/>
      <c r="L20" s="93">
        <v>0</v>
      </c>
      <c r="M20" s="84"/>
      <c r="N20" s="93">
        <v>0</v>
      </c>
      <c r="O20" s="84"/>
      <c r="P20" s="93">
        <v>0</v>
      </c>
      <c r="Q20" s="84"/>
      <c r="R20" s="93">
        <v>-4802</v>
      </c>
      <c r="S20" s="84"/>
      <c r="T20" s="93">
        <f t="shared" si="0"/>
        <v>-4802</v>
      </c>
    </row>
    <row r="21" spans="1:20" ht="17.25" customHeight="1">
      <c r="A21" s="76" t="s">
        <v>185</v>
      </c>
      <c r="B21" s="94"/>
      <c r="C21" s="94"/>
      <c r="D21" s="93"/>
      <c r="E21" s="93"/>
      <c r="F21" s="93"/>
      <c r="G21" s="84"/>
      <c r="H21" s="93"/>
      <c r="I21" s="84"/>
      <c r="J21" s="93"/>
      <c r="K21" s="84"/>
      <c r="L21" s="93"/>
      <c r="M21" s="84"/>
      <c r="N21" s="93"/>
      <c r="O21" s="84"/>
      <c r="P21" s="93"/>
      <c r="Q21" s="84"/>
      <c r="R21" s="93"/>
      <c r="S21" s="84"/>
      <c r="T21" s="93"/>
    </row>
    <row r="22" spans="1:20" ht="17.25" customHeight="1">
      <c r="A22" s="76" t="s">
        <v>186</v>
      </c>
      <c r="B22" s="151"/>
      <c r="C22" s="94"/>
      <c r="D22" s="90">
        <v>0</v>
      </c>
      <c r="E22" s="93"/>
      <c r="F22" s="90">
        <v>0</v>
      </c>
      <c r="G22" s="84"/>
      <c r="H22" s="90">
        <v>0</v>
      </c>
      <c r="I22" s="84"/>
      <c r="J22" s="90">
        <v>0</v>
      </c>
      <c r="K22" s="84"/>
      <c r="L22" s="90">
        <v>0</v>
      </c>
      <c r="M22" s="84"/>
      <c r="N22" s="90">
        <v>0</v>
      </c>
      <c r="O22" s="84"/>
      <c r="P22" s="90">
        <v>-324188</v>
      </c>
      <c r="Q22" s="84"/>
      <c r="R22" s="90">
        <v>324188</v>
      </c>
      <c r="S22" s="84"/>
      <c r="T22" s="90">
        <f t="shared" ref="T22" si="1">SUM(D22:R22)</f>
        <v>0</v>
      </c>
    </row>
    <row r="23" spans="1:20" ht="6" customHeight="1">
      <c r="A23" s="94"/>
      <c r="B23" s="148"/>
      <c r="C23" s="149"/>
      <c r="D23" s="93"/>
      <c r="E23" s="93"/>
      <c r="F23" s="93"/>
      <c r="G23" s="84"/>
      <c r="H23" s="93"/>
      <c r="I23" s="84"/>
      <c r="J23" s="93"/>
      <c r="K23" s="84"/>
      <c r="L23" s="93"/>
      <c r="M23" s="93"/>
      <c r="N23" s="93"/>
      <c r="O23" s="93"/>
      <c r="P23" s="93"/>
      <c r="Q23" s="93"/>
      <c r="R23" s="93"/>
      <c r="S23" s="93"/>
      <c r="T23" s="93"/>
    </row>
    <row r="24" spans="1:20" ht="17.25" customHeight="1" thickBot="1">
      <c r="A24" s="148" t="s">
        <v>203</v>
      </c>
      <c r="B24" s="94"/>
      <c r="C24" s="94"/>
      <c r="D24" s="152">
        <f>SUM(D13:D23)</f>
        <v>600000</v>
      </c>
      <c r="E24" s="93"/>
      <c r="F24" s="152">
        <f>SUM(F13:F23)</f>
        <v>898761</v>
      </c>
      <c r="G24" s="84"/>
      <c r="H24" s="152">
        <f>SUM(H13:H23)</f>
        <v>-1114598</v>
      </c>
      <c r="I24" s="84"/>
      <c r="J24" s="152">
        <f>SUM(J13:J23)</f>
        <v>7012</v>
      </c>
      <c r="K24" s="84"/>
      <c r="L24" s="152">
        <f>SUM(L13:L23)</f>
        <v>60000</v>
      </c>
      <c r="M24" s="84"/>
      <c r="N24" s="152">
        <f>SUM(N13:N23)</f>
        <v>1114598</v>
      </c>
      <c r="O24" s="84"/>
      <c r="P24" s="152">
        <f>SUM(P13:P23)</f>
        <v>6097570</v>
      </c>
      <c r="Q24" s="84"/>
      <c r="R24" s="152">
        <f>SUM(R13:R23)</f>
        <v>0</v>
      </c>
      <c r="S24" s="84"/>
      <c r="T24" s="152">
        <f>SUM(T13:T23)</f>
        <v>7663343</v>
      </c>
    </row>
    <row r="25" spans="1:20" ht="14.25" customHeight="1" thickTop="1">
      <c r="A25" s="148"/>
      <c r="B25" s="94"/>
      <c r="C25" s="94"/>
      <c r="D25" s="93"/>
      <c r="E25" s="93"/>
      <c r="F25" s="93"/>
      <c r="G25" s="84"/>
      <c r="H25" s="93"/>
      <c r="I25" s="84"/>
      <c r="J25" s="93"/>
      <c r="K25" s="84"/>
      <c r="L25" s="93"/>
      <c r="M25" s="84"/>
      <c r="N25" s="93"/>
      <c r="O25" s="84"/>
      <c r="P25" s="93"/>
      <c r="Q25" s="84"/>
      <c r="R25" s="93"/>
      <c r="S25" s="84"/>
      <c r="T25" s="93"/>
    </row>
    <row r="26" spans="1:20" ht="17.25" customHeight="1">
      <c r="A26" s="148" t="s">
        <v>190</v>
      </c>
      <c r="B26" s="94"/>
      <c r="C26" s="94"/>
      <c r="D26" s="93">
        <v>600000</v>
      </c>
      <c r="E26" s="93"/>
      <c r="F26" s="93">
        <v>898761</v>
      </c>
      <c r="G26" s="84"/>
      <c r="H26" s="93">
        <v>-1114598</v>
      </c>
      <c r="I26" s="84"/>
      <c r="J26" s="93">
        <v>7012</v>
      </c>
      <c r="K26" s="84"/>
      <c r="L26" s="93">
        <v>60000</v>
      </c>
      <c r="M26" s="84"/>
      <c r="N26" s="93">
        <v>1114598</v>
      </c>
      <c r="O26" s="84"/>
      <c r="P26" s="93">
        <v>6097570</v>
      </c>
      <c r="Q26" s="84"/>
      <c r="R26" s="93">
        <v>0</v>
      </c>
      <c r="S26" s="84"/>
      <c r="T26" s="93">
        <f>SUM(D26:R26)</f>
        <v>7663343</v>
      </c>
    </row>
    <row r="27" spans="1:20" ht="17.25" customHeight="1">
      <c r="A27" s="88" t="s">
        <v>180</v>
      </c>
      <c r="B27" s="94"/>
      <c r="C27" s="94"/>
      <c r="D27" s="93"/>
      <c r="E27" s="93"/>
      <c r="F27" s="93"/>
      <c r="G27" s="84"/>
      <c r="H27" s="93"/>
      <c r="I27" s="84"/>
      <c r="J27" s="93"/>
      <c r="K27" s="84"/>
      <c r="L27" s="93"/>
      <c r="M27" s="84"/>
      <c r="N27" s="93"/>
      <c r="O27" s="84"/>
      <c r="P27" s="93"/>
      <c r="Q27" s="84"/>
      <c r="R27" s="93"/>
      <c r="S27" s="84"/>
      <c r="T27" s="93"/>
    </row>
    <row r="28" spans="1:20" ht="17.25" customHeight="1">
      <c r="A28" s="76" t="s">
        <v>181</v>
      </c>
      <c r="B28" s="150">
        <v>30</v>
      </c>
      <c r="C28" s="94"/>
      <c r="D28" s="93">
        <v>0</v>
      </c>
      <c r="E28" s="93"/>
      <c r="F28" s="93">
        <v>0</v>
      </c>
      <c r="G28" s="84"/>
      <c r="H28" s="93">
        <v>0</v>
      </c>
      <c r="I28" s="84"/>
      <c r="J28" s="93">
        <v>15109</v>
      </c>
      <c r="K28" s="84"/>
      <c r="L28" s="93">
        <v>0</v>
      </c>
      <c r="M28" s="84"/>
      <c r="N28" s="93">
        <v>0</v>
      </c>
      <c r="O28" s="84"/>
      <c r="P28" s="93">
        <v>0</v>
      </c>
      <c r="Q28" s="84"/>
      <c r="R28" s="93">
        <v>0</v>
      </c>
      <c r="S28" s="84"/>
      <c r="T28" s="93">
        <f t="shared" ref="T28:T33" si="2">SUM(D28:R28)</f>
        <v>15109</v>
      </c>
    </row>
    <row r="29" spans="1:20" ht="17.25" customHeight="1">
      <c r="A29" s="76" t="s">
        <v>192</v>
      </c>
      <c r="B29" s="150"/>
      <c r="C29" s="94"/>
      <c r="D29" s="93">
        <v>0</v>
      </c>
      <c r="E29" s="93"/>
      <c r="F29" s="93">
        <v>-12338</v>
      </c>
      <c r="G29" s="84"/>
      <c r="H29" s="93">
        <v>66888</v>
      </c>
      <c r="I29" s="84"/>
      <c r="J29" s="93">
        <v>0</v>
      </c>
      <c r="K29" s="84"/>
      <c r="L29" s="93">
        <v>0</v>
      </c>
      <c r="M29" s="84"/>
      <c r="N29" s="93">
        <v>-66888</v>
      </c>
      <c r="O29" s="84"/>
      <c r="P29" s="93">
        <v>66888</v>
      </c>
      <c r="Q29" s="84"/>
      <c r="R29" s="93">
        <v>0</v>
      </c>
      <c r="S29" s="84"/>
      <c r="T29" s="93">
        <f t="shared" si="2"/>
        <v>54550</v>
      </c>
    </row>
    <row r="30" spans="1:20" ht="17.25" customHeight="1">
      <c r="A30" s="76" t="s">
        <v>193</v>
      </c>
      <c r="B30" s="150"/>
      <c r="C30" s="94"/>
      <c r="D30" s="93">
        <v>-3075</v>
      </c>
      <c r="E30" s="93"/>
      <c r="F30" s="93">
        <v>-301570</v>
      </c>
      <c r="G30" s="84"/>
      <c r="H30" s="93">
        <v>304645</v>
      </c>
      <c r="I30" s="84"/>
      <c r="J30" s="93">
        <v>0</v>
      </c>
      <c r="K30" s="84"/>
      <c r="L30" s="93">
        <v>0</v>
      </c>
      <c r="M30" s="84"/>
      <c r="N30" s="93">
        <v>-304645</v>
      </c>
      <c r="O30" s="84"/>
      <c r="P30" s="93">
        <v>304645</v>
      </c>
      <c r="Q30" s="84"/>
      <c r="R30" s="93">
        <v>0</v>
      </c>
      <c r="S30" s="84"/>
      <c r="T30" s="93">
        <f>SUM(D30:R30)</f>
        <v>0</v>
      </c>
    </row>
    <row r="31" spans="1:20" ht="17.25" customHeight="1">
      <c r="A31" s="76" t="s">
        <v>88</v>
      </c>
      <c r="B31" s="150">
        <v>28</v>
      </c>
      <c r="C31" s="94"/>
      <c r="D31" s="93">
        <v>0</v>
      </c>
      <c r="E31" s="93"/>
      <c r="F31" s="93">
        <v>0</v>
      </c>
      <c r="G31" s="84"/>
      <c r="H31" s="93">
        <v>0</v>
      </c>
      <c r="I31" s="84"/>
      <c r="J31" s="93">
        <v>0</v>
      </c>
      <c r="K31" s="84"/>
      <c r="L31" s="93">
        <v>0</v>
      </c>
      <c r="M31" s="84"/>
      <c r="N31" s="93">
        <v>0</v>
      </c>
      <c r="O31" s="84"/>
      <c r="P31" s="93">
        <v>0</v>
      </c>
      <c r="Q31" s="84"/>
      <c r="R31" s="93">
        <v>0</v>
      </c>
      <c r="S31" s="84"/>
      <c r="T31" s="93">
        <f>SUM(D31:R31)</f>
        <v>0</v>
      </c>
    </row>
    <row r="32" spans="1:20" ht="17.25" customHeight="1">
      <c r="A32" s="76" t="s">
        <v>183</v>
      </c>
      <c r="B32" s="150">
        <v>36</v>
      </c>
      <c r="C32" s="94"/>
      <c r="D32" s="93">
        <v>0</v>
      </c>
      <c r="E32" s="93"/>
      <c r="F32" s="93">
        <v>0</v>
      </c>
      <c r="G32" s="84"/>
      <c r="H32" s="93">
        <v>0</v>
      </c>
      <c r="I32" s="84"/>
      <c r="J32" s="93">
        <v>0</v>
      </c>
      <c r="K32" s="84"/>
      <c r="L32" s="93">
        <v>0</v>
      </c>
      <c r="M32" s="84"/>
      <c r="N32" s="93">
        <v>0</v>
      </c>
      <c r="O32" s="84"/>
      <c r="P32" s="93">
        <v>-2025287</v>
      </c>
      <c r="Q32" s="84"/>
      <c r="R32" s="93">
        <v>0</v>
      </c>
      <c r="S32" s="84"/>
      <c r="T32" s="93">
        <f t="shared" si="2"/>
        <v>-2025287</v>
      </c>
    </row>
    <row r="33" spans="1:20" ht="17.25" customHeight="1">
      <c r="A33" s="76" t="s">
        <v>118</v>
      </c>
      <c r="B33" s="150"/>
      <c r="C33" s="94"/>
      <c r="D33" s="93">
        <v>0</v>
      </c>
      <c r="E33" s="93"/>
      <c r="F33" s="93">
        <v>0</v>
      </c>
      <c r="G33" s="84"/>
      <c r="H33" s="93">
        <v>0</v>
      </c>
      <c r="I33" s="84"/>
      <c r="J33" s="93">
        <v>0</v>
      </c>
      <c r="K33" s="84"/>
      <c r="L33" s="93">
        <v>0</v>
      </c>
      <c r="M33" s="84"/>
      <c r="N33" s="93">
        <v>0</v>
      </c>
      <c r="O33" s="84"/>
      <c r="P33" s="93">
        <v>3133770</v>
      </c>
      <c r="Q33" s="84"/>
      <c r="R33" s="93">
        <v>0</v>
      </c>
      <c r="S33" s="84"/>
      <c r="T33" s="93">
        <f t="shared" si="2"/>
        <v>3133770</v>
      </c>
    </row>
    <row r="34" spans="1:20" ht="17.25" customHeight="1">
      <c r="A34" s="76" t="s">
        <v>202</v>
      </c>
      <c r="B34" s="151"/>
      <c r="C34" s="94"/>
      <c r="D34" s="90">
        <v>0</v>
      </c>
      <c r="E34" s="93"/>
      <c r="F34" s="90">
        <v>0</v>
      </c>
      <c r="G34" s="84"/>
      <c r="H34" s="90">
        <v>0</v>
      </c>
      <c r="I34" s="84"/>
      <c r="J34" s="90">
        <v>0</v>
      </c>
      <c r="K34" s="84"/>
      <c r="L34" s="90">
        <v>0</v>
      </c>
      <c r="M34" s="84"/>
      <c r="N34" s="90">
        <v>0</v>
      </c>
      <c r="O34" s="84"/>
      <c r="P34" s="90">
        <v>-26677</v>
      </c>
      <c r="Q34" s="84"/>
      <c r="R34" s="90">
        <v>0</v>
      </c>
      <c r="S34" s="84"/>
      <c r="T34" s="90">
        <f t="shared" ref="T34" si="3">SUM(D34:R34)</f>
        <v>-26677</v>
      </c>
    </row>
    <row r="35" spans="1:20" ht="6" customHeight="1">
      <c r="A35" s="94"/>
      <c r="B35" s="148"/>
      <c r="C35" s="149"/>
      <c r="D35" s="93"/>
      <c r="E35" s="93"/>
      <c r="F35" s="93"/>
      <c r="G35" s="84"/>
      <c r="H35" s="93"/>
      <c r="I35" s="84"/>
      <c r="J35" s="93"/>
      <c r="K35" s="84"/>
      <c r="L35" s="93"/>
      <c r="M35" s="93"/>
      <c r="N35" s="93"/>
      <c r="O35" s="93"/>
      <c r="P35" s="93"/>
      <c r="Q35" s="93"/>
      <c r="R35" s="93"/>
      <c r="S35" s="93"/>
      <c r="T35" s="93"/>
    </row>
    <row r="36" spans="1:20" ht="17.25" customHeight="1" thickBot="1">
      <c r="A36" s="148" t="s">
        <v>194</v>
      </c>
      <c r="B36" s="94"/>
      <c r="C36" s="94"/>
      <c r="D36" s="152">
        <f>SUM(D26:D35)</f>
        <v>596925</v>
      </c>
      <c r="E36" s="93"/>
      <c r="F36" s="152">
        <f>SUM(F26:F35)</f>
        <v>584853</v>
      </c>
      <c r="G36" s="84"/>
      <c r="H36" s="152">
        <f>SUM(H26:H35)</f>
        <v>-743065</v>
      </c>
      <c r="I36" s="84"/>
      <c r="J36" s="152">
        <f>SUM(J26:J35)</f>
        <v>22121</v>
      </c>
      <c r="K36" s="84"/>
      <c r="L36" s="152">
        <f>SUM(L26:L35)</f>
        <v>60000</v>
      </c>
      <c r="M36" s="84"/>
      <c r="N36" s="152">
        <f>SUM(N26:N35)</f>
        <v>743065</v>
      </c>
      <c r="O36" s="84"/>
      <c r="P36" s="152">
        <f>SUM(P26:P35)</f>
        <v>7550909</v>
      </c>
      <c r="Q36" s="84"/>
      <c r="R36" s="152">
        <f>SUM(R26:R35)</f>
        <v>0</v>
      </c>
      <c r="S36" s="84"/>
      <c r="T36" s="152">
        <f>SUM(T26:T35)</f>
        <v>8814808</v>
      </c>
    </row>
    <row r="37" spans="1:20" ht="14.25" customHeight="1" thickTop="1">
      <c r="A37" s="148"/>
      <c r="B37" s="94"/>
      <c r="C37" s="94"/>
      <c r="D37" s="93"/>
      <c r="E37" s="93"/>
      <c r="F37" s="93"/>
      <c r="G37" s="84"/>
      <c r="H37" s="93"/>
      <c r="I37" s="84"/>
      <c r="J37" s="93"/>
      <c r="K37" s="84"/>
      <c r="L37" s="93"/>
      <c r="M37" s="84"/>
      <c r="N37" s="93"/>
      <c r="O37" s="84"/>
      <c r="P37" s="93"/>
      <c r="Q37" s="84"/>
      <c r="R37" s="93"/>
      <c r="S37" s="84"/>
      <c r="T37" s="93"/>
    </row>
    <row r="38" spans="1:20" ht="18" customHeight="1">
      <c r="A38" s="148"/>
      <c r="B38" s="94"/>
      <c r="C38" s="94"/>
      <c r="D38" s="93"/>
      <c r="E38" s="93"/>
      <c r="F38" s="93"/>
      <c r="G38" s="84"/>
      <c r="H38" s="93"/>
      <c r="I38" s="84"/>
      <c r="J38" s="93"/>
      <c r="K38" s="84"/>
      <c r="L38" s="93"/>
      <c r="M38" s="84"/>
      <c r="N38" s="93"/>
      <c r="O38" s="84"/>
      <c r="P38" s="93"/>
      <c r="Q38" s="84"/>
      <c r="R38" s="93"/>
      <c r="S38" s="84"/>
      <c r="T38" s="93"/>
    </row>
    <row r="39" spans="1:20" ht="22.5" customHeight="1">
      <c r="D39" s="93"/>
      <c r="F39" s="93"/>
      <c r="H39" s="93"/>
      <c r="J39" s="93"/>
      <c r="L39" s="93"/>
      <c r="N39" s="93"/>
      <c r="P39" s="93"/>
      <c r="R39" s="93"/>
      <c r="T39" s="93"/>
    </row>
    <row r="40" spans="1:20" ht="21.95" customHeight="1">
      <c r="A40" s="140" t="str">
        <f>+'7-9'!A57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40"/>
      <c r="C40" s="140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</row>
  </sheetData>
  <mergeCells count="2">
    <mergeCell ref="L7:P7"/>
    <mergeCell ref="D8:H8"/>
  </mergeCells>
  <conditionalFormatting sqref="D39 F39 H39 J39 L39 N39 P39 R39 T39">
    <cfRule type="cellIs" dxfId="4" priority="9" operator="notEqual">
      <formula>0</formula>
    </cfRule>
  </conditionalFormatting>
  <pageMargins left="0.4" right="0.4" top="0.5" bottom="0.6" header="0.49" footer="0.4"/>
  <pageSetup paperSize="9" scale="80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1865-61CA-4B60-BB8D-4C688A864FE7}">
  <dimension ref="A1:K172"/>
  <sheetViews>
    <sheetView tabSelected="1" topLeftCell="B18" zoomScale="110" zoomScaleNormal="110" zoomScaleSheetLayoutView="93" workbookViewId="0">
      <selection activeCell="C36" sqref="C36"/>
    </sheetView>
  </sheetViews>
  <sheetFormatPr defaultColWidth="7.625" defaultRowHeight="21.75" customHeight="1"/>
  <cols>
    <col min="1" max="1" width="1.125" style="98" customWidth="1"/>
    <col min="2" max="2" width="54.5" style="77" customWidth="1"/>
    <col min="3" max="3" width="7.375" style="65" bestFit="1" customWidth="1"/>
    <col min="4" max="4" width="0.625" style="65" customWidth="1"/>
    <col min="5" max="5" width="10.875" style="99" customWidth="1"/>
    <col min="6" max="6" width="0.625" style="65" customWidth="1"/>
    <col min="7" max="7" width="10.875" style="99" customWidth="1"/>
    <col min="8" max="8" width="0.625" style="65" customWidth="1"/>
    <col min="9" max="9" width="10.875" style="100" customWidth="1"/>
    <col min="10" max="10" width="0.625" style="65" customWidth="1"/>
    <col min="11" max="11" width="10.875" style="100" customWidth="1"/>
    <col min="12" max="14" width="7.625" style="65"/>
    <col min="15" max="15" width="10.875" style="65" bestFit="1" customWidth="1"/>
    <col min="16" max="16384" width="7.625" style="65"/>
  </cols>
  <sheetData>
    <row r="1" spans="1:11" ht="21.75" customHeight="1">
      <c r="A1" s="66" t="s">
        <v>0</v>
      </c>
      <c r="B1" s="65"/>
      <c r="C1" s="67"/>
      <c r="I1" s="99"/>
      <c r="K1" s="99"/>
    </row>
    <row r="2" spans="1:11" ht="21.75" customHeight="1">
      <c r="A2" s="66" t="s">
        <v>204</v>
      </c>
      <c r="B2" s="65"/>
      <c r="C2" s="67"/>
    </row>
    <row r="3" spans="1:11" ht="21.75" customHeight="1">
      <c r="A3" s="71" t="s">
        <v>97</v>
      </c>
      <c r="B3" s="72"/>
      <c r="C3" s="73"/>
      <c r="D3" s="72"/>
      <c r="E3" s="101"/>
      <c r="F3" s="102"/>
      <c r="G3" s="101"/>
      <c r="H3" s="102"/>
      <c r="I3" s="103"/>
      <c r="J3" s="102"/>
      <c r="K3" s="103"/>
    </row>
    <row r="4" spans="1:11" s="109" customFormat="1" ht="18.95" customHeight="1">
      <c r="A4" s="104"/>
      <c r="B4" s="105"/>
      <c r="C4" s="106"/>
      <c r="D4" s="107"/>
      <c r="E4" s="108"/>
      <c r="F4" s="107"/>
      <c r="G4" s="108"/>
      <c r="H4" s="107"/>
      <c r="I4" s="108"/>
      <c r="J4" s="107"/>
      <c r="K4" s="108"/>
    </row>
    <row r="5" spans="1:11" s="109" customFormat="1" ht="18.95" customHeight="1">
      <c r="A5" s="104"/>
      <c r="B5" s="105" t="s">
        <v>205</v>
      </c>
      <c r="E5" s="165" t="s">
        <v>3</v>
      </c>
      <c r="F5" s="165"/>
      <c r="G5" s="165"/>
      <c r="H5" s="110"/>
      <c r="I5" s="165" t="s">
        <v>4</v>
      </c>
      <c r="J5" s="165"/>
      <c r="K5" s="165"/>
    </row>
    <row r="6" spans="1:11" s="109" customFormat="1" ht="18.95" customHeight="1">
      <c r="A6" s="104"/>
      <c r="B6" s="105"/>
      <c r="E6" s="111"/>
      <c r="F6" s="111"/>
      <c r="G6" s="112" t="s">
        <v>5</v>
      </c>
      <c r="H6" s="110"/>
      <c r="I6" s="111"/>
      <c r="J6" s="111"/>
      <c r="K6" s="111"/>
    </row>
    <row r="7" spans="1:11" s="109" customFormat="1" ht="18.95" customHeight="1">
      <c r="A7" s="104"/>
      <c r="B7" s="105"/>
      <c r="C7" s="106"/>
      <c r="D7" s="107"/>
      <c r="E7" s="108" t="s">
        <v>8</v>
      </c>
      <c r="F7" s="107"/>
      <c r="G7" s="108" t="s">
        <v>9</v>
      </c>
      <c r="H7" s="107"/>
      <c r="I7" s="108" t="s">
        <v>8</v>
      </c>
      <c r="J7" s="107"/>
      <c r="K7" s="108" t="s">
        <v>9</v>
      </c>
    </row>
    <row r="8" spans="1:11" s="109" customFormat="1" ht="18.95" customHeight="1">
      <c r="A8" s="104"/>
      <c r="B8" s="105"/>
      <c r="C8" s="113" t="s">
        <v>10</v>
      </c>
      <c r="D8" s="108"/>
      <c r="E8" s="114" t="s">
        <v>11</v>
      </c>
      <c r="F8" s="108"/>
      <c r="G8" s="114" t="s">
        <v>11</v>
      </c>
      <c r="H8" s="108"/>
      <c r="I8" s="114" t="s">
        <v>11</v>
      </c>
      <c r="J8" s="108"/>
      <c r="K8" s="114" t="s">
        <v>11</v>
      </c>
    </row>
    <row r="9" spans="1:11" s="105" customFormat="1" ht="18.95" customHeight="1">
      <c r="A9" s="115" t="s">
        <v>206</v>
      </c>
    </row>
    <row r="10" spans="1:11" s="109" customFormat="1" ht="18.95" customHeight="1">
      <c r="B10" s="115" t="s">
        <v>116</v>
      </c>
      <c r="E10" s="116">
        <v>4920326</v>
      </c>
      <c r="G10" s="116">
        <v>4013139</v>
      </c>
      <c r="I10" s="116">
        <v>3737893</v>
      </c>
      <c r="K10" s="116">
        <v>3437805</v>
      </c>
    </row>
    <row r="11" spans="1:11" s="109" customFormat="1" ht="18.95" customHeight="1">
      <c r="B11" s="104" t="s">
        <v>207</v>
      </c>
      <c r="C11" s="109">
        <v>33</v>
      </c>
      <c r="E11" s="116">
        <v>1119486</v>
      </c>
      <c r="G11" s="116">
        <v>989130</v>
      </c>
      <c r="I11" s="116">
        <v>1037978</v>
      </c>
      <c r="K11" s="116">
        <v>969119</v>
      </c>
    </row>
    <row r="12" spans="1:11" s="109" customFormat="1" ht="18.95" customHeight="1">
      <c r="B12" s="104" t="s">
        <v>208</v>
      </c>
      <c r="C12" s="109" t="s">
        <v>209</v>
      </c>
      <c r="E12" s="116">
        <v>33898</v>
      </c>
      <c r="G12" s="116">
        <v>31694</v>
      </c>
      <c r="I12" s="116">
        <v>12261</v>
      </c>
      <c r="K12" s="116">
        <v>11568</v>
      </c>
    </row>
    <row r="13" spans="1:11" s="109" customFormat="1" ht="18.95" customHeight="1">
      <c r="B13" s="104" t="s">
        <v>210</v>
      </c>
      <c r="C13" s="117"/>
      <c r="E13" s="116">
        <v>42</v>
      </c>
      <c r="G13" s="116">
        <v>371</v>
      </c>
      <c r="I13" s="116">
        <v>0</v>
      </c>
      <c r="K13" s="116">
        <v>0</v>
      </c>
    </row>
    <row r="14" spans="1:11" s="109" customFormat="1" ht="18.95" customHeight="1">
      <c r="B14" s="104" t="s">
        <v>211</v>
      </c>
      <c r="E14" s="116"/>
      <c r="G14" s="116"/>
      <c r="I14" s="116"/>
      <c r="K14" s="116"/>
    </row>
    <row r="15" spans="1:11" s="109" customFormat="1" ht="18.95" customHeight="1">
      <c r="B15" s="104" t="s">
        <v>212</v>
      </c>
      <c r="C15" s="117"/>
      <c r="E15" s="116">
        <v>177917</v>
      </c>
      <c r="G15" s="116">
        <v>26708</v>
      </c>
      <c r="I15" s="116">
        <v>3641</v>
      </c>
      <c r="K15" s="116">
        <v>-3785</v>
      </c>
    </row>
    <row r="16" spans="1:11" s="109" customFormat="1" ht="18.95" customHeight="1">
      <c r="B16" s="118" t="s">
        <v>213</v>
      </c>
      <c r="C16" s="117"/>
      <c r="E16" s="116">
        <v>76038</v>
      </c>
      <c r="G16" s="116">
        <v>0</v>
      </c>
      <c r="I16" s="116">
        <v>718</v>
      </c>
      <c r="K16" s="116">
        <v>0</v>
      </c>
    </row>
    <row r="17" spans="2:11" s="109" customFormat="1" ht="18.95" customHeight="1">
      <c r="B17" s="104" t="s">
        <v>214</v>
      </c>
      <c r="C17" s="109">
        <v>13</v>
      </c>
      <c r="E17" s="116">
        <v>84250</v>
      </c>
      <c r="G17" s="116">
        <v>80570</v>
      </c>
      <c r="I17" s="116">
        <v>64653</v>
      </c>
      <c r="K17" s="116">
        <v>65322</v>
      </c>
    </row>
    <row r="18" spans="2:11" s="109" customFormat="1" ht="18.95" customHeight="1">
      <c r="B18" s="118" t="s">
        <v>215</v>
      </c>
      <c r="C18" s="109">
        <v>13</v>
      </c>
      <c r="E18" s="116">
        <v>27183</v>
      </c>
      <c r="G18" s="116">
        <v>0</v>
      </c>
      <c r="I18" s="116">
        <v>27183</v>
      </c>
      <c r="K18" s="116">
        <v>0</v>
      </c>
    </row>
    <row r="19" spans="2:11" s="109" customFormat="1" ht="18.95" customHeight="1">
      <c r="B19" s="104" t="s">
        <v>216</v>
      </c>
      <c r="C19" s="109">
        <v>26</v>
      </c>
      <c r="E19" s="116">
        <v>23149</v>
      </c>
      <c r="G19" s="116">
        <v>19417</v>
      </c>
      <c r="I19" s="116">
        <v>18554</v>
      </c>
      <c r="K19" s="116">
        <v>15437</v>
      </c>
    </row>
    <row r="20" spans="2:11" s="109" customFormat="1" ht="18.95" customHeight="1">
      <c r="B20" s="104" t="s">
        <v>217</v>
      </c>
      <c r="E20" s="116"/>
      <c r="G20" s="116"/>
      <c r="I20" s="116"/>
      <c r="K20" s="116"/>
    </row>
    <row r="21" spans="2:11" s="109" customFormat="1" ht="18.95" customHeight="1">
      <c r="B21" s="104" t="s">
        <v>218</v>
      </c>
      <c r="C21" s="109">
        <v>31</v>
      </c>
      <c r="E21" s="89">
        <v>35262</v>
      </c>
      <c r="G21" s="116">
        <v>37160</v>
      </c>
      <c r="I21" s="89">
        <v>23959</v>
      </c>
      <c r="K21" s="116">
        <v>35140</v>
      </c>
    </row>
    <row r="22" spans="2:11" s="109" customFormat="1" ht="18.95" customHeight="1">
      <c r="B22" s="104" t="s">
        <v>219</v>
      </c>
      <c r="E22" s="116">
        <v>-5116</v>
      </c>
      <c r="G22" s="116">
        <v>-11289</v>
      </c>
      <c r="I22" s="116">
        <v>-5446</v>
      </c>
      <c r="K22" s="116">
        <v>-11320</v>
      </c>
    </row>
    <row r="23" spans="2:11" s="109" customFormat="1" ht="18.95" customHeight="1">
      <c r="B23" s="104" t="s">
        <v>220</v>
      </c>
      <c r="E23" s="116">
        <v>-69</v>
      </c>
      <c r="G23" s="116">
        <v>-276</v>
      </c>
      <c r="I23" s="116">
        <v>0</v>
      </c>
      <c r="K23" s="116">
        <v>0</v>
      </c>
    </row>
    <row r="24" spans="2:11" s="109" customFormat="1" ht="18.95" customHeight="1">
      <c r="B24" s="104" t="s">
        <v>221</v>
      </c>
      <c r="E24" s="116"/>
      <c r="G24" s="116"/>
      <c r="I24" s="116"/>
      <c r="K24" s="116"/>
    </row>
    <row r="25" spans="2:11" s="109" customFormat="1" ht="18.95" customHeight="1">
      <c r="B25" s="104" t="s">
        <v>222</v>
      </c>
      <c r="C25" s="109" t="s">
        <v>223</v>
      </c>
      <c r="E25" s="116">
        <v>-21026</v>
      </c>
      <c r="G25" s="116">
        <v>-22363</v>
      </c>
      <c r="I25" s="116">
        <v>-15765</v>
      </c>
      <c r="K25" s="116">
        <v>-15372</v>
      </c>
    </row>
    <row r="26" spans="2:11" s="109" customFormat="1" ht="18.95" customHeight="1">
      <c r="B26" s="104" t="s">
        <v>224</v>
      </c>
      <c r="E26" s="116"/>
      <c r="G26" s="116"/>
      <c r="I26" s="116"/>
      <c r="K26" s="116"/>
    </row>
    <row r="27" spans="2:11" s="109" customFormat="1" ht="18.95" customHeight="1">
      <c r="B27" s="104" t="s">
        <v>225</v>
      </c>
      <c r="E27" s="116">
        <v>0</v>
      </c>
      <c r="G27" s="116">
        <v>-1095</v>
      </c>
      <c r="I27" s="116">
        <v>0</v>
      </c>
      <c r="K27" s="116">
        <v>0</v>
      </c>
    </row>
    <row r="28" spans="2:11" s="109" customFormat="1" ht="18.95" customHeight="1">
      <c r="B28" s="104" t="s">
        <v>226</v>
      </c>
      <c r="E28" s="116">
        <v>49174</v>
      </c>
      <c r="G28" s="116">
        <v>0</v>
      </c>
      <c r="I28" s="116">
        <v>26477</v>
      </c>
      <c r="K28" s="116"/>
    </row>
    <row r="29" spans="2:11" s="109" customFormat="1" ht="18.95" customHeight="1">
      <c r="B29" s="104" t="s">
        <v>227</v>
      </c>
      <c r="E29" s="116">
        <v>6316</v>
      </c>
      <c r="G29" s="116">
        <v>0</v>
      </c>
      <c r="I29" s="116">
        <v>0</v>
      </c>
      <c r="K29" s="116">
        <v>0</v>
      </c>
    </row>
    <row r="30" spans="2:11" s="109" customFormat="1" ht="18.95" customHeight="1">
      <c r="B30" s="104" t="s">
        <v>228</v>
      </c>
      <c r="C30" s="109">
        <v>31</v>
      </c>
      <c r="E30" s="116">
        <v>-36689</v>
      </c>
      <c r="G30" s="116">
        <v>0</v>
      </c>
      <c r="I30" s="116">
        <v>-25352</v>
      </c>
      <c r="K30" s="116">
        <v>0</v>
      </c>
    </row>
    <row r="31" spans="2:11" s="109" customFormat="1" ht="18.95" customHeight="1">
      <c r="B31" s="104" t="s">
        <v>229</v>
      </c>
      <c r="E31" s="116">
        <v>-1367</v>
      </c>
      <c r="G31" s="116">
        <v>0</v>
      </c>
      <c r="I31" s="116">
        <v>0</v>
      </c>
      <c r="K31" s="116">
        <v>0</v>
      </c>
    </row>
    <row r="32" spans="2:11" s="109" customFormat="1" ht="18.95" customHeight="1">
      <c r="B32" s="104" t="s">
        <v>230</v>
      </c>
      <c r="C32" s="109">
        <v>31</v>
      </c>
      <c r="E32" s="116">
        <v>40965</v>
      </c>
      <c r="G32" s="116">
        <v>0</v>
      </c>
      <c r="I32" s="116">
        <v>0</v>
      </c>
      <c r="K32" s="116">
        <v>0</v>
      </c>
    </row>
    <row r="33" spans="2:11" s="109" customFormat="1" ht="18.95" customHeight="1">
      <c r="B33" s="104" t="s">
        <v>231</v>
      </c>
      <c r="C33" s="109">
        <v>30</v>
      </c>
      <c r="E33" s="116">
        <v>15108</v>
      </c>
      <c r="G33" s="116">
        <v>7012</v>
      </c>
      <c r="I33" s="116">
        <v>15108</v>
      </c>
      <c r="K33" s="116">
        <v>7012</v>
      </c>
    </row>
    <row r="34" spans="2:11" s="109" customFormat="1" ht="18.95" customHeight="1">
      <c r="B34" s="104" t="s">
        <v>232</v>
      </c>
      <c r="C34" s="109">
        <v>15</v>
      </c>
      <c r="E34" s="116">
        <v>0</v>
      </c>
      <c r="G34" s="116">
        <v>0</v>
      </c>
      <c r="I34" s="116">
        <v>0</v>
      </c>
      <c r="K34" s="116">
        <v>-15200</v>
      </c>
    </row>
    <row r="35" spans="2:11" s="109" customFormat="1" ht="18.95" customHeight="1">
      <c r="B35" s="104" t="s">
        <v>233</v>
      </c>
      <c r="C35" s="109">
        <v>16</v>
      </c>
      <c r="E35" s="116">
        <v>-124612</v>
      </c>
      <c r="G35" s="116">
        <v>-42960</v>
      </c>
      <c r="I35" s="116">
        <v>0</v>
      </c>
      <c r="K35" s="116">
        <v>0</v>
      </c>
    </row>
    <row r="36" spans="2:11" s="109" customFormat="1" ht="18.95" customHeight="1">
      <c r="B36" s="104" t="s">
        <v>234</v>
      </c>
      <c r="E36" s="116">
        <v>-45635</v>
      </c>
      <c r="G36" s="116">
        <v>-15199</v>
      </c>
      <c r="I36" s="116">
        <v>-347275</v>
      </c>
      <c r="K36" s="116">
        <v>-425383</v>
      </c>
    </row>
    <row r="37" spans="2:11" s="109" customFormat="1" ht="18.95" customHeight="1">
      <c r="B37" s="104" t="s">
        <v>235</v>
      </c>
      <c r="E37" s="116">
        <v>-42465</v>
      </c>
      <c r="G37" s="116">
        <v>-40476</v>
      </c>
      <c r="I37" s="116">
        <v>-60905</v>
      </c>
      <c r="K37" s="116">
        <v>-28869</v>
      </c>
    </row>
    <row r="38" spans="2:11" s="109" customFormat="1" ht="18.95" customHeight="1">
      <c r="B38" s="104" t="s">
        <v>112</v>
      </c>
      <c r="E38" s="116">
        <v>277464</v>
      </c>
      <c r="G38" s="116">
        <v>306261</v>
      </c>
      <c r="I38" s="116">
        <v>271020</v>
      </c>
      <c r="K38" s="116">
        <v>310965</v>
      </c>
    </row>
    <row r="39" spans="2:11" s="109" customFormat="1" ht="6" customHeight="1">
      <c r="B39" s="118"/>
      <c r="E39" s="116"/>
      <c r="G39" s="116"/>
      <c r="I39" s="99"/>
      <c r="K39" s="99"/>
    </row>
    <row r="40" spans="2:11" s="109" customFormat="1" ht="18.95" customHeight="1">
      <c r="B40" s="115" t="s">
        <v>236</v>
      </c>
      <c r="E40" s="116"/>
      <c r="G40" s="116"/>
      <c r="I40" s="116"/>
      <c r="K40" s="116"/>
    </row>
    <row r="41" spans="2:11" s="109" customFormat="1" ht="18.95" customHeight="1">
      <c r="B41" s="104" t="s">
        <v>237</v>
      </c>
      <c r="E41" s="116">
        <v>566961</v>
      </c>
      <c r="G41" s="116">
        <v>475036</v>
      </c>
      <c r="I41" s="116">
        <v>-413450</v>
      </c>
      <c r="K41" s="116">
        <v>372634</v>
      </c>
    </row>
    <row r="42" spans="2:11" s="109" customFormat="1" ht="18.95" customHeight="1">
      <c r="B42" s="104" t="s">
        <v>238</v>
      </c>
      <c r="E42" s="116">
        <v>-2059862</v>
      </c>
      <c r="G42" s="116">
        <v>-995645</v>
      </c>
      <c r="I42" s="116">
        <v>-5848</v>
      </c>
      <c r="K42" s="116">
        <v>-4105</v>
      </c>
    </row>
    <row r="43" spans="2:11" s="109" customFormat="1" ht="18.95" customHeight="1">
      <c r="B43" s="104" t="s">
        <v>239</v>
      </c>
      <c r="E43" s="116">
        <v>845182</v>
      </c>
      <c r="G43" s="116">
        <v>-2412081</v>
      </c>
      <c r="I43" s="116">
        <v>2009093</v>
      </c>
      <c r="K43" s="116">
        <v>-2194908</v>
      </c>
    </row>
    <row r="44" spans="2:11" s="109" customFormat="1" ht="18.95" customHeight="1">
      <c r="B44" s="104" t="s">
        <v>26</v>
      </c>
      <c r="E44" s="116">
        <v>-116358</v>
      </c>
      <c r="G44" s="116">
        <v>-182621</v>
      </c>
      <c r="I44" s="116">
        <v>101812</v>
      </c>
      <c r="K44" s="116">
        <v>-135050</v>
      </c>
    </row>
    <row r="45" spans="2:11" s="109" customFormat="1" ht="18.95" customHeight="1">
      <c r="B45" s="104" t="s">
        <v>240</v>
      </c>
      <c r="E45" s="116">
        <v>-75547</v>
      </c>
      <c r="G45" s="116">
        <v>-83012</v>
      </c>
      <c r="I45" s="116">
        <v>-76257</v>
      </c>
      <c r="K45" s="116">
        <v>-83767</v>
      </c>
    </row>
    <row r="46" spans="2:11" s="109" customFormat="1" ht="18.95" customHeight="1">
      <c r="B46" s="104" t="s">
        <v>55</v>
      </c>
      <c r="E46" s="116">
        <v>1365602</v>
      </c>
      <c r="G46" s="116">
        <v>625436</v>
      </c>
      <c r="I46" s="116">
        <v>1060233</v>
      </c>
      <c r="K46" s="116">
        <v>-121444</v>
      </c>
    </row>
    <row r="47" spans="2:11" s="109" customFormat="1" ht="18.95" customHeight="1">
      <c r="B47" s="104" t="s">
        <v>62</v>
      </c>
      <c r="E47" s="116">
        <v>-438</v>
      </c>
      <c r="G47" s="116">
        <v>78510</v>
      </c>
      <c r="I47" s="116">
        <v>-6525</v>
      </c>
      <c r="K47" s="116">
        <v>83789</v>
      </c>
    </row>
    <row r="48" spans="2:11" s="109" customFormat="1" ht="18.95" customHeight="1">
      <c r="B48" s="104" t="s">
        <v>69</v>
      </c>
      <c r="E48" s="116">
        <v>-58511</v>
      </c>
      <c r="G48" s="116">
        <v>15054</v>
      </c>
      <c r="I48" s="116">
        <v>13846</v>
      </c>
      <c r="K48" s="116">
        <v>14713</v>
      </c>
    </row>
    <row r="49" spans="1:11" s="109" customFormat="1" ht="18.95" customHeight="1">
      <c r="A49" s="115"/>
      <c r="B49" s="118" t="s">
        <v>241</v>
      </c>
      <c r="C49" s="109">
        <v>26</v>
      </c>
      <c r="E49" s="119">
        <v>-96</v>
      </c>
      <c r="G49" s="119">
        <v>-396</v>
      </c>
      <c r="I49" s="119">
        <v>-96</v>
      </c>
      <c r="K49" s="119">
        <v>-126</v>
      </c>
    </row>
    <row r="50" spans="1:11" s="105" customFormat="1" ht="6" customHeight="1">
      <c r="A50" s="104"/>
    </row>
    <row r="51" spans="1:11" s="109" customFormat="1" ht="18.95" customHeight="1">
      <c r="A51" s="104" t="s">
        <v>242</v>
      </c>
      <c r="B51" s="104"/>
      <c r="E51" s="116">
        <f>SUM(E10:E49)</f>
        <v>7076532</v>
      </c>
      <c r="G51" s="116">
        <f>SUM(G10:G49)</f>
        <v>2898085</v>
      </c>
      <c r="I51" s="116">
        <f>SUM(I10:I49)</f>
        <v>7467510</v>
      </c>
      <c r="K51" s="116">
        <f>SUM(K10:K49)</f>
        <v>2284175</v>
      </c>
    </row>
    <row r="52" spans="1:11" s="109" customFormat="1" ht="18.95" customHeight="1">
      <c r="A52" s="115"/>
      <c r="B52" s="104" t="s">
        <v>243</v>
      </c>
      <c r="E52" s="116">
        <v>-228547</v>
      </c>
      <c r="F52" s="99"/>
      <c r="G52" s="116">
        <v>-266961</v>
      </c>
      <c r="H52" s="99"/>
      <c r="I52" s="116">
        <v>-232100</v>
      </c>
      <c r="J52" s="99"/>
      <c r="K52" s="116">
        <v>-273293</v>
      </c>
    </row>
    <row r="53" spans="1:11" s="109" customFormat="1" ht="18.95" customHeight="1">
      <c r="A53" s="115"/>
      <c r="B53" s="118" t="s">
        <v>244</v>
      </c>
      <c r="E53" s="119">
        <v>-777713</v>
      </c>
      <c r="F53" s="99"/>
      <c r="G53" s="119">
        <v>-478120</v>
      </c>
      <c r="H53" s="99"/>
      <c r="I53" s="119">
        <v>-638217</v>
      </c>
      <c r="J53" s="99"/>
      <c r="K53" s="119">
        <v>-395317</v>
      </c>
    </row>
    <row r="54" spans="1:11" s="105" customFormat="1" ht="6" customHeight="1">
      <c r="A54" s="104"/>
    </row>
    <row r="55" spans="1:11" s="109" customFormat="1" ht="18.95" customHeight="1">
      <c r="A55" s="115" t="s">
        <v>245</v>
      </c>
      <c r="B55" s="118"/>
      <c r="E55" s="119">
        <f>SUM(E51:E54)</f>
        <v>6070272</v>
      </c>
      <c r="G55" s="119">
        <f>SUM(G51:G54)</f>
        <v>2153004</v>
      </c>
      <c r="I55" s="119">
        <f>SUM(I51:I54)</f>
        <v>6597193</v>
      </c>
      <c r="K55" s="119">
        <f>SUM(K51:K54)</f>
        <v>1615565</v>
      </c>
    </row>
    <row r="56" spans="1:11" s="109" customFormat="1" ht="18.95" customHeight="1">
      <c r="A56" s="115"/>
      <c r="B56" s="118"/>
      <c r="E56" s="99"/>
      <c r="G56" s="99"/>
      <c r="I56" s="120"/>
      <c r="K56" s="120"/>
    </row>
    <row r="57" spans="1:11" s="109" customFormat="1" ht="13.5" customHeight="1">
      <c r="A57" s="115"/>
      <c r="B57" s="118"/>
      <c r="E57" s="99"/>
      <c r="G57" s="99"/>
      <c r="I57" s="120"/>
      <c r="K57" s="120"/>
    </row>
    <row r="58" spans="1:11" ht="21.95" customHeight="1">
      <c r="A58" s="162" t="str">
        <f>+'13'!A40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162"/>
      <c r="C58" s="162"/>
      <c r="D58" s="162"/>
      <c r="E58" s="162"/>
      <c r="F58" s="121"/>
      <c r="G58" s="122"/>
      <c r="H58" s="121"/>
      <c r="I58" s="123"/>
      <c r="J58" s="121"/>
      <c r="K58" s="123"/>
    </row>
    <row r="59" spans="1:11" ht="21.75" customHeight="1">
      <c r="A59" s="66" t="s">
        <v>0</v>
      </c>
      <c r="B59" s="65"/>
      <c r="C59" s="67"/>
    </row>
    <row r="60" spans="1:11" ht="21.75" customHeight="1">
      <c r="A60" s="66" t="s">
        <v>204</v>
      </c>
      <c r="B60" s="65"/>
      <c r="C60" s="67"/>
    </row>
    <row r="61" spans="1:11" ht="21.75" customHeight="1">
      <c r="A61" s="71" t="s">
        <v>97</v>
      </c>
      <c r="B61" s="72"/>
      <c r="C61" s="73"/>
      <c r="D61" s="72"/>
      <c r="E61" s="124"/>
      <c r="F61" s="72"/>
      <c r="G61" s="124"/>
      <c r="H61" s="72"/>
      <c r="I61" s="125"/>
      <c r="J61" s="72"/>
      <c r="K61" s="125"/>
    </row>
    <row r="62" spans="1:11" ht="18.95" customHeight="1">
      <c r="A62" s="76"/>
    </row>
    <row r="63" spans="1:11" ht="18.95" customHeight="1">
      <c r="A63" s="76"/>
      <c r="E63" s="161" t="s">
        <v>3</v>
      </c>
      <c r="F63" s="161"/>
      <c r="G63" s="161"/>
      <c r="H63" s="78"/>
      <c r="I63" s="161" t="s">
        <v>4</v>
      </c>
      <c r="J63" s="161"/>
      <c r="K63" s="161"/>
    </row>
    <row r="64" spans="1:11" ht="18.95" customHeight="1">
      <c r="A64" s="76"/>
      <c r="E64" s="79"/>
      <c r="F64" s="79"/>
      <c r="G64" s="80" t="s">
        <v>5</v>
      </c>
      <c r="H64" s="78"/>
      <c r="I64" s="79"/>
      <c r="J64" s="79"/>
      <c r="K64" s="79"/>
    </row>
    <row r="65" spans="1:11" ht="18.95" customHeight="1">
      <c r="A65" s="76"/>
      <c r="C65" s="81"/>
      <c r="D65" s="82"/>
      <c r="E65" s="108" t="s">
        <v>8</v>
      </c>
      <c r="F65" s="107"/>
      <c r="G65" s="108" t="s">
        <v>9</v>
      </c>
      <c r="H65" s="107"/>
      <c r="I65" s="108" t="s">
        <v>8</v>
      </c>
      <c r="J65" s="107"/>
      <c r="K65" s="108" t="s">
        <v>9</v>
      </c>
    </row>
    <row r="66" spans="1:11" ht="18.95" customHeight="1">
      <c r="A66" s="76"/>
      <c r="C66" s="126" t="s">
        <v>10</v>
      </c>
      <c r="D66" s="86"/>
      <c r="E66" s="114" t="s">
        <v>11</v>
      </c>
      <c r="F66" s="86"/>
      <c r="G66" s="114" t="s">
        <v>11</v>
      </c>
      <c r="H66" s="86"/>
      <c r="I66" s="114" t="s">
        <v>11</v>
      </c>
      <c r="J66" s="86"/>
      <c r="K66" s="114" t="s">
        <v>11</v>
      </c>
    </row>
    <row r="67" spans="1:11" ht="18.95" customHeight="1">
      <c r="A67" s="88" t="s">
        <v>246</v>
      </c>
      <c r="B67" s="67"/>
    </row>
    <row r="68" spans="1:11" ht="18.95" customHeight="1">
      <c r="A68" s="65"/>
      <c r="B68" s="76" t="s">
        <v>247</v>
      </c>
      <c r="E68" s="116">
        <v>-59650</v>
      </c>
      <c r="G68" s="116">
        <v>-45002</v>
      </c>
      <c r="I68" s="127">
        <v>0</v>
      </c>
      <c r="K68" s="127">
        <v>0</v>
      </c>
    </row>
    <row r="69" spans="1:11" ht="18.95" customHeight="1">
      <c r="A69" s="65"/>
      <c r="B69" s="128" t="s">
        <v>248</v>
      </c>
      <c r="E69" s="116">
        <v>-30000</v>
      </c>
      <c r="G69" s="116">
        <v>-20000</v>
      </c>
      <c r="I69" s="127">
        <v>0</v>
      </c>
      <c r="K69" s="127">
        <v>0</v>
      </c>
    </row>
    <row r="70" spans="1:11" ht="18.95" customHeight="1">
      <c r="A70" s="76"/>
      <c r="B70" s="128" t="s">
        <v>249</v>
      </c>
      <c r="E70" s="116">
        <v>878986</v>
      </c>
      <c r="F70" s="129"/>
      <c r="G70" s="116">
        <v>497000</v>
      </c>
      <c r="H70" s="129"/>
      <c r="I70" s="127">
        <v>3667785</v>
      </c>
      <c r="J70" s="129"/>
      <c r="K70" s="127">
        <v>1534052</v>
      </c>
    </row>
    <row r="71" spans="1:11" ht="18.95" customHeight="1">
      <c r="A71" s="76"/>
      <c r="B71" s="128" t="s">
        <v>250</v>
      </c>
      <c r="E71" s="116">
        <v>-845403</v>
      </c>
      <c r="F71" s="129"/>
      <c r="G71" s="116">
        <v>-910000</v>
      </c>
      <c r="H71" s="129"/>
      <c r="I71" s="127">
        <v>-7183687</v>
      </c>
      <c r="J71" s="129"/>
      <c r="K71" s="127">
        <v>-2529920</v>
      </c>
    </row>
    <row r="72" spans="1:11" ht="18.95" customHeight="1">
      <c r="A72" s="76"/>
      <c r="B72" s="128" t="s">
        <v>251</v>
      </c>
      <c r="E72" s="116">
        <v>15000</v>
      </c>
      <c r="F72" s="129"/>
      <c r="G72" s="116">
        <v>25000</v>
      </c>
      <c r="H72" s="129"/>
      <c r="I72" s="127">
        <v>0</v>
      </c>
      <c r="J72" s="129"/>
      <c r="K72" s="127">
        <v>0</v>
      </c>
    </row>
    <row r="73" spans="1:11" ht="18.95" customHeight="1">
      <c r="A73" s="65"/>
      <c r="B73" s="128" t="s">
        <v>252</v>
      </c>
      <c r="E73" s="116">
        <v>-75000</v>
      </c>
      <c r="G73" s="116">
        <v>-37000</v>
      </c>
      <c r="I73" s="127">
        <v>0</v>
      </c>
      <c r="K73" s="127">
        <v>0</v>
      </c>
    </row>
    <row r="74" spans="1:11" ht="18.95" customHeight="1">
      <c r="A74" s="65"/>
      <c r="B74" s="76" t="s">
        <v>253</v>
      </c>
      <c r="E74" s="116"/>
      <c r="G74" s="116"/>
      <c r="I74" s="127"/>
      <c r="K74" s="127"/>
    </row>
    <row r="75" spans="1:11" ht="18.95" customHeight="1">
      <c r="A75" s="65"/>
      <c r="B75" s="76" t="s">
        <v>254</v>
      </c>
      <c r="E75" s="116">
        <v>57320161</v>
      </c>
      <c r="G75" s="116">
        <v>49333142</v>
      </c>
      <c r="I75" s="127">
        <v>51324100</v>
      </c>
      <c r="K75" s="127">
        <v>44604000</v>
      </c>
    </row>
    <row r="76" spans="1:11" ht="18.95" customHeight="1">
      <c r="A76" s="65"/>
      <c r="B76" s="76" t="s">
        <v>255</v>
      </c>
      <c r="E76" s="116"/>
      <c r="G76" s="116"/>
      <c r="I76" s="127"/>
      <c r="K76" s="127"/>
    </row>
    <row r="77" spans="1:11" ht="18.95" customHeight="1">
      <c r="A77" s="65"/>
      <c r="B77" s="76" t="s">
        <v>254</v>
      </c>
      <c r="E77" s="116">
        <v>-58110646</v>
      </c>
      <c r="G77" s="116">
        <v>-48982431</v>
      </c>
      <c r="I77" s="127">
        <v>-51708700</v>
      </c>
      <c r="K77" s="127">
        <v>-44499948</v>
      </c>
    </row>
    <row r="78" spans="1:11" ht="18.95" customHeight="1">
      <c r="A78" s="65"/>
      <c r="B78" s="76" t="s">
        <v>253</v>
      </c>
      <c r="E78" s="116"/>
      <c r="G78" s="116"/>
      <c r="I78" s="127"/>
      <c r="K78" s="127"/>
    </row>
    <row r="79" spans="1:11" ht="18.95" customHeight="1">
      <c r="A79" s="65"/>
      <c r="B79" s="76" t="s">
        <v>225</v>
      </c>
      <c r="E79" s="116">
        <v>0</v>
      </c>
      <c r="G79" s="116">
        <v>136192</v>
      </c>
      <c r="I79" s="127">
        <v>0</v>
      </c>
      <c r="K79" s="127">
        <v>45</v>
      </c>
    </row>
    <row r="80" spans="1:11" ht="18.95" customHeight="1">
      <c r="A80" s="65"/>
      <c r="B80" s="76" t="s">
        <v>256</v>
      </c>
      <c r="E80" s="116"/>
      <c r="G80" s="116"/>
      <c r="I80" s="127"/>
      <c r="K80" s="127"/>
    </row>
    <row r="81" spans="1:11" ht="18.95" customHeight="1">
      <c r="A81" s="65"/>
      <c r="B81" s="76" t="s">
        <v>225</v>
      </c>
      <c r="E81" s="116">
        <v>0</v>
      </c>
      <c r="G81" s="116">
        <v>-275232</v>
      </c>
      <c r="I81" s="127">
        <v>0</v>
      </c>
      <c r="K81" s="127">
        <v>-10027</v>
      </c>
    </row>
    <row r="82" spans="1:11" ht="18.95" customHeight="1">
      <c r="A82" s="65"/>
      <c r="B82" s="76" t="s">
        <v>257</v>
      </c>
      <c r="C82" s="65">
        <v>15</v>
      </c>
      <c r="E82" s="116">
        <v>76014</v>
      </c>
      <c r="G82" s="127">
        <v>0</v>
      </c>
      <c r="I82" s="127">
        <v>0</v>
      </c>
      <c r="K82" s="127">
        <v>0</v>
      </c>
    </row>
    <row r="83" spans="1:11" ht="18.95" customHeight="1">
      <c r="A83" s="65"/>
      <c r="B83" s="76" t="s">
        <v>258</v>
      </c>
      <c r="C83" s="130">
        <v>16.100000000000001</v>
      </c>
      <c r="E83" s="116">
        <v>0</v>
      </c>
      <c r="G83" s="116">
        <v>-12000</v>
      </c>
      <c r="I83" s="127">
        <v>0</v>
      </c>
      <c r="K83" s="127">
        <v>0</v>
      </c>
    </row>
    <row r="84" spans="1:11" ht="18.95" customHeight="1">
      <c r="A84" s="65"/>
      <c r="B84" s="76" t="s">
        <v>259</v>
      </c>
      <c r="C84" s="130">
        <v>16.2</v>
      </c>
      <c r="E84" s="116">
        <v>0</v>
      </c>
      <c r="G84" s="116">
        <v>-42000</v>
      </c>
      <c r="I84" s="127">
        <v>0</v>
      </c>
      <c r="K84" s="127">
        <v>0</v>
      </c>
    </row>
    <row r="85" spans="1:11" ht="18.95" customHeight="1">
      <c r="A85" s="65"/>
      <c r="B85" s="76" t="s">
        <v>260</v>
      </c>
      <c r="E85" s="116">
        <v>-3996</v>
      </c>
      <c r="G85" s="116">
        <v>-3193</v>
      </c>
      <c r="I85" s="127">
        <v>-3072</v>
      </c>
      <c r="K85" s="127">
        <v>-3104</v>
      </c>
    </row>
    <row r="86" spans="1:11" ht="18.95" customHeight="1">
      <c r="A86" s="76"/>
      <c r="B86" s="128" t="s">
        <v>261</v>
      </c>
      <c r="E86" s="116">
        <v>2120</v>
      </c>
      <c r="F86" s="129"/>
      <c r="G86" s="116">
        <v>859</v>
      </c>
      <c r="H86" s="129"/>
      <c r="I86" s="99">
        <v>1256</v>
      </c>
      <c r="J86" s="129"/>
      <c r="K86" s="99">
        <v>860</v>
      </c>
    </row>
    <row r="87" spans="1:11" ht="18.95" customHeight="1">
      <c r="A87" s="76"/>
      <c r="B87" s="128" t="s">
        <v>262</v>
      </c>
      <c r="E87" s="116">
        <v>-1271855</v>
      </c>
      <c r="F87" s="129"/>
      <c r="G87" s="116">
        <v>-450629</v>
      </c>
      <c r="H87" s="129"/>
      <c r="I87" s="131">
        <v>-393577</v>
      </c>
      <c r="J87" s="129"/>
      <c r="K87" s="131">
        <v>-421814</v>
      </c>
    </row>
    <row r="88" spans="1:11" ht="18.95" customHeight="1">
      <c r="A88" s="76"/>
      <c r="B88" s="128" t="s">
        <v>263</v>
      </c>
      <c r="E88" s="116">
        <v>45501</v>
      </c>
      <c r="F88" s="129"/>
      <c r="G88" s="116">
        <v>18667</v>
      </c>
      <c r="H88" s="129"/>
      <c r="I88" s="127">
        <v>347275</v>
      </c>
      <c r="J88" s="129"/>
      <c r="K88" s="127">
        <v>425383</v>
      </c>
    </row>
    <row r="89" spans="1:11" ht="18.95" customHeight="1">
      <c r="A89" s="76"/>
      <c r="B89" s="67" t="s">
        <v>264</v>
      </c>
      <c r="E89" s="119">
        <v>57861</v>
      </c>
      <c r="F89" s="129"/>
      <c r="G89" s="119">
        <v>22090</v>
      </c>
      <c r="H89" s="129"/>
      <c r="I89" s="101">
        <v>45360</v>
      </c>
      <c r="J89" s="129"/>
      <c r="K89" s="101">
        <v>26055</v>
      </c>
    </row>
    <row r="90" spans="1:11" ht="6" customHeight="1">
      <c r="A90" s="88"/>
      <c r="B90" s="65"/>
      <c r="I90" s="99"/>
      <c r="K90" s="99"/>
    </row>
    <row r="91" spans="1:11" ht="18.95" customHeight="1">
      <c r="A91" s="88" t="s">
        <v>265</v>
      </c>
      <c r="B91" s="67"/>
      <c r="E91" s="119">
        <f>SUM(E68:E90)</f>
        <v>-2000907</v>
      </c>
      <c r="G91" s="119">
        <f>SUM(G68:G90)</f>
        <v>-744537</v>
      </c>
      <c r="I91" s="119">
        <f>SUM(I68:I90)</f>
        <v>-3903260</v>
      </c>
      <c r="K91" s="119">
        <f>SUM(K68:K90)</f>
        <v>-874418</v>
      </c>
    </row>
    <row r="92" spans="1:11" ht="18.95" customHeight="1">
      <c r="A92" s="76"/>
      <c r="B92" s="128"/>
      <c r="E92" s="116"/>
      <c r="F92" s="129"/>
      <c r="G92" s="116"/>
      <c r="H92" s="129"/>
      <c r="I92" s="127"/>
      <c r="J92" s="129"/>
      <c r="K92" s="127"/>
    </row>
    <row r="93" spans="1:11" ht="18.95" customHeight="1">
      <c r="A93" s="88" t="s">
        <v>266</v>
      </c>
      <c r="B93" s="65"/>
      <c r="I93" s="99"/>
      <c r="K93" s="99"/>
    </row>
    <row r="94" spans="1:11" ht="18.95" customHeight="1">
      <c r="A94" s="76"/>
      <c r="B94" s="128" t="s">
        <v>267</v>
      </c>
      <c r="C94" s="65">
        <v>38</v>
      </c>
      <c r="E94" s="116">
        <v>-485590</v>
      </c>
      <c r="G94" s="116">
        <v>1139566</v>
      </c>
      <c r="I94" s="99">
        <v>-179509</v>
      </c>
      <c r="K94" s="99">
        <v>1086341</v>
      </c>
    </row>
    <row r="95" spans="1:11" ht="18.95" customHeight="1">
      <c r="A95" s="76"/>
      <c r="B95" s="128" t="s">
        <v>268</v>
      </c>
      <c r="C95" s="65">
        <v>37</v>
      </c>
      <c r="E95" s="116">
        <v>0</v>
      </c>
      <c r="G95" s="116">
        <v>0</v>
      </c>
      <c r="I95" s="131">
        <v>4432408</v>
      </c>
      <c r="J95" s="129"/>
      <c r="K95" s="127">
        <v>2892544</v>
      </c>
    </row>
    <row r="96" spans="1:11" ht="18.95" customHeight="1">
      <c r="A96" s="76"/>
      <c r="B96" s="67" t="s">
        <v>269</v>
      </c>
      <c r="C96" s="65">
        <v>37</v>
      </c>
      <c r="E96" s="116">
        <v>0</v>
      </c>
      <c r="G96" s="116">
        <v>0</v>
      </c>
      <c r="I96" s="131">
        <v>-4205940</v>
      </c>
      <c r="J96" s="129"/>
      <c r="K96" s="127">
        <v>-2310636</v>
      </c>
    </row>
    <row r="97" spans="1:11" ht="18.95" customHeight="1">
      <c r="A97" s="76"/>
      <c r="B97" s="128" t="s">
        <v>270</v>
      </c>
      <c r="C97" s="109">
        <v>38</v>
      </c>
      <c r="E97" s="116">
        <v>300000</v>
      </c>
      <c r="F97" s="129"/>
      <c r="G97" s="116">
        <v>1000000</v>
      </c>
      <c r="H97" s="129"/>
      <c r="I97" s="116">
        <v>300000</v>
      </c>
      <c r="J97" s="129"/>
      <c r="K97" s="116">
        <v>1000000</v>
      </c>
    </row>
    <row r="98" spans="1:11" ht="18.95" customHeight="1">
      <c r="A98" s="76"/>
      <c r="B98" s="128" t="s">
        <v>271</v>
      </c>
      <c r="C98" s="65">
        <v>38</v>
      </c>
      <c r="E98" s="116">
        <v>-238333</v>
      </c>
      <c r="G98" s="116">
        <v>-316667</v>
      </c>
      <c r="H98" s="129"/>
      <c r="I98" s="116">
        <v>-238333</v>
      </c>
      <c r="J98" s="129"/>
      <c r="K98" s="116">
        <v>-316667</v>
      </c>
    </row>
    <row r="99" spans="1:11" ht="18.95" customHeight="1">
      <c r="A99" s="76"/>
      <c r="B99" s="128" t="s">
        <v>272</v>
      </c>
      <c r="C99" s="65">
        <v>28</v>
      </c>
      <c r="E99" s="116">
        <v>54550</v>
      </c>
      <c r="G99" s="116">
        <v>0</v>
      </c>
      <c r="H99" s="129"/>
      <c r="I99" s="116">
        <v>54550</v>
      </c>
      <c r="J99" s="129"/>
      <c r="K99" s="116">
        <v>0</v>
      </c>
    </row>
    <row r="100" spans="1:11" ht="18.95" customHeight="1">
      <c r="A100" s="88"/>
      <c r="B100" s="128" t="s">
        <v>273</v>
      </c>
      <c r="C100" s="65">
        <v>28</v>
      </c>
      <c r="E100" s="116">
        <v>0</v>
      </c>
      <c r="F100" s="129"/>
      <c r="G100" s="116">
        <v>-630305</v>
      </c>
      <c r="H100" s="129"/>
      <c r="I100" s="127">
        <v>0</v>
      </c>
      <c r="J100" s="129"/>
      <c r="K100" s="127">
        <v>-630305</v>
      </c>
    </row>
    <row r="101" spans="1:11" ht="18.95" customHeight="1">
      <c r="A101" s="76"/>
      <c r="B101" s="128" t="s">
        <v>274</v>
      </c>
      <c r="C101" s="65">
        <v>38</v>
      </c>
      <c r="E101" s="116">
        <v>-682210</v>
      </c>
      <c r="F101" s="129"/>
      <c r="G101" s="116">
        <v>-591805</v>
      </c>
      <c r="H101" s="129"/>
      <c r="I101" s="99">
        <v>-646897</v>
      </c>
      <c r="J101" s="129"/>
      <c r="K101" s="99">
        <v>-582451</v>
      </c>
    </row>
    <row r="102" spans="1:11" ht="18.95" customHeight="1">
      <c r="A102" s="88"/>
      <c r="B102" s="76" t="s">
        <v>275</v>
      </c>
      <c r="E102" s="116"/>
      <c r="F102" s="129"/>
      <c r="G102" s="116"/>
      <c r="H102" s="129"/>
      <c r="I102" s="127"/>
      <c r="J102" s="129"/>
      <c r="K102" s="127"/>
    </row>
    <row r="103" spans="1:11" ht="18.95" customHeight="1">
      <c r="A103" s="65"/>
      <c r="B103" s="76" t="s">
        <v>276</v>
      </c>
      <c r="E103" s="116">
        <v>0</v>
      </c>
      <c r="G103" s="116">
        <v>0</v>
      </c>
      <c r="I103" s="127">
        <v>0</v>
      </c>
      <c r="K103" s="127">
        <v>0</v>
      </c>
    </row>
    <row r="104" spans="1:11" ht="18.95" customHeight="1">
      <c r="A104" s="76"/>
      <c r="B104" s="128" t="s">
        <v>277</v>
      </c>
      <c r="E104" s="116">
        <v>0</v>
      </c>
      <c r="F104" s="129"/>
      <c r="G104" s="116">
        <v>-53600</v>
      </c>
      <c r="H104" s="129"/>
      <c r="I104" s="127">
        <v>0</v>
      </c>
      <c r="J104" s="129"/>
      <c r="K104" s="127">
        <v>0</v>
      </c>
    </row>
    <row r="105" spans="1:11" ht="18.95" customHeight="1">
      <c r="A105" s="88"/>
      <c r="B105" s="128" t="s">
        <v>278</v>
      </c>
      <c r="E105" s="132">
        <v>-2025287</v>
      </c>
      <c r="F105" s="129"/>
      <c r="G105" s="132">
        <v>-1668682</v>
      </c>
      <c r="H105" s="129"/>
      <c r="I105" s="133">
        <v>-2025287</v>
      </c>
      <c r="J105" s="129"/>
      <c r="K105" s="134">
        <v>-1668682</v>
      </c>
    </row>
    <row r="106" spans="1:11" ht="6" customHeight="1">
      <c r="A106" s="76"/>
      <c r="B106" s="128"/>
      <c r="I106" s="99"/>
      <c r="K106" s="99"/>
    </row>
    <row r="107" spans="1:11" ht="18.95" customHeight="1">
      <c r="A107" s="88" t="s">
        <v>279</v>
      </c>
      <c r="B107" s="65"/>
      <c r="E107" s="119">
        <f>SUM(E94:E105)</f>
        <v>-3076870</v>
      </c>
      <c r="G107" s="119">
        <f>SUM(G94:G105)</f>
        <v>-1121493</v>
      </c>
      <c r="I107" s="119">
        <f>SUM(I94:I105)</f>
        <v>-2509008</v>
      </c>
      <c r="K107" s="119">
        <f>SUM(K94:K105)</f>
        <v>-529856</v>
      </c>
    </row>
    <row r="108" spans="1:11" ht="18.95" customHeight="1">
      <c r="A108" s="76"/>
      <c r="B108" s="128"/>
      <c r="E108" s="116"/>
      <c r="F108" s="129"/>
      <c r="G108" s="116"/>
      <c r="H108" s="129"/>
      <c r="I108" s="127"/>
      <c r="J108" s="129"/>
      <c r="K108" s="127"/>
    </row>
    <row r="109" spans="1:11" ht="18.95" customHeight="1">
      <c r="A109" s="76"/>
      <c r="B109" s="128"/>
      <c r="E109" s="116"/>
      <c r="F109" s="129"/>
      <c r="G109" s="116"/>
      <c r="H109" s="129"/>
      <c r="I109" s="127"/>
      <c r="J109" s="129"/>
      <c r="K109" s="127"/>
    </row>
    <row r="110" spans="1:11" ht="18.95" customHeight="1">
      <c r="A110" s="76"/>
      <c r="B110" s="128"/>
      <c r="E110" s="116"/>
      <c r="F110" s="129"/>
      <c r="G110" s="116"/>
      <c r="H110" s="129"/>
      <c r="I110" s="127"/>
      <c r="J110" s="129"/>
      <c r="K110" s="127"/>
    </row>
    <row r="111" spans="1:11" ht="18.95" customHeight="1">
      <c r="A111" s="76"/>
      <c r="B111" s="128"/>
      <c r="E111" s="116"/>
      <c r="F111" s="129"/>
      <c r="G111" s="116"/>
      <c r="H111" s="129"/>
      <c r="I111" s="127"/>
      <c r="J111" s="129"/>
      <c r="K111" s="127"/>
    </row>
    <row r="112" spans="1:11" ht="18.95" customHeight="1">
      <c r="A112" s="76"/>
      <c r="B112" s="128"/>
      <c r="E112" s="116"/>
      <c r="F112" s="129"/>
      <c r="G112" s="116"/>
      <c r="H112" s="129"/>
      <c r="I112" s="127"/>
      <c r="J112" s="129"/>
      <c r="K112" s="127"/>
    </row>
    <row r="113" spans="1:11" ht="18.95" customHeight="1">
      <c r="A113" s="76"/>
      <c r="B113" s="128"/>
      <c r="E113" s="116"/>
      <c r="F113" s="129"/>
      <c r="G113" s="116"/>
      <c r="H113" s="129"/>
      <c r="I113" s="127"/>
      <c r="J113" s="129"/>
      <c r="K113" s="127"/>
    </row>
    <row r="114" spans="1:11" ht="19.5" customHeight="1">
      <c r="A114" s="76"/>
      <c r="B114" s="128"/>
      <c r="E114" s="116"/>
      <c r="F114" s="129"/>
      <c r="G114" s="116"/>
      <c r="H114" s="129"/>
      <c r="I114" s="127"/>
      <c r="J114" s="129"/>
      <c r="K114" s="127"/>
    </row>
    <row r="115" spans="1:11" ht="21.95" customHeight="1">
      <c r="A115" s="162" t="str">
        <f>+A58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15" s="162"/>
      <c r="C115" s="162"/>
      <c r="D115" s="162"/>
      <c r="E115" s="162"/>
      <c r="F115" s="102"/>
      <c r="G115" s="101"/>
      <c r="H115" s="102"/>
      <c r="I115" s="101"/>
      <c r="J115" s="102"/>
      <c r="K115" s="101"/>
    </row>
    <row r="116" spans="1:11" ht="21.75" customHeight="1">
      <c r="A116" s="66" t="s">
        <v>0</v>
      </c>
      <c r="B116" s="65"/>
      <c r="C116" s="67"/>
    </row>
    <row r="117" spans="1:11" ht="21.75" customHeight="1">
      <c r="A117" s="66" t="s">
        <v>204</v>
      </c>
      <c r="B117" s="65"/>
      <c r="C117" s="67"/>
    </row>
    <row r="118" spans="1:11" ht="21.75" customHeight="1">
      <c r="A118" s="71" t="s">
        <v>97</v>
      </c>
      <c r="B118" s="72"/>
      <c r="C118" s="73"/>
      <c r="D118" s="72"/>
      <c r="E118" s="101"/>
      <c r="F118" s="102"/>
      <c r="G118" s="101"/>
      <c r="H118" s="102"/>
      <c r="I118" s="103"/>
      <c r="J118" s="102"/>
      <c r="K118" s="103"/>
    </row>
    <row r="119" spans="1:11" s="109" customFormat="1" ht="18.95" customHeight="1">
      <c r="A119" s="104"/>
      <c r="B119" s="105"/>
      <c r="C119" s="106"/>
      <c r="D119" s="107"/>
      <c r="E119" s="108"/>
      <c r="F119" s="107"/>
      <c r="G119" s="108"/>
      <c r="H119" s="107"/>
      <c r="I119" s="108"/>
      <c r="J119" s="107"/>
      <c r="K119" s="108"/>
    </row>
    <row r="120" spans="1:11" s="109" customFormat="1" ht="18.95" customHeight="1">
      <c r="A120" s="104"/>
      <c r="B120" s="105" t="s">
        <v>205</v>
      </c>
      <c r="E120" s="165" t="s">
        <v>3</v>
      </c>
      <c r="F120" s="165"/>
      <c r="G120" s="165"/>
      <c r="H120" s="110"/>
      <c r="I120" s="165" t="s">
        <v>4</v>
      </c>
      <c r="J120" s="165"/>
      <c r="K120" s="165"/>
    </row>
    <row r="121" spans="1:11" s="109" customFormat="1" ht="18.95" customHeight="1">
      <c r="A121" s="104"/>
      <c r="B121" s="105"/>
      <c r="E121" s="111"/>
      <c r="F121" s="111"/>
      <c r="G121" s="80" t="s">
        <v>5</v>
      </c>
      <c r="H121" s="110"/>
      <c r="I121" s="111"/>
      <c r="J121" s="111"/>
      <c r="K121" s="111"/>
    </row>
    <row r="122" spans="1:11" s="109" customFormat="1" ht="18.95" customHeight="1">
      <c r="A122" s="104"/>
      <c r="B122" s="105"/>
      <c r="C122" s="106"/>
      <c r="D122" s="107"/>
      <c r="E122" s="108" t="s">
        <v>8</v>
      </c>
      <c r="F122" s="107"/>
      <c r="G122" s="108" t="s">
        <v>9</v>
      </c>
      <c r="H122" s="107"/>
      <c r="I122" s="108" t="s">
        <v>8</v>
      </c>
      <c r="J122" s="107"/>
      <c r="K122" s="108" t="s">
        <v>9</v>
      </c>
    </row>
    <row r="123" spans="1:11" s="109" customFormat="1" ht="18.95" customHeight="1">
      <c r="A123" s="104"/>
      <c r="B123" s="105"/>
      <c r="C123" s="113" t="s">
        <v>10</v>
      </c>
      <c r="D123" s="108"/>
      <c r="E123" s="114" t="s">
        <v>11</v>
      </c>
      <c r="F123" s="86"/>
      <c r="G123" s="114" t="s">
        <v>11</v>
      </c>
      <c r="H123" s="86"/>
      <c r="I123" s="114" t="s">
        <v>11</v>
      </c>
      <c r="J123" s="86"/>
      <c r="K123" s="114" t="s">
        <v>11</v>
      </c>
    </row>
    <row r="124" spans="1:11" ht="18.95" customHeight="1">
      <c r="A124" s="88"/>
      <c r="B124" s="65"/>
      <c r="I124" s="99"/>
      <c r="K124" s="99"/>
    </row>
    <row r="125" spans="1:11" ht="18.95" customHeight="1">
      <c r="A125" s="88" t="s">
        <v>280</v>
      </c>
      <c r="B125" s="65"/>
      <c r="E125" s="116">
        <v>992495</v>
      </c>
      <c r="G125" s="116">
        <v>286974</v>
      </c>
      <c r="I125" s="116">
        <v>184925</v>
      </c>
      <c r="K125" s="116">
        <v>211291</v>
      </c>
    </row>
    <row r="126" spans="1:11" ht="18.95" customHeight="1">
      <c r="A126" s="76" t="s">
        <v>281</v>
      </c>
      <c r="B126" s="65"/>
      <c r="C126" s="65">
        <v>10</v>
      </c>
      <c r="E126" s="119">
        <v>2002109</v>
      </c>
      <c r="G126" s="119">
        <v>1715135</v>
      </c>
      <c r="I126" s="124">
        <v>1695468</v>
      </c>
      <c r="K126" s="124">
        <v>1484177</v>
      </c>
    </row>
    <row r="127" spans="1:11" ht="6" customHeight="1">
      <c r="A127" s="88"/>
      <c r="B127" s="65"/>
      <c r="I127" s="99"/>
      <c r="K127" s="99"/>
    </row>
    <row r="128" spans="1:11" ht="18.95" customHeight="1" thickBot="1">
      <c r="A128" s="88" t="s">
        <v>282</v>
      </c>
      <c r="B128" s="67"/>
      <c r="C128" s="65">
        <v>10</v>
      </c>
      <c r="E128" s="135">
        <f>SUM(E125:E126)</f>
        <v>2994604</v>
      </c>
      <c r="G128" s="136">
        <f>SUM(G125:G126)</f>
        <v>2002109</v>
      </c>
      <c r="I128" s="136">
        <f>SUM(I125:I126)</f>
        <v>1880393</v>
      </c>
      <c r="K128" s="136">
        <f>SUM(K125:K126)</f>
        <v>1695468</v>
      </c>
    </row>
    <row r="129" spans="1:11" ht="18.95" customHeight="1" thickTop="1">
      <c r="A129" s="88"/>
      <c r="B129" s="65"/>
      <c r="E129" s="93"/>
      <c r="G129" s="93"/>
      <c r="I129" s="93"/>
      <c r="K129" s="93"/>
    </row>
    <row r="130" spans="1:11" ht="18.95" customHeight="1">
      <c r="A130" s="88" t="s">
        <v>283</v>
      </c>
      <c r="B130" s="65"/>
      <c r="E130" s="100"/>
      <c r="G130" s="100"/>
    </row>
    <row r="131" spans="1:11" ht="6" customHeight="1">
      <c r="A131" s="88"/>
      <c r="B131" s="65"/>
      <c r="I131" s="99"/>
      <c r="K131" s="99"/>
    </row>
    <row r="132" spans="1:11" ht="18.95" customHeight="1">
      <c r="A132" s="76"/>
      <c r="B132" s="67" t="s">
        <v>284</v>
      </c>
      <c r="E132" s="116">
        <v>1213735</v>
      </c>
      <c r="F132" s="129"/>
      <c r="G132" s="116">
        <v>616120</v>
      </c>
      <c r="H132" s="129"/>
      <c r="I132" s="116">
        <v>1006875</v>
      </c>
      <c r="J132" s="129"/>
      <c r="K132" s="116">
        <v>602225</v>
      </c>
    </row>
    <row r="133" spans="1:11" ht="18.95" customHeight="1">
      <c r="A133" s="76"/>
      <c r="B133" s="67" t="s">
        <v>285</v>
      </c>
      <c r="C133" s="65">
        <v>15</v>
      </c>
      <c r="E133" s="116">
        <v>0</v>
      </c>
      <c r="F133" s="129"/>
      <c r="G133" s="116">
        <v>337281</v>
      </c>
      <c r="H133" s="129"/>
      <c r="I133" s="116">
        <v>0</v>
      </c>
      <c r="J133" s="129"/>
      <c r="K133" s="116">
        <v>337281</v>
      </c>
    </row>
    <row r="134" spans="1:11" ht="18.95" customHeight="1">
      <c r="A134" s="76"/>
      <c r="B134" s="67" t="s">
        <v>286</v>
      </c>
      <c r="C134" s="117" t="s">
        <v>287</v>
      </c>
      <c r="E134" s="116">
        <v>238000</v>
      </c>
      <c r="F134" s="129"/>
      <c r="G134" s="116">
        <v>238000</v>
      </c>
      <c r="H134" s="129"/>
      <c r="I134" s="116">
        <v>0</v>
      </c>
      <c r="J134" s="129"/>
      <c r="K134" s="116">
        <v>0</v>
      </c>
    </row>
    <row r="135" spans="1:11" ht="18.95" customHeight="1">
      <c r="A135" s="88"/>
      <c r="B135" s="67" t="s">
        <v>288</v>
      </c>
      <c r="E135" s="116">
        <v>6622</v>
      </c>
      <c r="F135" s="129"/>
      <c r="G135" s="116">
        <v>4422</v>
      </c>
      <c r="H135" s="129"/>
      <c r="I135" s="99">
        <v>6622</v>
      </c>
      <c r="J135" s="129"/>
      <c r="K135" s="99">
        <v>4245</v>
      </c>
    </row>
    <row r="136" spans="1:11" ht="18.95" customHeight="1">
      <c r="A136" s="88"/>
      <c r="B136" s="67" t="s">
        <v>289</v>
      </c>
      <c r="C136" s="65">
        <v>25</v>
      </c>
      <c r="E136" s="116">
        <v>13721</v>
      </c>
      <c r="F136" s="129"/>
      <c r="G136" s="116">
        <v>15148</v>
      </c>
      <c r="H136" s="129"/>
      <c r="I136" s="99">
        <v>13458</v>
      </c>
      <c r="J136" s="129"/>
      <c r="K136" s="99">
        <v>15028</v>
      </c>
    </row>
    <row r="137" spans="1:11" ht="18.95" customHeight="1">
      <c r="A137" s="76"/>
      <c r="B137" s="67" t="s">
        <v>290</v>
      </c>
      <c r="E137" s="116"/>
      <c r="F137" s="129"/>
      <c r="G137" s="116"/>
      <c r="H137" s="129"/>
      <c r="I137" s="127"/>
      <c r="J137" s="129"/>
      <c r="K137" s="127"/>
    </row>
    <row r="138" spans="1:11" ht="18.95" customHeight="1">
      <c r="A138" s="76"/>
      <c r="B138" s="67" t="s">
        <v>291</v>
      </c>
      <c r="C138" s="65" t="s">
        <v>35</v>
      </c>
      <c r="E138" s="116">
        <v>2827</v>
      </c>
      <c r="F138" s="129"/>
      <c r="G138" s="116">
        <v>8604</v>
      </c>
      <c r="H138" s="129"/>
      <c r="I138" s="116">
        <v>117809</v>
      </c>
      <c r="J138" s="129"/>
      <c r="K138" s="127">
        <v>12468</v>
      </c>
    </row>
    <row r="139" spans="1:11" ht="18.95" customHeight="1">
      <c r="A139" s="76"/>
      <c r="B139" s="67"/>
      <c r="E139" s="116"/>
      <c r="F139" s="129"/>
      <c r="G139" s="116"/>
      <c r="H139" s="129"/>
      <c r="I139" s="116"/>
      <c r="J139" s="129"/>
      <c r="K139" s="116"/>
    </row>
    <row r="140" spans="1:11" ht="18.95" customHeight="1">
      <c r="A140" s="76"/>
      <c r="B140" s="67"/>
      <c r="E140" s="116"/>
      <c r="F140" s="129"/>
      <c r="G140" s="116"/>
      <c r="H140" s="129"/>
      <c r="I140" s="116"/>
      <c r="J140" s="129"/>
      <c r="K140" s="116"/>
    </row>
    <row r="141" spans="1:11" ht="18.95" customHeight="1">
      <c r="A141" s="76"/>
      <c r="B141" s="67"/>
      <c r="C141" s="130"/>
      <c r="E141" s="116"/>
      <c r="F141" s="129"/>
      <c r="G141" s="116"/>
      <c r="H141" s="129"/>
      <c r="I141" s="99"/>
      <c r="J141" s="129"/>
      <c r="K141" s="99"/>
    </row>
    <row r="142" spans="1:11" ht="18.95" customHeight="1">
      <c r="A142" s="76"/>
      <c r="B142" s="67"/>
      <c r="E142" s="116"/>
      <c r="F142" s="129"/>
      <c r="G142" s="116"/>
      <c r="H142" s="129"/>
      <c r="I142" s="116"/>
      <c r="J142" s="129"/>
      <c r="K142" s="116"/>
    </row>
    <row r="143" spans="1:11" ht="18.95" customHeight="1">
      <c r="A143" s="76"/>
      <c r="B143" s="67"/>
      <c r="E143" s="116"/>
      <c r="F143" s="129"/>
      <c r="G143" s="116"/>
      <c r="H143" s="129"/>
      <c r="I143" s="116"/>
      <c r="J143" s="129"/>
      <c r="K143" s="116"/>
    </row>
    <row r="144" spans="1:11" ht="18.95" customHeight="1">
      <c r="A144" s="76"/>
      <c r="B144" s="67"/>
      <c r="E144" s="116"/>
      <c r="F144" s="129"/>
      <c r="G144" s="116"/>
      <c r="H144" s="129"/>
      <c r="I144" s="116"/>
      <c r="J144" s="129"/>
      <c r="K144" s="116"/>
    </row>
    <row r="145" spans="1:11" ht="18.95" customHeight="1">
      <c r="A145" s="76"/>
      <c r="B145" s="67"/>
      <c r="E145" s="116"/>
      <c r="F145" s="129"/>
      <c r="G145" s="116"/>
      <c r="H145" s="129"/>
      <c r="I145" s="116"/>
      <c r="J145" s="129"/>
      <c r="K145" s="116"/>
    </row>
    <row r="146" spans="1:11" ht="18.95" customHeight="1">
      <c r="A146" s="76"/>
      <c r="B146" s="67"/>
      <c r="E146" s="116"/>
      <c r="F146" s="129"/>
      <c r="G146" s="116"/>
      <c r="H146" s="129"/>
      <c r="I146" s="116"/>
      <c r="J146" s="129"/>
      <c r="K146" s="116"/>
    </row>
    <row r="147" spans="1:11" ht="18.95" customHeight="1">
      <c r="A147" s="76"/>
      <c r="B147" s="67"/>
      <c r="E147" s="116"/>
      <c r="F147" s="129"/>
      <c r="G147" s="116"/>
      <c r="H147" s="129"/>
      <c r="I147" s="116"/>
      <c r="J147" s="129"/>
      <c r="K147" s="116"/>
    </row>
    <row r="148" spans="1:11" ht="18.95" customHeight="1">
      <c r="A148" s="76"/>
      <c r="B148" s="67"/>
      <c r="E148" s="116"/>
      <c r="F148" s="129"/>
      <c r="G148" s="116"/>
      <c r="H148" s="129"/>
      <c r="I148" s="116"/>
      <c r="J148" s="129"/>
      <c r="K148" s="116"/>
    </row>
    <row r="149" spans="1:11" ht="18.95" customHeight="1">
      <c r="A149" s="76"/>
      <c r="B149" s="67"/>
      <c r="E149" s="116"/>
      <c r="F149" s="129"/>
      <c r="G149" s="116"/>
      <c r="H149" s="129"/>
      <c r="I149" s="116"/>
      <c r="J149" s="129"/>
      <c r="K149" s="116"/>
    </row>
    <row r="150" spans="1:11" ht="18.95" customHeight="1">
      <c r="A150" s="76"/>
      <c r="B150" s="67"/>
      <c r="E150" s="116"/>
      <c r="F150" s="129"/>
      <c r="G150" s="116"/>
      <c r="H150" s="129"/>
      <c r="I150" s="116"/>
      <c r="J150" s="129"/>
      <c r="K150" s="116"/>
    </row>
    <row r="151" spans="1:11" ht="18.95" customHeight="1">
      <c r="A151" s="76"/>
      <c r="B151" s="67"/>
      <c r="E151" s="116"/>
      <c r="F151" s="129"/>
      <c r="G151" s="116"/>
      <c r="H151" s="129"/>
      <c r="I151" s="116"/>
      <c r="J151" s="129"/>
      <c r="K151" s="116"/>
    </row>
    <row r="152" spans="1:11" ht="18.95" customHeight="1">
      <c r="A152" s="76"/>
      <c r="B152" s="67"/>
      <c r="E152" s="116"/>
      <c r="F152" s="129"/>
      <c r="G152" s="116"/>
      <c r="H152" s="129"/>
      <c r="I152" s="116"/>
      <c r="J152" s="129"/>
      <c r="K152" s="116"/>
    </row>
    <row r="153" spans="1:11" ht="18.95" customHeight="1">
      <c r="A153" s="76"/>
      <c r="B153" s="67"/>
      <c r="E153" s="116"/>
      <c r="F153" s="129"/>
      <c r="G153" s="116"/>
      <c r="H153" s="129"/>
      <c r="I153" s="116"/>
      <c r="J153" s="129"/>
      <c r="K153" s="116"/>
    </row>
    <row r="154" spans="1:11" ht="18.95" customHeight="1">
      <c r="A154" s="76"/>
      <c r="B154" s="67"/>
      <c r="E154" s="116"/>
      <c r="F154" s="129"/>
      <c r="G154" s="116"/>
      <c r="H154" s="129"/>
      <c r="I154" s="116"/>
      <c r="J154" s="129"/>
      <c r="K154" s="116"/>
    </row>
    <row r="155" spans="1:11" ht="18.95" customHeight="1">
      <c r="A155" s="76"/>
      <c r="B155" s="67"/>
      <c r="E155" s="116"/>
      <c r="F155" s="129"/>
      <c r="G155" s="116"/>
      <c r="H155" s="129"/>
      <c r="I155" s="116"/>
      <c r="J155" s="129"/>
      <c r="K155" s="116"/>
    </row>
    <row r="156" spans="1:11" ht="18.95" customHeight="1">
      <c r="A156" s="76"/>
      <c r="B156" s="67"/>
      <c r="E156" s="116"/>
      <c r="F156" s="129"/>
      <c r="G156" s="116"/>
      <c r="H156" s="129"/>
      <c r="I156" s="116"/>
      <c r="J156" s="129"/>
      <c r="K156" s="116"/>
    </row>
    <row r="157" spans="1:11" ht="18.95" customHeight="1">
      <c r="A157" s="76"/>
      <c r="B157" s="67"/>
      <c r="E157" s="116"/>
      <c r="F157" s="129"/>
      <c r="G157" s="116"/>
      <c r="H157" s="129"/>
      <c r="I157" s="116"/>
      <c r="J157" s="129"/>
      <c r="K157" s="116"/>
    </row>
    <row r="158" spans="1:11" ht="18.95" customHeight="1">
      <c r="A158" s="76"/>
      <c r="B158" s="67"/>
      <c r="E158" s="116"/>
      <c r="F158" s="129"/>
      <c r="G158" s="116"/>
      <c r="H158" s="129"/>
      <c r="I158" s="116"/>
      <c r="J158" s="129"/>
      <c r="K158" s="116"/>
    </row>
    <row r="159" spans="1:11" ht="18.95" customHeight="1">
      <c r="A159" s="76"/>
      <c r="B159" s="67"/>
      <c r="E159" s="116"/>
      <c r="F159" s="129"/>
      <c r="G159" s="116"/>
      <c r="H159" s="129"/>
      <c r="I159" s="116"/>
      <c r="J159" s="129"/>
      <c r="K159" s="116"/>
    </row>
    <row r="160" spans="1:11" ht="18.95" customHeight="1">
      <c r="A160" s="76"/>
      <c r="B160" s="67"/>
      <c r="E160" s="116"/>
      <c r="F160" s="129"/>
      <c r="G160" s="116"/>
      <c r="H160" s="129"/>
      <c r="I160" s="116"/>
      <c r="J160" s="129"/>
      <c r="K160" s="116"/>
    </row>
    <row r="161" spans="1:11" ht="18.95" customHeight="1">
      <c r="A161" s="76"/>
      <c r="B161" s="67"/>
      <c r="E161" s="116"/>
      <c r="F161" s="129"/>
      <c r="G161" s="116"/>
      <c r="H161" s="129"/>
      <c r="I161" s="116"/>
      <c r="J161" s="129"/>
      <c r="K161" s="116"/>
    </row>
    <row r="162" spans="1:11" ht="18.95" customHeight="1">
      <c r="A162" s="76"/>
      <c r="B162" s="67"/>
      <c r="E162" s="116"/>
      <c r="F162" s="129"/>
      <c r="G162" s="116"/>
      <c r="H162" s="129"/>
      <c r="I162" s="116"/>
      <c r="J162" s="129"/>
      <c r="K162" s="116"/>
    </row>
    <row r="163" spans="1:11" ht="18.95" customHeight="1">
      <c r="A163" s="76"/>
      <c r="B163" s="67"/>
      <c r="E163" s="116"/>
      <c r="F163" s="129"/>
      <c r="G163" s="116"/>
      <c r="H163" s="129"/>
      <c r="I163" s="116"/>
      <c r="J163" s="129"/>
      <c r="K163" s="116"/>
    </row>
    <row r="164" spans="1:11" ht="18.95" customHeight="1">
      <c r="A164" s="76"/>
      <c r="B164" s="67"/>
      <c r="E164" s="116"/>
      <c r="F164" s="129"/>
      <c r="G164" s="116"/>
      <c r="H164" s="129"/>
      <c r="I164" s="116"/>
      <c r="J164" s="129"/>
      <c r="K164" s="116"/>
    </row>
    <row r="165" spans="1:11" ht="18.95" customHeight="1">
      <c r="A165" s="76"/>
      <c r="B165" s="67"/>
      <c r="E165" s="116"/>
      <c r="F165" s="129"/>
      <c r="G165" s="116"/>
      <c r="H165" s="129"/>
      <c r="I165" s="116"/>
      <c r="J165" s="129"/>
      <c r="K165" s="116"/>
    </row>
    <row r="166" spans="1:11" ht="18.95" customHeight="1">
      <c r="A166" s="76"/>
      <c r="B166" s="67"/>
      <c r="E166" s="116"/>
      <c r="F166" s="129"/>
      <c r="G166" s="116"/>
      <c r="H166" s="129"/>
      <c r="I166" s="116"/>
      <c r="J166" s="129"/>
      <c r="K166" s="116"/>
    </row>
    <row r="167" spans="1:11" ht="18.95" customHeight="1">
      <c r="A167" s="76"/>
      <c r="B167" s="67"/>
      <c r="E167" s="116"/>
      <c r="F167" s="129"/>
      <c r="G167" s="116"/>
      <c r="H167" s="129"/>
      <c r="I167" s="116"/>
      <c r="J167" s="129"/>
      <c r="K167" s="116"/>
    </row>
    <row r="168" spans="1:11" ht="18.95" customHeight="1">
      <c r="A168" s="76"/>
      <c r="B168" s="67"/>
      <c r="E168" s="116"/>
      <c r="F168" s="129"/>
      <c r="G168" s="116"/>
      <c r="H168" s="129"/>
      <c r="I168" s="116"/>
      <c r="J168" s="129"/>
      <c r="K168" s="116"/>
    </row>
    <row r="169" spans="1:11" ht="18.95" customHeight="1">
      <c r="A169" s="76"/>
      <c r="B169" s="67"/>
      <c r="E169" s="116"/>
      <c r="F169" s="129"/>
      <c r="G169" s="116"/>
      <c r="H169" s="129"/>
      <c r="I169" s="116"/>
      <c r="J169" s="129"/>
      <c r="K169" s="116"/>
    </row>
    <row r="170" spans="1:11" ht="18.95" customHeight="1">
      <c r="A170" s="76"/>
      <c r="B170" s="67"/>
      <c r="E170" s="116"/>
      <c r="F170" s="129"/>
      <c r="G170" s="116"/>
      <c r="H170" s="129"/>
      <c r="I170" s="116"/>
      <c r="J170" s="129"/>
      <c r="K170" s="116"/>
    </row>
    <row r="171" spans="1:11" ht="19.5" customHeight="1">
      <c r="A171" s="76"/>
      <c r="B171" s="67"/>
      <c r="E171" s="116"/>
      <c r="F171" s="129"/>
      <c r="G171" s="116"/>
      <c r="H171" s="129"/>
      <c r="I171" s="116"/>
      <c r="J171" s="129"/>
      <c r="K171" s="116"/>
    </row>
    <row r="172" spans="1:11" ht="21.75" customHeight="1">
      <c r="A172" s="162" t="str">
        <f>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162"/>
      <c r="C172" s="162"/>
      <c r="D172" s="162"/>
      <c r="E172" s="162"/>
      <c r="F172" s="137"/>
      <c r="G172" s="101"/>
      <c r="H172" s="137"/>
      <c r="I172" s="103"/>
      <c r="J172" s="137"/>
      <c r="K172" s="103"/>
    </row>
  </sheetData>
  <mergeCells count="9">
    <mergeCell ref="A172:E172"/>
    <mergeCell ref="A115:E115"/>
    <mergeCell ref="A58:E58"/>
    <mergeCell ref="E5:G5"/>
    <mergeCell ref="I5:K5"/>
    <mergeCell ref="E63:G63"/>
    <mergeCell ref="I63:K63"/>
    <mergeCell ref="E120:G120"/>
    <mergeCell ref="I120:K120"/>
  </mergeCells>
  <conditionalFormatting sqref="E129">
    <cfRule type="cellIs" dxfId="3" priority="8" operator="notEqual">
      <formula>0</formula>
    </cfRule>
  </conditionalFormatting>
  <conditionalFormatting sqref="G129">
    <cfRule type="cellIs" dxfId="2" priority="4" operator="notEqual">
      <formula>0</formula>
    </cfRule>
  </conditionalFormatting>
  <conditionalFormatting sqref="I129">
    <cfRule type="cellIs" dxfId="1" priority="6" operator="notEqual">
      <formula>0</formula>
    </cfRule>
  </conditionalFormatting>
  <conditionalFormatting sqref="K129">
    <cfRule type="cellIs" dxfId="0" priority="3" operator="notEqual">
      <formula>0</formula>
    </cfRule>
  </conditionalFormatting>
  <pageMargins left="0.8" right="0.5" top="0.5" bottom="0.6" header="0.49" footer="0.4"/>
  <pageSetup paperSize="9" scale="75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6ca3f63b4bcad6637797fca1b1673b67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681c50e9d5d5845bf3214b92c47687d9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3D11EB-A342-4468-93AC-BD7A68DFAD30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89819279-d0a4-41c8-b0c9-5621653b6e03"/>
    <ds:schemaRef ds:uri="http://schemas.microsoft.com/office/infopath/2007/PartnerControls"/>
    <ds:schemaRef ds:uri="667dd317-6523-4d4f-a36f-bc7311fa18f1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7E7F50-159B-42CE-BA8D-88A1F9A538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5BE653-1067-4C6E-BE1E-F56059E7E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'10-11'!Print_Area</vt:lpstr>
      <vt:lpstr>'7-9'!Print_Area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Thipthunyarrut Phuthaprom (TH)</cp:lastModifiedBy>
  <cp:revision/>
  <dcterms:created xsi:type="dcterms:W3CDTF">2015-11-18T11:08:58Z</dcterms:created>
  <dcterms:modified xsi:type="dcterms:W3CDTF">2026-02-24T14:06:24Z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