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Com7/Shared Documents/General/FY2025/YE2025/FS &amp; Conso/FS V8 24.02.2026 ELCID/"/>
    </mc:Choice>
  </mc:AlternateContent>
  <xr:revisionPtr revIDLastSave="10" documentId="13_ncr:1_{C0E9FD0B-8E90-48F0-8A37-DE69322B147C}" xr6:coauthVersionLast="47" xr6:coauthVersionMax="47" xr10:uidLastSave="{18A5365D-4126-4B32-A2EB-B36D54DB4A47}"/>
  <bookViews>
    <workbookView xWindow="-105" yWindow="0" windowWidth="14610" windowHeight="17385" activeTab="4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Toc249339933" localSheetId="0">'6-8'!#REF!</definedName>
    <definedName name="_Toc249339933" localSheetId="1">'9-10'!$A$38</definedName>
    <definedName name="_Toc249339934" localSheetId="0">'6-8'!#REF!</definedName>
    <definedName name="_Toc249339934" localSheetId="1">'9-10'!$A$74</definedName>
    <definedName name="_Toc311548368" localSheetId="0">'6-8'!#REF!</definedName>
    <definedName name="_Toc311548369" localSheetId="0">'6-8'!#REF!</definedName>
    <definedName name="_Toc311548370" localSheetId="0">'6-8'!#REF!</definedName>
    <definedName name="_Toc311548371" localSheetId="0">'6-8'!#REF!</definedName>
    <definedName name="_Toc311548372" localSheetId="0">'6-8'!#REF!</definedName>
    <definedName name="_Toc311548373" localSheetId="0">'6-8'!#REF!</definedName>
    <definedName name="_Toc311548374" localSheetId="0">'6-8'!#REF!</definedName>
    <definedName name="_Toc311548375" localSheetId="0">'6-8'!#REF!</definedName>
    <definedName name="_Toc311548376" localSheetId="4">'13-14'!$E$10</definedName>
    <definedName name="_Toc311548377" localSheetId="4">'13-14'!$G$10</definedName>
    <definedName name="_Toc311548378" localSheetId="4">'13-14'!$I$10</definedName>
    <definedName name="_Toc311548379" localSheetId="4">'13-14'!$K$10</definedName>
    <definedName name="_Toc311548380" localSheetId="4">'13-14'!#REF!</definedName>
    <definedName name="_Toc311548381" localSheetId="4">'13-14'!#REF!</definedName>
    <definedName name="_Toc311548382" localSheetId="4">'13-14'!#REF!</definedName>
    <definedName name="_Toc311548383" localSheetId="4">'13-14'!#REF!</definedName>
    <definedName name="_Toc311790755" localSheetId="4">'13-14'!#REF!</definedName>
    <definedName name="_xlnm.Print_Area" localSheetId="0">'6-8'!$A$1:$M$169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7" i="3" l="1"/>
  <c r="U37" i="3"/>
  <c r="S37" i="3"/>
  <c r="Q37" i="3"/>
  <c r="O37" i="3"/>
  <c r="M37" i="3"/>
  <c r="K37" i="3"/>
  <c r="I37" i="3"/>
  <c r="G37" i="3"/>
  <c r="E37" i="3"/>
  <c r="U34" i="4"/>
  <c r="U35" i="4"/>
  <c r="U36" i="4"/>
  <c r="U37" i="4"/>
  <c r="U38" i="4"/>
  <c r="Y47" i="3"/>
  <c r="AA47" i="3" s="1"/>
  <c r="AE47" i="3" s="1"/>
  <c r="Y46" i="3"/>
  <c r="AA46" i="3" s="1"/>
  <c r="AE46" i="3" s="1"/>
  <c r="AA42" i="3"/>
  <c r="AE42" i="3" s="1"/>
  <c r="AC44" i="3" l="1"/>
  <c r="W44" i="3"/>
  <c r="W57" i="3" s="1"/>
  <c r="U44" i="3"/>
  <c r="U57" i="3" s="1"/>
  <c r="S44" i="3"/>
  <c r="S57" i="3" s="1"/>
  <c r="Q44" i="3"/>
  <c r="O44" i="3"/>
  <c r="M44" i="3"/>
  <c r="K44" i="3"/>
  <c r="I44" i="3"/>
  <c r="G44" i="3"/>
  <c r="E44" i="3"/>
  <c r="W20" i="3"/>
  <c r="U20" i="3"/>
  <c r="S20" i="3"/>
  <c r="Q20" i="3"/>
  <c r="O20" i="3"/>
  <c r="M20" i="3"/>
  <c r="K20" i="3"/>
  <c r="I20" i="3"/>
  <c r="G20" i="3"/>
  <c r="E20" i="3"/>
  <c r="AC20" i="3"/>
  <c r="AC37" i="3" s="1"/>
  <c r="AA18" i="3"/>
  <c r="AE18" i="3" s="1"/>
  <c r="K57" i="3" l="1"/>
  <c r="E57" i="3"/>
  <c r="G57" i="3"/>
  <c r="O57" i="3"/>
  <c r="M57" i="3"/>
  <c r="I57" i="3"/>
  <c r="Q57" i="3"/>
  <c r="AC57" i="3"/>
  <c r="G95" i="1"/>
  <c r="G85" i="1"/>
  <c r="G48" i="1"/>
  <c r="G27" i="1"/>
  <c r="G50" i="1" l="1"/>
  <c r="G97" i="1"/>
  <c r="K111" i="5" l="1"/>
  <c r="K94" i="5"/>
  <c r="K52" i="5"/>
  <c r="K56" i="5" s="1"/>
  <c r="G111" i="5"/>
  <c r="G94" i="5"/>
  <c r="G52" i="5"/>
  <c r="G56" i="5" s="1"/>
  <c r="S41" i="4"/>
  <c r="Q41" i="4"/>
  <c r="O41" i="4"/>
  <c r="M41" i="4"/>
  <c r="K41" i="4"/>
  <c r="I41" i="4"/>
  <c r="G41" i="4"/>
  <c r="E41" i="4"/>
  <c r="U39" i="4"/>
  <c r="U33" i="4"/>
  <c r="U30" i="4"/>
  <c r="Y55" i="3"/>
  <c r="Y53" i="3"/>
  <c r="Y51" i="3"/>
  <c r="Y50" i="3"/>
  <c r="Y49" i="3"/>
  <c r="Y48" i="3"/>
  <c r="AA41" i="3"/>
  <c r="AA44" i="3" s="1"/>
  <c r="Y41" i="3"/>
  <c r="Y44" i="3" s="1"/>
  <c r="AA17" i="3"/>
  <c r="Y17" i="3"/>
  <c r="Y20" i="3" s="1"/>
  <c r="K57" i="2"/>
  <c r="K26" i="2"/>
  <c r="K29" i="2" s="1"/>
  <c r="K33" i="2" s="1"/>
  <c r="K37" i="2" s="1"/>
  <c r="K40" i="2" s="1"/>
  <c r="K16" i="2"/>
  <c r="G57" i="2"/>
  <c r="G26" i="2"/>
  <c r="G16" i="2"/>
  <c r="M153" i="1"/>
  <c r="M156" i="1" s="1"/>
  <c r="M95" i="1"/>
  <c r="M85" i="1"/>
  <c r="M48" i="1"/>
  <c r="M27" i="1"/>
  <c r="I95" i="1"/>
  <c r="I85" i="1"/>
  <c r="I48" i="1"/>
  <c r="I27" i="1"/>
  <c r="AA25" i="3"/>
  <c r="AE25" i="3" s="1"/>
  <c r="E111" i="5"/>
  <c r="Y23" i="3"/>
  <c r="U18" i="4"/>
  <c r="AA48" i="3" l="1"/>
  <c r="AE48" i="3" s="1"/>
  <c r="AA49" i="3"/>
  <c r="AE49" i="3" s="1"/>
  <c r="AA50" i="3"/>
  <c r="AE50" i="3" s="1"/>
  <c r="AA51" i="3"/>
  <c r="AA53" i="3"/>
  <c r="AE53" i="3" s="1"/>
  <c r="AA55" i="3"/>
  <c r="AE55" i="3" s="1"/>
  <c r="G153" i="1"/>
  <c r="G156" i="1" s="1"/>
  <c r="G158" i="1" s="1"/>
  <c r="Y57" i="3"/>
  <c r="G29" i="2"/>
  <c r="G33" i="2" s="1"/>
  <c r="G37" i="2" s="1"/>
  <c r="G40" i="2" s="1"/>
  <c r="K113" i="5"/>
  <c r="K116" i="5" s="1"/>
  <c r="G113" i="5"/>
  <c r="G116" i="5" s="1"/>
  <c r="AE17" i="3"/>
  <c r="AE20" i="3" s="1"/>
  <c r="AA20" i="3"/>
  <c r="I97" i="1"/>
  <c r="M97" i="1"/>
  <c r="M158" i="1" s="1"/>
  <c r="I50" i="1"/>
  <c r="M50" i="1"/>
  <c r="U41" i="4"/>
  <c r="AE41" i="3"/>
  <c r="AE44" i="3" s="1"/>
  <c r="K78" i="2"/>
  <c r="K75" i="2" s="1"/>
  <c r="K89" i="2" s="1"/>
  <c r="K59" i="2"/>
  <c r="K84" i="2" s="1"/>
  <c r="K81" i="2" s="1"/>
  <c r="G59" i="2"/>
  <c r="G84" i="2" s="1"/>
  <c r="G81" i="2" s="1"/>
  <c r="AA23" i="3"/>
  <c r="AE23" i="3" s="1"/>
  <c r="Y33" i="3"/>
  <c r="Y29" i="3"/>
  <c r="AA29" i="3" s="1"/>
  <c r="Y24" i="3"/>
  <c r="U25" i="4"/>
  <c r="O27" i="4"/>
  <c r="U20" i="4"/>
  <c r="U19" i="4"/>
  <c r="U17" i="4"/>
  <c r="K27" i="4"/>
  <c r="Y35" i="3"/>
  <c r="Y27" i="3"/>
  <c r="Y26" i="3"/>
  <c r="Y22" i="3"/>
  <c r="K95" i="1"/>
  <c r="E95" i="1"/>
  <c r="I94" i="5"/>
  <c r="I111" i="5"/>
  <c r="I16" i="2"/>
  <c r="I26" i="2"/>
  <c r="K85" i="1"/>
  <c r="K27" i="1"/>
  <c r="E27" i="4"/>
  <c r="G27" i="4"/>
  <c r="M27" i="4"/>
  <c r="I153" i="1" s="1"/>
  <c r="I156" i="1" s="1"/>
  <c r="I27" i="4"/>
  <c r="Y37" i="3" l="1"/>
  <c r="AA57" i="3"/>
  <c r="AE51" i="3"/>
  <c r="AE57" i="3"/>
  <c r="I158" i="1"/>
  <c r="G78" i="2"/>
  <c r="G75" i="2" s="1"/>
  <c r="AA22" i="3"/>
  <c r="AA26" i="3"/>
  <c r="AE26" i="3" s="1"/>
  <c r="AA24" i="3"/>
  <c r="AE24" i="3" s="1"/>
  <c r="AA35" i="3"/>
  <c r="AE35" i="3" s="1"/>
  <c r="AE29" i="3"/>
  <c r="I29" i="2"/>
  <c r="I33" i="2" s="1"/>
  <c r="I37" i="2" s="1"/>
  <c r="U14" i="4"/>
  <c r="AE22" i="3" l="1"/>
  <c r="G89" i="2"/>
  <c r="AA33" i="3"/>
  <c r="AE33" i="3" s="1"/>
  <c r="I40" i="2"/>
  <c r="I52" i="5"/>
  <c r="I57" i="2"/>
  <c r="U22" i="4" l="1"/>
  <c r="S27" i="4"/>
  <c r="I78" i="2"/>
  <c r="I75" i="2" s="1"/>
  <c r="U21" i="4" l="1"/>
  <c r="U27" i="4" s="1"/>
  <c r="Q27" i="4"/>
  <c r="K153" i="1" s="1"/>
  <c r="I56" i="5"/>
  <c r="I113" i="5" s="1"/>
  <c r="I116" i="5" s="1"/>
  <c r="I59" i="2" l="1"/>
  <c r="I84" i="2" s="1"/>
  <c r="I81" i="2" s="1"/>
  <c r="E57" i="2" l="1"/>
  <c r="E85" i="1" l="1"/>
  <c r="E94" i="5" l="1"/>
  <c r="A61" i="5"/>
  <c r="K48" i="1"/>
  <c r="K50" i="1" s="1"/>
  <c r="E48" i="1"/>
  <c r="E27" i="1"/>
  <c r="E26" i="2"/>
  <c r="E16" i="2"/>
  <c r="A46" i="4"/>
  <c r="A60" i="5" s="1"/>
  <c r="A128" i="5" s="1"/>
  <c r="A124" i="2"/>
  <c r="A60" i="3"/>
  <c r="A169" i="1"/>
  <c r="A117" i="1"/>
  <c r="A115" i="1"/>
  <c r="A114" i="1"/>
  <c r="A62" i="2" s="1"/>
  <c r="E97" i="1"/>
  <c r="A62" i="1"/>
  <c r="A60" i="1"/>
  <c r="A3" i="4"/>
  <c r="A3" i="5" s="1"/>
  <c r="A1" i="4"/>
  <c r="A3" i="3"/>
  <c r="A1" i="3"/>
  <c r="A1" i="2"/>
  <c r="A63" i="2" s="1"/>
  <c r="E29" i="2" l="1"/>
  <c r="E33" i="2" s="1"/>
  <c r="A63" i="5"/>
  <c r="E50" i="1"/>
  <c r="K97" i="1"/>
  <c r="E37" i="2" l="1"/>
  <c r="K156" i="1" l="1"/>
  <c r="E40" i="2"/>
  <c r="E78" i="2" s="1"/>
  <c r="E52" i="5"/>
  <c r="E56" i="5" s="1"/>
  <c r="E75" i="2" l="1"/>
  <c r="K158" i="1"/>
  <c r="E113" i="5"/>
  <c r="E116" i="5" s="1"/>
  <c r="E59" i="2"/>
  <c r="E84" i="2" s="1"/>
  <c r="E81" i="2" s="1"/>
  <c r="AA27" i="3" l="1"/>
  <c r="E153" i="1"/>
  <c r="AE27" i="3" l="1"/>
  <c r="AE37" i="3" s="1"/>
  <c r="AA37" i="3"/>
  <c r="E156" i="1"/>
  <c r="E158" i="1" l="1"/>
</calcChain>
</file>

<file path=xl/sharedStrings.xml><?xml version="1.0" encoding="utf-8"?>
<sst xmlns="http://schemas.openxmlformats.org/spreadsheetml/2006/main" count="524" uniqueCount="310">
  <si>
    <t>Com7 Public Company Limited</t>
  </si>
  <si>
    <t>Statement of Financial Position</t>
  </si>
  <si>
    <t>Consolidated</t>
  </si>
  <si>
    <t>Separate</t>
  </si>
  <si>
    <t>financial statements</t>
  </si>
  <si>
    <t>2024</t>
  </si>
  <si>
    <t>Notes</t>
  </si>
  <si>
    <t>Thousand Baht</t>
  </si>
  <si>
    <t>Assets</t>
  </si>
  <si>
    <t>Current assets</t>
  </si>
  <si>
    <t>Cash and cash equivalents</t>
  </si>
  <si>
    <t>Short-term investments in debt instruments</t>
  </si>
  <si>
    <t>measured at amortised cost</t>
  </si>
  <si>
    <t>Trade and other current receivables, net</t>
  </si>
  <si>
    <t>Current portion of finance lease receivables, net</t>
  </si>
  <si>
    <t>Financial assets measured at fair value</t>
  </si>
  <si>
    <t>Short-term loans to related parties</t>
  </si>
  <si>
    <t>Inventories, net</t>
  </si>
  <si>
    <t>Other current assets</t>
  </si>
  <si>
    <t>Total current assets</t>
  </si>
  <si>
    <t>Non-current assets</t>
  </si>
  <si>
    <t>Restricted deposits with financial institutions</t>
  </si>
  <si>
    <t>Finance lease receivables, net</t>
  </si>
  <si>
    <t>Long-term investments in debt instruments</t>
  </si>
  <si>
    <t>Investments in subsidiaries and associates</t>
  </si>
  <si>
    <t>using cost method</t>
  </si>
  <si>
    <t xml:space="preserve">Investments accounted for using </t>
  </si>
  <si>
    <t>the equity method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</si>
  <si>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</si>
  <si>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</si>
  <si>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</si>
  <si>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</si>
  <si>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</si>
  <si>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</si>
  <si>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</si>
  <si>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>Total non-current assets</t>
  </si>
  <si>
    <t>Total assets</t>
  </si>
  <si>
    <t>Director.......................................................................              Director.......................................................................</t>
  </si>
  <si>
    <t>The accompanying notes are an integral part of these consolidated and separate financial statements.</t>
  </si>
  <si>
    <t>Liabilities and equity</t>
  </si>
  <si>
    <t>Current liabilities</t>
  </si>
  <si>
    <t xml:space="preserve">Bank overdrafts and short-term loans  </t>
  </si>
  <si>
    <t>from financial institutions</t>
  </si>
  <si>
    <t>Trade and other current payables</t>
  </si>
  <si>
    <t>Short-term loans from subsidiaries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</si>
  <si>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</si>
  <si>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</si>
  <si>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</si>
  <si>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</si>
  <si>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</si>
  <si>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</si>
  <si>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</si>
  <si>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</si>
  <si>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Provision for decommissioning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</si>
  <si>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</si>
  <si>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</si>
  <si>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</si>
  <si>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</si>
  <si>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</si>
  <si>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</si>
  <si>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0.25 each</t>
  </si>
  <si>
    <t xml:space="preserve">   at par value of Baht 0.25 each)</t>
  </si>
  <si>
    <t>Issued and paid-up share capital</t>
  </si>
  <si>
    <t>Premium on ordinary shares</t>
  </si>
  <si>
    <t>Share-based payment reserves</t>
  </si>
  <si>
    <t>Retained earnings</t>
  </si>
  <si>
    <t>Appropriated - legal reserve</t>
  </si>
  <si>
    <t>Reserve for treasury shares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</si>
  <si>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</si>
  <si>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</si>
  <si>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</si>
  <si>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</si>
  <si>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</si>
  <si>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</si>
  <si>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</si>
  <si>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</si>
  <si>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</si>
  <si>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</si>
  <si>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</si>
  <si>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</si>
  <si>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</si>
  <si>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expenses and distribution costs</t>
  </si>
  <si>
    <t>Administrative expenses</t>
  </si>
  <si>
    <t>Other gains (losses), net</t>
  </si>
  <si>
    <t>Total expenses</t>
  </si>
  <si>
    <t xml:space="preserve">Finance costs </t>
  </si>
  <si>
    <t>Profit before share of profit or loss from investments</t>
  </si>
  <si>
    <t>accounted for using the equity method, and income tax</t>
  </si>
  <si>
    <t>Share of profit from investments accounted for</t>
  </si>
  <si>
    <t>using the equity method</t>
  </si>
  <si>
    <t>Profit before income tax</t>
  </si>
  <si>
    <t>Income tax expense</t>
  </si>
  <si>
    <t xml:space="preserve">Profit for the year </t>
  </si>
  <si>
    <t>Other comprehensive income (expenses):</t>
  </si>
  <si>
    <t>Items that will not be reclassified to profit and loss</t>
  </si>
  <si>
    <t>Remeasurement of employee benefit obligations,</t>
  </si>
  <si>
    <t xml:space="preserve">   net of income tax</t>
  </si>
  <si>
    <t>Share of other comprehensive income from investments</t>
  </si>
  <si>
    <t xml:space="preserve">   accounted for using the equity method, net of income tax</t>
  </si>
  <si>
    <t>Item that will be reclassified to profit and loss</t>
  </si>
  <si>
    <t>Other comprehensive income (expenses) for the year,</t>
  </si>
  <si>
    <t>net of income tax</t>
  </si>
  <si>
    <t>Total comprehensive income for the year</t>
  </si>
  <si>
    <t>Note</t>
  </si>
  <si>
    <t>Profit attributable to:</t>
  </si>
  <si>
    <t>Owners of the parent</t>
  </si>
  <si>
    <t>Total comprehensive profit attributable to:</t>
  </si>
  <si>
    <t>Earnings per share for profit attributable to</t>
  </si>
  <si>
    <t>the owners of the Parent</t>
  </si>
  <si>
    <t xml:space="preserve">   </t>
  </si>
  <si>
    <t>Basic earnings per share (Baht)</t>
  </si>
  <si>
    <t>Statement of Changes in Equity</t>
  </si>
  <si>
    <t>Consolidated financial statements</t>
  </si>
  <si>
    <t>Attributable to owners of the parent</t>
  </si>
  <si>
    <t>Change in</t>
  </si>
  <si>
    <t>Total other</t>
  </si>
  <si>
    <t>Issued and</t>
  </si>
  <si>
    <t>Premium on</t>
  </si>
  <si>
    <t>Share-based</t>
  </si>
  <si>
    <t>income (expenses) from</t>
  </si>
  <si>
    <t>fair value of</t>
  </si>
  <si>
    <t>ownership</t>
  </si>
  <si>
    <t>components</t>
  </si>
  <si>
    <t>attributable</t>
  </si>
  <si>
    <t>Non-</t>
  </si>
  <si>
    <t xml:space="preserve"> paid-up</t>
  </si>
  <si>
    <t>ordinary</t>
  </si>
  <si>
    <t>payment</t>
  </si>
  <si>
    <t>Appropriated</t>
  </si>
  <si>
    <t>Reserve for</t>
  </si>
  <si>
    <t>Treasury</t>
  </si>
  <si>
    <t>financial</t>
  </si>
  <si>
    <t>interest in</t>
  </si>
  <si>
    <t>of equity</t>
  </si>
  <si>
    <t>to owners of</t>
  </si>
  <si>
    <t>controlling</t>
  </si>
  <si>
    <t>Total</t>
  </si>
  <si>
    <t xml:space="preserve"> share capital</t>
  </si>
  <si>
    <t xml:space="preserve"> shares</t>
  </si>
  <si>
    <t>reserve</t>
  </si>
  <si>
    <t>- legal reserve</t>
  </si>
  <si>
    <t>treasury shares</t>
  </si>
  <si>
    <t>shares</t>
  </si>
  <si>
    <t>assets</t>
  </si>
  <si>
    <t>subsidiaries</t>
  </si>
  <si>
    <t>equity</t>
  </si>
  <si>
    <t>the parent</t>
  </si>
  <si>
    <t xml:space="preserve"> interests</t>
  </si>
  <si>
    <t xml:space="preserve"> equity</t>
  </si>
  <si>
    <t>Dividend payment</t>
  </si>
  <si>
    <t>Profit for the year</t>
  </si>
  <si>
    <t>Other comprehensive income (expenses)</t>
  </si>
  <si>
    <t>for the year</t>
  </si>
  <si>
    <t>Transfer of loss on disposal of equity</t>
  </si>
  <si>
    <t>investments measured at fair value</t>
  </si>
  <si>
    <t>through other comprehensive income</t>
  </si>
  <si>
    <t>(net of income tax) to retained earnings</t>
  </si>
  <si>
    <t>Change in non-controlling interests from</t>
  </si>
  <si>
    <t>change in investments in subsidiaries</t>
  </si>
  <si>
    <t>Treasury shares</t>
  </si>
  <si>
    <t>Share-based payment</t>
  </si>
  <si>
    <t>Closing balance as at 31 December 2024</t>
  </si>
  <si>
    <t>Separate financial statements</t>
  </si>
  <si>
    <t>Other components</t>
  </si>
  <si>
    <t>Premium</t>
  </si>
  <si>
    <t>Change in fair value</t>
  </si>
  <si>
    <t>on ordinary</t>
  </si>
  <si>
    <t>of financial assets</t>
  </si>
  <si>
    <t>reserves</t>
  </si>
  <si>
    <t>measured at fair value</t>
  </si>
  <si>
    <t xml:space="preserve"> Total equity</t>
  </si>
  <si>
    <t>Other comprehensive income (expenses) for the year</t>
  </si>
  <si>
    <t>Transfer of loss on disposal of equity investments</t>
  </si>
  <si>
    <t>measured at fair value through other comprehensive</t>
  </si>
  <si>
    <t>income to retained earnings (net of income tax)</t>
  </si>
  <si>
    <t>Balance at 31 December 2024</t>
  </si>
  <si>
    <t>Statement of Cash Flows</t>
  </si>
  <si>
    <t>Cash flows from operating activities</t>
  </si>
  <si>
    <t>Depreciation</t>
  </si>
  <si>
    <t>Amortisation</t>
  </si>
  <si>
    <t>Allowance for impairment loss on investments in</t>
  </si>
  <si>
    <t xml:space="preserve">   debt instruments measured at amortised cost</t>
  </si>
  <si>
    <t>Write-off trade receivables</t>
  </si>
  <si>
    <t>Allowance for diminution in value of inventories</t>
  </si>
  <si>
    <t>Employee benefit expenses</t>
  </si>
  <si>
    <t xml:space="preserve">   and equipment, and intangible assets, net</t>
  </si>
  <si>
    <t>Gain from write-off of right-of-use assets</t>
  </si>
  <si>
    <t>Reversal of impairment in investment in a subsidiary</t>
  </si>
  <si>
    <t>Dividend income</t>
  </si>
  <si>
    <t>Interest income</t>
  </si>
  <si>
    <t>Finance costs</t>
  </si>
  <si>
    <t>Changes in working capital</t>
  </si>
  <si>
    <t>Trade and other current receivables</t>
  </si>
  <si>
    <t>Finance lease receivable</t>
  </si>
  <si>
    <t>Inventories</t>
  </si>
  <si>
    <t>Cash paid for employee benefit obligations</t>
  </si>
  <si>
    <t>Cash generated from operations</t>
  </si>
  <si>
    <t>Finance costs paid</t>
  </si>
  <si>
    <t>Income tax paid</t>
  </si>
  <si>
    <t>Cash flows from investing activities</t>
  </si>
  <si>
    <t>Changes in restricted deposits at financial institutions</t>
  </si>
  <si>
    <t xml:space="preserve">Receipts from investments in debt instruments </t>
  </si>
  <si>
    <t xml:space="preserve">   measured at amortised cost</t>
  </si>
  <si>
    <t xml:space="preserve">Payments for investments in debt instruments </t>
  </si>
  <si>
    <t>Receipts from debt instruments measured at FVPL</t>
  </si>
  <si>
    <t>Payments for debt instruments measured at FVPL</t>
  </si>
  <si>
    <t>Receipts from sales of financial assets measured at FVOCI</t>
  </si>
  <si>
    <t xml:space="preserve">Payments for investment in an associate </t>
  </si>
  <si>
    <t>Payments for investment in a joint venture</t>
  </si>
  <si>
    <t>Payments for decommissioning liabilities</t>
  </si>
  <si>
    <t>Receipts from disposals of property, plant and equipment</t>
  </si>
  <si>
    <t>Payments for purchases of property, plant and equipment,</t>
  </si>
  <si>
    <t>Dividend received</t>
  </si>
  <si>
    <t>Interest received</t>
  </si>
  <si>
    <t>Net cash used in investing activities</t>
  </si>
  <si>
    <t>Cash flows from financing activities</t>
  </si>
  <si>
    <t>Net cash receipts from (payments for) short-term loans</t>
  </si>
  <si>
    <t xml:space="preserve">   from financial institutions</t>
  </si>
  <si>
    <t>Payments for lease liabilities</t>
  </si>
  <si>
    <t>Payments for treasury shares</t>
  </si>
  <si>
    <t>Cash receipts from non-controlling interests from</t>
  </si>
  <si>
    <t xml:space="preserve">   change in interest in subsidiaries</t>
  </si>
  <si>
    <t>Dividend paid to non-controlling interests</t>
  </si>
  <si>
    <t>Dividend paid to the owners of the parent</t>
  </si>
  <si>
    <t>Net increase (decrease) in cash and cash equivalents</t>
  </si>
  <si>
    <t xml:space="preserve">Cash and cash equivalents at the beginning of  the year </t>
  </si>
  <si>
    <t>Cash and cash equivalents at the end of the year</t>
  </si>
  <si>
    <t>Non-cash transactions as at 31 December</t>
  </si>
  <si>
    <t>Acquisitions of right-of-use assets under lease contracts</t>
  </si>
  <si>
    <t>Shares swap for investment in a subsidiary</t>
  </si>
  <si>
    <t>Payable balances from investment in a joint venture</t>
  </si>
  <si>
    <t>Increase of decommissioning liabilities</t>
  </si>
  <si>
    <t xml:space="preserve">   liabilities arising from financial guarantee contracts</t>
  </si>
  <si>
    <t>Gain (Loss) from impairment of financial asset, net</t>
  </si>
  <si>
    <t>Profit before finance costs, share of profit or loss from investments</t>
  </si>
  <si>
    <t>Changes in fair value of equity investments measured at FVOCI,</t>
  </si>
  <si>
    <t>Changes in fair value of debt instruments measured at FVOCI,</t>
  </si>
  <si>
    <t>Transactions with owners during the year</t>
  </si>
  <si>
    <t>Capital contributed</t>
  </si>
  <si>
    <t>Capital called for paid-up of a subsidiary</t>
  </si>
  <si>
    <t xml:space="preserve">(Reversal of) Allowance for impairment loss on trade and </t>
  </si>
  <si>
    <t xml:space="preserve">   other current receivables and finance lease receivables</t>
  </si>
  <si>
    <t>Gain from sales of debt instruments measured at amortised cost</t>
  </si>
  <si>
    <t>Gain from sales of debt instruments measured at FVOCI</t>
  </si>
  <si>
    <t>Share-based payment expenses</t>
  </si>
  <si>
    <t>Share of profit from investments in associates and joint ventures</t>
  </si>
  <si>
    <t>Net receipts from (payments for) short-term loans to other party</t>
  </si>
  <si>
    <t>Short-term loans to other party</t>
  </si>
  <si>
    <t>Payments for investments in financial assets measured at FVOCI</t>
  </si>
  <si>
    <t>Payable balances from purchase of property, plant and equipment</t>
  </si>
  <si>
    <t xml:space="preserve">   investment properties, and intangible assets</t>
  </si>
  <si>
    <t>As at 31 December 2025</t>
  </si>
  <si>
    <t>2025</t>
  </si>
  <si>
    <t>For the year ended 31 December 2025</t>
  </si>
  <si>
    <t>Closing balance as at 31 December 2025</t>
  </si>
  <si>
    <t>Balance at 31 December 2025</t>
  </si>
  <si>
    <t>1 January</t>
  </si>
  <si>
    <t>(Restated)</t>
  </si>
  <si>
    <t>31 December</t>
  </si>
  <si>
    <t>7, 12</t>
  </si>
  <si>
    <t>15, 16</t>
  </si>
  <si>
    <t>Current portion of long-term borrowings</t>
  </si>
  <si>
    <t>24, 37</t>
  </si>
  <si>
    <t>- As previously reported</t>
  </si>
  <si>
    <t>- Impacts from changes in accounting policies</t>
  </si>
  <si>
    <t>Opening balance as at 1 January 2024 - As restated</t>
  </si>
  <si>
    <t>Opening balance as at 31 December 2024</t>
  </si>
  <si>
    <t>Closing balance as at 31 December 2024 - As restated</t>
  </si>
  <si>
    <t>Opening balance as at 31 December 2025</t>
  </si>
  <si>
    <t>Opening balance as at 1 January 2025 - As restated</t>
  </si>
  <si>
    <t>20, 33</t>
  </si>
  <si>
    <t>Inventory write-offs</t>
  </si>
  <si>
    <t>Loss from disposals and write-offs of plant</t>
  </si>
  <si>
    <t>Gain from fair value of financial assets measured at FVPL</t>
  </si>
  <si>
    <t>Net cash receipts from investment in a subsidiary</t>
  </si>
  <si>
    <t>Payments for long-term loans from financial institutions</t>
  </si>
  <si>
    <t>Receipts from short-term loans from related parties</t>
  </si>
  <si>
    <t>Payments for short-term loans from related parties</t>
  </si>
  <si>
    <t>Receipts from long-term loans from financial institutions</t>
  </si>
  <si>
    <t>16.2, 27</t>
  </si>
  <si>
    <t>4, 14</t>
  </si>
  <si>
    <t>4, 11</t>
  </si>
  <si>
    <t>4, 22</t>
  </si>
  <si>
    <t>4, 25</t>
  </si>
  <si>
    <t>4, 9</t>
  </si>
  <si>
    <t>Reissuance of treasury shares</t>
  </si>
  <si>
    <t>Retirement of treasury shares - ordinary shares</t>
  </si>
  <si>
    <t>12, 31</t>
  </si>
  <si>
    <t>Allowance for impairment loss of loans to directors</t>
  </si>
  <si>
    <t>Allowance for impairment loss of fixed assets</t>
  </si>
  <si>
    <t>Gain from fair value of financial guarantee contracts</t>
  </si>
  <si>
    <t>Gain on acquisition of  subsidiaries</t>
  </si>
  <si>
    <t>Receipt from treasury shares</t>
  </si>
  <si>
    <t>Loss from fair value of an associate</t>
  </si>
  <si>
    <t xml:space="preserve">   2,417,698,765 ordinary shares</t>
  </si>
  <si>
    <t xml:space="preserve">   2,387,698,765 ordinary shares</t>
  </si>
  <si>
    <t xml:space="preserve">   (2024: 2,429,998,265 ordinary shares</t>
  </si>
  <si>
    <t xml:space="preserve">   (2024: 2,399,998,265 ordinary shares</t>
  </si>
  <si>
    <r>
      <t xml:space="preserve">Liabilities and equity </t>
    </r>
    <r>
      <rPr>
        <sz val="8"/>
        <rFont val="Arial"/>
        <family val="2"/>
      </rPr>
      <t>(continued)</t>
    </r>
  </si>
  <si>
    <r>
      <t>Less</t>
    </r>
    <r>
      <rPr>
        <sz val="8"/>
        <rFont val="Arial"/>
        <family val="2"/>
      </rPr>
      <t xml:space="preserve"> Treasury shares</t>
    </r>
  </si>
  <si>
    <t xml:space="preserve"> comprehensive</t>
  </si>
  <si>
    <t>Share of other</t>
  </si>
  <si>
    <t xml:space="preserve"> using the equity method</t>
  </si>
  <si>
    <t>investments accounted for</t>
  </si>
  <si>
    <t xml:space="preserve">   (2023: 2,400,000,000 ordinary shares</t>
  </si>
  <si>
    <t>Net cash generated from operating activities</t>
  </si>
  <si>
    <t>Net cash used in financing activities</t>
  </si>
  <si>
    <t>Cash receipts from short-term loans to related parties</t>
  </si>
  <si>
    <t>Cash payments for short-term loans to related parties</t>
  </si>
  <si>
    <t>Increase of investment in subsidiaries and joint venture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</si>
</sst>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  <numFmt numFmtId="169" formatCode="0.0"/>
  </numFmts>
  <fonts count="26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0"/>
      </top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9" fontId="2" fillId="0" borderId="0" applyFont="0" applyFill="0" applyBorder="0" applyAlignment="0" applyProtection="0"/>
  </cellStyleXfs>
  <cellXfs count="190">
    <xf numFmtId="0" fontId="0" fillId="0" borderId="0" xfId="0"/>
    <xf numFmtId="43" fontId="3" fillId="0" borderId="0" xfId="28" applyFont="1" applyFill="1" applyAlignment="1">
      <alignment horizontal="right" vertical="center" wrapText="1"/>
    </xf>
    <xf numFmtId="43" fontId="23" fillId="0" borderId="0" xfId="28" applyFont="1" applyFill="1" applyAlignment="1">
      <alignment horizontal="right" vertical="center" wrapText="1"/>
    </xf>
    <xf numFmtId="165" fontId="23" fillId="0" borderId="2" xfId="28" applyNumberFormat="1" applyFont="1" applyFill="1" applyBorder="1" applyAlignment="1">
      <alignment horizontal="right" vertical="center"/>
    </xf>
    <xf numFmtId="165" fontId="23" fillId="0" borderId="0" xfId="28" quotePrefix="1" applyNumberFormat="1" applyFont="1" applyFill="1" applyBorder="1" applyAlignment="1">
      <alignment horizontal="right" vertical="center"/>
    </xf>
    <xf numFmtId="165" fontId="23" fillId="0" borderId="0" xfId="28" applyNumberFormat="1" applyFont="1" applyFill="1" applyBorder="1" applyAlignment="1">
      <alignment horizontal="right" vertical="center" wrapText="1"/>
    </xf>
    <xf numFmtId="165" fontId="23" fillId="0" borderId="0" xfId="28" applyNumberFormat="1" applyFont="1" applyFill="1" applyBorder="1" applyAlignment="1">
      <alignment horizontal="right" vertical="center"/>
    </xf>
    <xf numFmtId="9" fontId="3" fillId="0" borderId="0" xfId="46" applyFont="1" applyFill="1" applyAlignment="1">
      <alignment horizontal="right" vertical="center"/>
    </xf>
    <xf numFmtId="0" fontId="3" fillId="0" borderId="0" xfId="39" applyFont="1" applyAlignment="1">
      <alignment vertical="center"/>
    </xf>
    <xf numFmtId="0" fontId="4" fillId="0" borderId="0" xfId="39" applyFont="1" applyAlignment="1">
      <alignment vertical="center"/>
    </xf>
    <xf numFmtId="167" fontId="3" fillId="0" borderId="0" xfId="39" applyNumberFormat="1" applyFont="1" applyAlignment="1">
      <alignment vertical="center"/>
    </xf>
    <xf numFmtId="0" fontId="4" fillId="0" borderId="1" xfId="39" applyFont="1" applyBorder="1" applyAlignment="1">
      <alignment vertical="center"/>
    </xf>
    <xf numFmtId="0" fontId="3" fillId="0" borderId="1" xfId="39" applyFont="1" applyBorder="1" applyAlignment="1">
      <alignment vertical="center"/>
    </xf>
    <xf numFmtId="167" fontId="3" fillId="0" borderId="1" xfId="39" applyNumberFormat="1" applyFont="1" applyBorder="1" applyAlignment="1">
      <alignment vertical="center"/>
    </xf>
    <xf numFmtId="0" fontId="4" fillId="0" borderId="0" xfId="39" applyFont="1" applyAlignment="1">
      <alignment horizontal="center" vertical="center" wrapText="1"/>
    </xf>
    <xf numFmtId="167" fontId="4" fillId="0" borderId="0" xfId="39" applyNumberFormat="1" applyFont="1" applyAlignment="1">
      <alignment horizontal="center" vertical="center" wrapText="1"/>
    </xf>
    <xf numFmtId="167" fontId="4" fillId="0" borderId="0" xfId="39" applyNumberFormat="1" applyFont="1" applyAlignment="1">
      <alignment horizontal="right" vertical="center"/>
    </xf>
    <xf numFmtId="167" fontId="4" fillId="0" borderId="1" xfId="39" applyNumberFormat="1" applyFont="1" applyBorder="1" applyAlignment="1">
      <alignment horizontal="right" vertical="center"/>
    </xf>
    <xf numFmtId="167" fontId="4" fillId="0" borderId="0" xfId="39" applyNumberFormat="1" applyFont="1" applyAlignment="1">
      <alignment horizontal="right" vertical="center" wrapText="1"/>
    </xf>
    <xf numFmtId="167" fontId="3" fillId="0" borderId="0" xfId="39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39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39" applyFont="1" applyAlignment="1">
      <alignment horizontal="center" vertical="center" wrapText="1"/>
    </xf>
    <xf numFmtId="0" fontId="4" fillId="0" borderId="0" xfId="39" applyFont="1" applyAlignment="1">
      <alignment horizontal="left" vertical="center"/>
    </xf>
    <xf numFmtId="0" fontId="3" fillId="0" borderId="2" xfId="39" applyFont="1" applyBorder="1" applyAlignment="1">
      <alignment vertical="center"/>
    </xf>
    <xf numFmtId="0" fontId="4" fillId="0" borderId="0" xfId="39" applyFont="1" applyAlignment="1">
      <alignment vertical="center" wrapText="1"/>
    </xf>
    <xf numFmtId="167" fontId="4" fillId="0" borderId="1" xfId="39" applyNumberFormat="1" applyFont="1" applyBorder="1" applyAlignment="1">
      <alignment horizontal="centerContinuous" vertical="center"/>
    </xf>
    <xf numFmtId="167" fontId="4" fillId="0" borderId="16" xfId="39" applyNumberFormat="1" applyFont="1" applyBorder="1" applyAlignment="1">
      <alignment horizontal="center" vertical="center" wrapText="1"/>
    </xf>
    <xf numFmtId="167" fontId="4" fillId="0" borderId="2" xfId="39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/>
    </xf>
    <xf numFmtId="167" fontId="4" fillId="0" borderId="0" xfId="39" quotePrefix="1" applyNumberFormat="1" applyFont="1" applyAlignment="1">
      <alignment horizontal="right" vertical="center"/>
    </xf>
    <xf numFmtId="0" fontId="4" fillId="0" borderId="1" xfId="39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164" fontId="4" fillId="0" borderId="0" xfId="45" applyNumberFormat="1" applyFont="1" applyAlignment="1">
      <alignment vertical="center"/>
    </xf>
    <xf numFmtId="169" fontId="3" fillId="0" borderId="0" xfId="39" applyNumberFormat="1" applyFont="1" applyAlignment="1">
      <alignment horizontal="center" vertical="center" wrapText="1"/>
    </xf>
    <xf numFmtId="167" fontId="3" fillId="0" borderId="2" xfId="39" applyNumberFormat="1" applyFont="1" applyBorder="1" applyAlignment="1">
      <alignment horizontal="right" vertical="center" wrapText="1"/>
    </xf>
    <xf numFmtId="167" fontId="3" fillId="0" borderId="4" xfId="39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24" fillId="0" borderId="0" xfId="39" applyFont="1" applyAlignment="1">
      <alignment vertical="center"/>
    </xf>
    <xf numFmtId="0" fontId="23" fillId="0" borderId="0" xfId="39" applyFont="1" applyAlignment="1">
      <alignment vertical="center"/>
    </xf>
    <xf numFmtId="167" fontId="23" fillId="0" borderId="0" xfId="39" applyNumberFormat="1" applyFont="1" applyAlignment="1">
      <alignment vertical="center"/>
    </xf>
    <xf numFmtId="0" fontId="24" fillId="0" borderId="0" xfId="39" applyFont="1" applyAlignment="1">
      <alignment vertical="center" wrapText="1"/>
    </xf>
    <xf numFmtId="0" fontId="24" fillId="0" borderId="0" xfId="39" applyFont="1" applyAlignment="1">
      <alignment horizontal="center" vertical="center" wrapText="1"/>
    </xf>
    <xf numFmtId="167" fontId="24" fillId="0" borderId="2" xfId="39" applyNumberFormat="1" applyFont="1" applyBorder="1" applyAlignment="1">
      <alignment horizontal="centerContinuous" vertical="center"/>
    </xf>
    <xf numFmtId="167" fontId="24" fillId="0" borderId="5" xfId="39" applyNumberFormat="1" applyFont="1" applyBorder="1" applyAlignment="1">
      <alignment horizontal="centerContinuous" vertical="center"/>
    </xf>
    <xf numFmtId="167" fontId="24" fillId="0" borderId="0" xfId="39" applyNumberFormat="1" applyFont="1" applyAlignment="1">
      <alignment horizontal="center" vertical="center" wrapText="1"/>
    </xf>
    <xf numFmtId="167" fontId="24" fillId="0" borderId="0" xfId="39" applyNumberFormat="1" applyFont="1" applyAlignment="1">
      <alignment vertical="center" wrapText="1"/>
    </xf>
    <xf numFmtId="167" fontId="24" fillId="0" borderId="0" xfId="39" applyNumberFormat="1" applyFont="1" applyAlignment="1">
      <alignment horizontal="right" vertical="center"/>
    </xf>
    <xf numFmtId="167" fontId="24" fillId="0" borderId="0" xfId="39" applyNumberFormat="1" applyFont="1" applyAlignment="1">
      <alignment horizontal="right" vertical="center" wrapText="1"/>
    </xf>
    <xf numFmtId="167" fontId="24" fillId="0" borderId="0" xfId="0" applyNumberFormat="1" applyFont="1" applyAlignment="1">
      <alignment horizontal="right" vertical="center"/>
    </xf>
    <xf numFmtId="167" fontId="24" fillId="0" borderId="0" xfId="39" quotePrefix="1" applyNumberFormat="1" applyFont="1" applyAlignment="1">
      <alignment horizontal="right" vertical="center"/>
    </xf>
    <xf numFmtId="0" fontId="24" fillId="0" borderId="1" xfId="39" applyFont="1" applyBorder="1" applyAlignment="1">
      <alignment horizontal="center" vertical="center"/>
    </xf>
    <xf numFmtId="167" fontId="24" fillId="0" borderId="1" xfId="39" applyNumberFormat="1" applyFont="1" applyBorder="1" applyAlignment="1">
      <alignment horizontal="right" vertical="center"/>
    </xf>
    <xf numFmtId="164" fontId="24" fillId="0" borderId="0" xfId="45" applyNumberFormat="1" applyFont="1" applyAlignment="1">
      <alignment vertical="center"/>
    </xf>
    <xf numFmtId="0" fontId="23" fillId="0" borderId="0" xfId="39" applyFont="1" applyAlignment="1">
      <alignment horizontal="center" vertical="center" wrapText="1"/>
    </xf>
    <xf numFmtId="0" fontId="23" fillId="0" borderId="0" xfId="39" quotePrefix="1" applyFont="1" applyAlignment="1">
      <alignment vertical="center"/>
    </xf>
    <xf numFmtId="165" fontId="23" fillId="0" borderId="0" xfId="39" applyNumberFormat="1" applyFont="1" applyAlignment="1">
      <alignment horizontal="right" vertical="center" wrapText="1"/>
    </xf>
    <xf numFmtId="165" fontId="23" fillId="0" borderId="0" xfId="0" applyNumberFormat="1" applyFont="1" applyAlignment="1">
      <alignment horizontal="right" vertical="center" wrapText="1"/>
    </xf>
    <xf numFmtId="165" fontId="23" fillId="0" borderId="2" xfId="39" applyNumberFormat="1" applyFont="1" applyBorder="1" applyAlignment="1">
      <alignment horizontal="right" vertical="center" wrapText="1"/>
    </xf>
    <xf numFmtId="165" fontId="23" fillId="0" borderId="2" xfId="0" applyNumberFormat="1" applyFont="1" applyBorder="1" applyAlignment="1">
      <alignment horizontal="right" vertical="center" wrapText="1"/>
    </xf>
    <xf numFmtId="167" fontId="23" fillId="0" borderId="0" xfId="39" applyNumberFormat="1" applyFont="1" applyAlignment="1">
      <alignment horizontal="right" vertical="center" wrapText="1"/>
    </xf>
    <xf numFmtId="167" fontId="23" fillId="0" borderId="0" xfId="0" applyNumberFormat="1" applyFont="1" applyAlignment="1">
      <alignment horizontal="right" vertical="center" wrapText="1"/>
    </xf>
    <xf numFmtId="0" fontId="24" fillId="0" borderId="0" xfId="39" applyFont="1" applyAlignment="1">
      <alignment horizontal="left" vertical="center"/>
    </xf>
    <xf numFmtId="0" fontId="23" fillId="0" borderId="0" xfId="39" applyFont="1" applyAlignment="1">
      <alignment horizontal="left" vertical="center"/>
    </xf>
    <xf numFmtId="169" fontId="23" fillId="0" borderId="0" xfId="39" applyNumberFormat="1" applyFont="1" applyAlignment="1">
      <alignment horizontal="center" vertical="center" wrapText="1"/>
    </xf>
    <xf numFmtId="167" fontId="23" fillId="0" borderId="2" xfId="39" applyNumberFormat="1" applyFont="1" applyBorder="1" applyAlignment="1">
      <alignment horizontal="right" vertical="center" wrapText="1"/>
    </xf>
    <xf numFmtId="165" fontId="23" fillId="0" borderId="0" xfId="0" applyNumberFormat="1" applyFont="1" applyAlignment="1">
      <alignment vertical="center" wrapText="1"/>
    </xf>
    <xf numFmtId="167" fontId="23" fillId="0" borderId="4" xfId="39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167" fontId="3" fillId="0" borderId="2" xfId="0" applyNumberFormat="1" applyFont="1" applyBorder="1" applyAlignment="1">
      <alignment horizontal="right" vertical="center" wrapText="1"/>
    </xf>
    <xf numFmtId="167" fontId="3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167" fontId="24" fillId="0" borderId="0" xfId="0" quotePrefix="1" applyNumberFormat="1" applyFont="1" applyAlignment="1">
      <alignment horizontal="right" vertical="center"/>
    </xf>
    <xf numFmtId="164" fontId="24" fillId="0" borderId="0" xfId="0" applyNumberFormat="1" applyFont="1" applyAlignment="1">
      <alignment vertical="center" wrapText="1"/>
    </xf>
    <xf numFmtId="164" fontId="23" fillId="0" borderId="0" xfId="0" applyNumberFormat="1" applyFont="1" applyAlignment="1">
      <alignment vertical="center" wrapText="1"/>
    </xf>
    <xf numFmtId="167" fontId="23" fillId="0" borderId="0" xfId="0" applyNumberFormat="1" applyFont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164" fontId="24" fillId="0" borderId="0" xfId="0" applyNumberFormat="1" applyFont="1" applyAlignment="1">
      <alignment horizontal="right" vertical="center" wrapText="1"/>
    </xf>
    <xf numFmtId="167" fontId="24" fillId="0" borderId="1" xfId="0" applyNumberFormat="1" applyFont="1" applyBorder="1" applyAlignment="1">
      <alignment horizontal="right" vertical="center"/>
    </xf>
    <xf numFmtId="167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 wrapText="1"/>
    </xf>
    <xf numFmtId="164" fontId="23" fillId="0" borderId="0" xfId="0" applyNumberFormat="1" applyFont="1" applyAlignment="1">
      <alignment horizontal="left" vertical="center"/>
    </xf>
    <xf numFmtId="167" fontId="23" fillId="0" borderId="2" xfId="0" applyNumberFormat="1" applyFont="1" applyBorder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center" vertical="center" wrapText="1"/>
    </xf>
    <xf numFmtId="165" fontId="23" fillId="0" borderId="0" xfId="0" quotePrefix="1" applyNumberFormat="1" applyFont="1" applyAlignment="1">
      <alignment horizontal="right" vertical="center"/>
    </xf>
    <xf numFmtId="165" fontId="23" fillId="0" borderId="1" xfId="0" applyNumberFormat="1" applyFont="1" applyBorder="1" applyAlignment="1">
      <alignment horizontal="right" vertical="center"/>
    </xf>
    <xf numFmtId="167" fontId="23" fillId="0" borderId="1" xfId="0" applyNumberFormat="1" applyFont="1" applyBorder="1" applyAlignment="1">
      <alignment horizontal="right" vertical="center"/>
    </xf>
    <xf numFmtId="167" fontId="2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left" vertical="center"/>
    </xf>
    <xf numFmtId="0" fontId="23" fillId="0" borderId="0" xfId="0" applyFont="1" applyAlignment="1">
      <alignment vertical="center" wrapText="1"/>
    </xf>
    <xf numFmtId="167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165" fontId="23" fillId="0" borderId="2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167" fontId="23" fillId="0" borderId="4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165" fontId="2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 wrapText="1"/>
    </xf>
    <xf numFmtId="167" fontId="4" fillId="0" borderId="0" xfId="0" quotePrefix="1" applyNumberFormat="1" applyFont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39" applyFont="1" applyAlignment="1">
      <alignment horizontal="center" vertical="center"/>
    </xf>
    <xf numFmtId="0" fontId="3" fillId="0" borderId="1" xfId="39" applyFont="1" applyBorder="1" applyAlignment="1">
      <alignment horizontal="center" vertical="center"/>
    </xf>
    <xf numFmtId="167" fontId="4" fillId="0" borderId="0" xfId="39" applyNumberFormat="1" applyFont="1" applyAlignment="1">
      <alignment horizontal="center" vertical="center"/>
    </xf>
    <xf numFmtId="0" fontId="4" fillId="0" borderId="1" xfId="39" applyFont="1" applyBorder="1" applyAlignment="1">
      <alignment horizontal="center" vertical="center"/>
    </xf>
    <xf numFmtId="164" fontId="3" fillId="0" borderId="0" xfId="39" applyNumberFormat="1" applyFont="1" applyAlignment="1">
      <alignment horizontal="center" vertical="center"/>
    </xf>
    <xf numFmtId="168" fontId="3" fillId="0" borderId="0" xfId="39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0" fontId="4" fillId="0" borderId="0" xfId="39" applyFont="1" applyAlignment="1">
      <alignment horizontal="center" vertical="center"/>
    </xf>
    <xf numFmtId="167" fontId="3" fillId="0" borderId="0" xfId="39" applyNumberFormat="1" applyFont="1" applyAlignment="1">
      <alignment horizontal="right" vertical="center"/>
    </xf>
    <xf numFmtId="0" fontId="3" fillId="0" borderId="1" xfId="39" applyFont="1" applyBorder="1" applyAlignment="1">
      <alignment horizontal="center" vertical="center" wrapText="1"/>
    </xf>
    <xf numFmtId="167" fontId="3" fillId="0" borderId="1" xfId="39" applyNumberFormat="1" applyFont="1" applyBorder="1" applyAlignment="1">
      <alignment horizontal="right" vertical="center" wrapText="1"/>
    </xf>
    <xf numFmtId="167" fontId="3" fillId="0" borderId="0" xfId="0" quotePrefix="1" applyNumberFormat="1" applyFont="1" applyAlignment="1">
      <alignment horizontal="right" vertical="center"/>
    </xf>
    <xf numFmtId="164" fontId="3" fillId="0" borderId="0" xfId="39" applyNumberFormat="1" applyFont="1" applyAlignment="1">
      <alignment horizontal="right" vertical="center" wrapText="1"/>
    </xf>
    <xf numFmtId="164" fontId="3" fillId="0" borderId="0" xfId="39" applyNumberFormat="1" applyFont="1" applyAlignment="1">
      <alignment horizontal="center" vertical="center" wrapText="1"/>
    </xf>
    <xf numFmtId="167" fontId="3" fillId="0" borderId="1" xfId="39" applyNumberFormat="1" applyFont="1" applyBorder="1" applyAlignment="1">
      <alignment horizontal="right" vertical="center"/>
    </xf>
    <xf numFmtId="164" fontId="3" fillId="0" borderId="0" xfId="39" applyNumberFormat="1" applyFont="1" applyAlignment="1">
      <alignment vertical="center"/>
    </xf>
    <xf numFmtId="167" fontId="3" fillId="0" borderId="3" xfId="39" applyNumberFormat="1" applyFont="1" applyBorder="1" applyAlignment="1">
      <alignment horizontal="right" vertical="center"/>
    </xf>
    <xf numFmtId="164" fontId="3" fillId="0" borderId="0" xfId="39" applyNumberFormat="1" applyFont="1" applyAlignment="1">
      <alignment horizontal="right" vertical="center"/>
    </xf>
    <xf numFmtId="0" fontId="3" fillId="0" borderId="2" xfId="39" applyFont="1" applyBorder="1" applyAlignment="1">
      <alignment horizontal="center" vertical="center"/>
    </xf>
    <xf numFmtId="167" fontId="3" fillId="0" borderId="2" xfId="39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167" fontId="24" fillId="0" borderId="0" xfId="0" applyNumberFormat="1" applyFont="1" applyAlignment="1">
      <alignment horizontal="center" vertical="center"/>
    </xf>
    <xf numFmtId="167" fontId="24" fillId="0" borderId="2" xfId="0" applyNumberFormat="1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7" fontId="24" fillId="0" borderId="2" xfId="39" applyNumberFormat="1" applyFont="1" applyBorder="1" applyAlignment="1">
      <alignment horizontal="center" vertical="center" wrapText="1"/>
    </xf>
    <xf numFmtId="167" fontId="24" fillId="0" borderId="1" xfId="39" applyNumberFormat="1" applyFont="1" applyBorder="1" applyAlignment="1">
      <alignment horizontal="center" vertical="center" wrapText="1"/>
    </xf>
    <xf numFmtId="167" fontId="4" fillId="0" borderId="1" xfId="39" applyNumberFormat="1" applyFont="1" applyBorder="1" applyAlignment="1">
      <alignment horizontal="center" vertical="center"/>
    </xf>
    <xf numFmtId="167" fontId="4" fillId="0" borderId="1" xfId="39" applyNumberFormat="1" applyFont="1" applyBorder="1" applyAlignment="1">
      <alignment horizontal="center" vertical="center" wrapText="1"/>
    </xf>
    <xf numFmtId="167" fontId="4" fillId="0" borderId="0" xfId="39" applyNumberFormat="1" applyFont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5" xr:uid="{3048F56B-B098-497A-9529-1D0B1B9D3310}"/>
    <cellStyle name="Note" xfId="40" builtinId="10" customBuiltin="1"/>
    <cellStyle name="Output" xfId="41" builtinId="21" customBuiltin="1"/>
    <cellStyle name="Percent" xfId="46" builtinId="5"/>
    <cellStyle name="Title" xfId="42" builtinId="15" customBuiltin="1"/>
    <cellStyle name="Total" xfId="43" builtinId="25" customBuiltin="1"/>
    <cellStyle name="Warning Text" xfId="44" builtinId="11" customBuiltin="1"/>
  </cellStyles>
  <dxfs count="5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C2445866-4E2B-4590-9FA4-60A5DE6A2F9E}"/>
  </tableStyles>
  <colors>
    <mruColors>
      <color rgb="FF00FFFF"/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9"/>
  <sheetViews>
    <sheetView view="pageBreakPreview" topLeftCell="B87" zoomScale="130" zoomScaleNormal="83" zoomScaleSheetLayoutView="130" workbookViewId="0">
      <selection activeCell="Q15" sqref="Q15"/>
    </sheetView>
  </sheetViews>
  <sheetFormatPr defaultColWidth="9" defaultRowHeight="16.5" customHeight="1"/>
  <cols>
    <col min="1" max="1" width="1.5703125" style="84" customWidth="1"/>
    <col min="2" max="2" width="30.85546875" style="80" customWidth="1"/>
    <col min="3" max="3" width="4.5703125" style="24" customWidth="1"/>
    <col min="4" max="4" width="0.85546875" style="24" customWidth="1"/>
    <col min="5" max="5" width="11.5703125" style="20" customWidth="1"/>
    <col min="6" max="6" width="0.85546875" style="85" customWidth="1"/>
    <col min="7" max="7" width="11.5703125" style="20" customWidth="1"/>
    <col min="8" max="8" width="0.85546875" style="85" customWidth="1"/>
    <col min="9" max="9" width="11.5703125" style="20" customWidth="1"/>
    <col min="10" max="10" width="0.85546875" style="85" customWidth="1"/>
    <col min="11" max="11" width="11.5703125" style="20" customWidth="1"/>
    <col min="12" max="12" width="0.85546875" style="85" customWidth="1"/>
    <col min="13" max="13" width="11.5703125" style="20" customWidth="1"/>
    <col min="14" max="16384" width="9" style="24"/>
  </cols>
  <sheetData>
    <row r="1" spans="1:13" ht="16.5" customHeight="1">
      <c r="A1" s="75" t="s">
        <v>0</v>
      </c>
      <c r="B1" s="24"/>
      <c r="C1" s="76"/>
    </row>
    <row r="2" spans="1:13" ht="16.5" customHeight="1">
      <c r="A2" s="82" t="s">
        <v>1</v>
      </c>
      <c r="B2" s="24"/>
      <c r="C2" s="76"/>
    </row>
    <row r="3" spans="1:13" ht="16.5" customHeight="1">
      <c r="A3" s="77" t="s">
        <v>251</v>
      </c>
      <c r="B3" s="78"/>
      <c r="C3" s="79"/>
      <c r="D3" s="78"/>
      <c r="E3" s="86"/>
      <c r="F3" s="87"/>
      <c r="G3" s="86"/>
      <c r="H3" s="87"/>
      <c r="I3" s="86"/>
      <c r="J3" s="87"/>
      <c r="K3" s="86"/>
      <c r="L3" s="87"/>
      <c r="M3" s="86"/>
    </row>
    <row r="4" spans="1:13" ht="15.95" customHeight="1">
      <c r="A4" s="23"/>
    </row>
    <row r="5" spans="1:13" ht="15.95" customHeight="1">
      <c r="A5" s="23"/>
    </row>
    <row r="6" spans="1:13" ht="15.95" customHeight="1">
      <c r="A6" s="72"/>
      <c r="B6" s="88"/>
      <c r="C6" s="89"/>
      <c r="D6" s="89"/>
      <c r="E6" s="177" t="s">
        <v>2</v>
      </c>
      <c r="F6" s="177"/>
      <c r="G6" s="177"/>
      <c r="H6" s="177"/>
      <c r="I6" s="177"/>
      <c r="J6" s="91"/>
      <c r="K6" s="177" t="s">
        <v>3</v>
      </c>
      <c r="L6" s="177"/>
      <c r="M6" s="177"/>
    </row>
    <row r="7" spans="1:13" ht="15.95" customHeight="1">
      <c r="A7" s="72"/>
      <c r="B7" s="88"/>
      <c r="C7" s="89"/>
      <c r="D7" s="89"/>
      <c r="E7" s="178" t="s">
        <v>4</v>
      </c>
      <c r="F7" s="178"/>
      <c r="G7" s="178"/>
      <c r="H7" s="178"/>
      <c r="I7" s="178"/>
      <c r="J7" s="90"/>
      <c r="K7" s="179" t="s">
        <v>4</v>
      </c>
      <c r="L7" s="179"/>
      <c r="M7" s="179"/>
    </row>
    <row r="8" spans="1:13" ht="15.95" customHeight="1">
      <c r="A8" s="72"/>
      <c r="B8" s="88"/>
      <c r="C8" s="89"/>
      <c r="D8" s="89"/>
      <c r="E8" s="90"/>
      <c r="F8" s="90"/>
      <c r="G8" s="53" t="s">
        <v>257</v>
      </c>
      <c r="H8" s="90"/>
      <c r="I8" s="53" t="s">
        <v>257</v>
      </c>
      <c r="J8" s="90"/>
      <c r="K8" s="90"/>
      <c r="L8" s="90"/>
      <c r="M8" s="90"/>
    </row>
    <row r="9" spans="1:13" ht="15.95" customHeight="1">
      <c r="A9" s="72"/>
      <c r="B9" s="88"/>
      <c r="C9" s="89"/>
      <c r="D9" s="89"/>
      <c r="E9" s="92" t="s">
        <v>258</v>
      </c>
      <c r="F9" s="90"/>
      <c r="G9" s="92" t="s">
        <v>258</v>
      </c>
      <c r="H9" s="90"/>
      <c r="I9" s="92" t="s">
        <v>256</v>
      </c>
      <c r="J9" s="90"/>
      <c r="K9" s="92" t="s">
        <v>258</v>
      </c>
      <c r="L9" s="90"/>
      <c r="M9" s="92" t="s">
        <v>258</v>
      </c>
    </row>
    <row r="10" spans="1:13" ht="15.95" customHeight="1">
      <c r="A10" s="72"/>
      <c r="B10" s="88"/>
      <c r="C10" s="93"/>
      <c r="D10" s="94"/>
      <c r="E10" s="92" t="s">
        <v>252</v>
      </c>
      <c r="F10" s="95"/>
      <c r="G10" s="92" t="s">
        <v>5</v>
      </c>
      <c r="H10" s="95"/>
      <c r="I10" s="92" t="s">
        <v>5</v>
      </c>
      <c r="J10" s="95"/>
      <c r="K10" s="92" t="s">
        <v>252</v>
      </c>
      <c r="L10" s="95"/>
      <c r="M10" s="92" t="s">
        <v>5</v>
      </c>
    </row>
    <row r="11" spans="1:13" ht="15.95" customHeight="1">
      <c r="A11" s="72"/>
      <c r="B11" s="88"/>
      <c r="C11" s="96" t="s">
        <v>6</v>
      </c>
      <c r="D11" s="97"/>
      <c r="E11" s="98" t="s">
        <v>7</v>
      </c>
      <c r="F11" s="99"/>
      <c r="G11" s="98" t="s">
        <v>7</v>
      </c>
      <c r="H11" s="99"/>
      <c r="I11" s="98" t="s">
        <v>7</v>
      </c>
      <c r="J11" s="99"/>
      <c r="K11" s="98" t="s">
        <v>7</v>
      </c>
      <c r="L11" s="99"/>
      <c r="M11" s="98" t="s">
        <v>7</v>
      </c>
    </row>
    <row r="12" spans="1:13" ht="15.95" customHeight="1">
      <c r="A12" s="100" t="s">
        <v>8</v>
      </c>
      <c r="B12" s="88"/>
      <c r="C12" s="94"/>
      <c r="D12" s="94"/>
      <c r="E12" s="101"/>
      <c r="F12" s="95"/>
      <c r="G12" s="101"/>
      <c r="H12" s="95"/>
      <c r="I12" s="101"/>
      <c r="J12" s="95"/>
      <c r="K12" s="101"/>
      <c r="L12" s="95"/>
      <c r="M12" s="101"/>
    </row>
    <row r="13" spans="1:13" ht="6" customHeight="1">
      <c r="A13" s="100"/>
      <c r="B13" s="88"/>
      <c r="C13" s="94"/>
      <c r="D13" s="94"/>
      <c r="E13" s="101"/>
      <c r="F13" s="95"/>
      <c r="G13" s="101"/>
      <c r="H13" s="95"/>
      <c r="I13" s="101"/>
      <c r="J13" s="95"/>
      <c r="K13" s="101"/>
      <c r="L13" s="95"/>
      <c r="M13" s="101"/>
    </row>
    <row r="14" spans="1:13" ht="15.95" customHeight="1">
      <c r="A14" s="100" t="s">
        <v>9</v>
      </c>
      <c r="B14" s="88"/>
      <c r="C14" s="94"/>
      <c r="D14" s="94"/>
      <c r="E14" s="101"/>
      <c r="F14" s="95"/>
      <c r="G14" s="101"/>
      <c r="H14" s="95"/>
      <c r="I14" s="101"/>
      <c r="J14" s="95"/>
      <c r="K14" s="101"/>
      <c r="L14" s="95"/>
      <c r="M14" s="101"/>
    </row>
    <row r="15" spans="1:13" ht="6" customHeight="1">
      <c r="A15" s="100"/>
      <c r="B15" s="88"/>
      <c r="C15" s="94"/>
      <c r="D15" s="94"/>
      <c r="E15" s="101"/>
      <c r="F15" s="95"/>
      <c r="G15" s="101"/>
      <c r="H15" s="95"/>
      <c r="I15" s="101"/>
      <c r="J15" s="95"/>
      <c r="K15" s="101"/>
      <c r="L15" s="95"/>
      <c r="M15" s="101"/>
    </row>
    <row r="16" spans="1:13" ht="15.95" customHeight="1">
      <c r="A16" s="72" t="s">
        <v>10</v>
      </c>
      <c r="B16" s="88"/>
      <c r="C16" s="89">
        <v>10</v>
      </c>
      <c r="D16" s="94"/>
      <c r="E16" s="102">
        <v>3022858</v>
      </c>
      <c r="F16" s="103"/>
      <c r="G16" s="102">
        <v>2016981</v>
      </c>
      <c r="H16" s="103"/>
      <c r="I16" s="102">
        <v>1729220</v>
      </c>
      <c r="J16" s="103"/>
      <c r="K16" s="102">
        <v>1880393</v>
      </c>
      <c r="L16" s="103"/>
      <c r="M16" s="102">
        <v>1695468</v>
      </c>
    </row>
    <row r="17" spans="1:13" ht="15.95" customHeight="1">
      <c r="A17" s="72" t="s">
        <v>11</v>
      </c>
      <c r="B17" s="88"/>
      <c r="C17" s="94"/>
      <c r="D17" s="94"/>
      <c r="E17" s="101"/>
      <c r="F17" s="95"/>
      <c r="G17" s="101"/>
      <c r="H17" s="95"/>
      <c r="I17" s="101"/>
      <c r="J17" s="95"/>
      <c r="K17" s="101"/>
      <c r="L17" s="95"/>
      <c r="M17" s="101"/>
    </row>
    <row r="18" spans="1:13" ht="15.95" customHeight="1">
      <c r="A18" s="72"/>
      <c r="B18" s="88" t="s">
        <v>12</v>
      </c>
      <c r="C18" s="89">
        <v>12</v>
      </c>
      <c r="D18" s="94"/>
      <c r="E18" s="101">
        <v>54888</v>
      </c>
      <c r="F18" s="65"/>
      <c r="G18" s="101">
        <v>14939</v>
      </c>
      <c r="H18" s="65"/>
      <c r="I18" s="101">
        <v>24923</v>
      </c>
      <c r="J18" s="65"/>
      <c r="K18" s="101">
        <v>0</v>
      </c>
      <c r="L18" s="65"/>
      <c r="M18" s="101">
        <v>0</v>
      </c>
    </row>
    <row r="19" spans="1:13" ht="15.95" customHeight="1">
      <c r="A19" s="72" t="s">
        <v>13</v>
      </c>
      <c r="B19" s="88"/>
      <c r="C19" s="89" t="s">
        <v>281</v>
      </c>
      <c r="D19" s="94"/>
      <c r="E19" s="101">
        <v>3453911</v>
      </c>
      <c r="F19" s="65"/>
      <c r="G19" s="101">
        <v>2886267</v>
      </c>
      <c r="H19" s="65"/>
      <c r="I19" s="101">
        <v>3344189</v>
      </c>
      <c r="J19" s="65"/>
      <c r="K19" s="101">
        <v>3150027</v>
      </c>
      <c r="L19" s="65"/>
      <c r="M19" s="101">
        <v>2725392</v>
      </c>
    </row>
    <row r="20" spans="1:13" ht="15.95" customHeight="1">
      <c r="A20" s="72" t="s">
        <v>14</v>
      </c>
      <c r="B20" s="88"/>
      <c r="C20" s="89">
        <v>11</v>
      </c>
      <c r="D20" s="94"/>
      <c r="E20" s="102">
        <v>2006805</v>
      </c>
      <c r="F20" s="103"/>
      <c r="G20" s="102">
        <v>952352</v>
      </c>
      <c r="H20" s="103"/>
      <c r="I20" s="102">
        <v>427842</v>
      </c>
      <c r="J20" s="103"/>
      <c r="K20" s="102">
        <v>6322</v>
      </c>
      <c r="L20" s="103"/>
      <c r="M20" s="102">
        <v>2937</v>
      </c>
    </row>
    <row r="21" spans="1:13" ht="15.95" customHeight="1">
      <c r="A21" s="72" t="s">
        <v>15</v>
      </c>
      <c r="B21" s="88"/>
      <c r="C21" s="89" t="s">
        <v>259</v>
      </c>
      <c r="D21" s="94"/>
      <c r="E21" s="102">
        <v>1113373</v>
      </c>
      <c r="F21" s="103"/>
      <c r="G21" s="102">
        <v>152878</v>
      </c>
      <c r="H21" s="103"/>
      <c r="I21" s="102">
        <v>474958</v>
      </c>
      <c r="J21" s="103"/>
      <c r="K21" s="102">
        <v>401274</v>
      </c>
      <c r="L21" s="103"/>
      <c r="M21" s="102">
        <v>904</v>
      </c>
    </row>
    <row r="22" spans="1:13" ht="15.95" customHeight="1">
      <c r="A22" s="72" t="s">
        <v>247</v>
      </c>
      <c r="B22" s="88"/>
      <c r="C22" s="89"/>
      <c r="D22" s="94"/>
      <c r="E22" s="102">
        <v>50000</v>
      </c>
      <c r="F22" s="103"/>
      <c r="G22" s="102">
        <v>20000</v>
      </c>
      <c r="H22" s="2"/>
      <c r="I22" s="101">
        <v>0</v>
      </c>
      <c r="J22" s="2"/>
      <c r="K22" s="101">
        <v>0</v>
      </c>
      <c r="L22" s="2"/>
      <c r="M22" s="101">
        <v>0</v>
      </c>
    </row>
    <row r="23" spans="1:13" ht="15.95" customHeight="1">
      <c r="A23" s="72" t="s">
        <v>16</v>
      </c>
      <c r="B23" s="88"/>
      <c r="C23" s="89">
        <v>37</v>
      </c>
      <c r="D23" s="94"/>
      <c r="E23" s="101">
        <v>0</v>
      </c>
      <c r="F23" s="103"/>
      <c r="G23" s="102">
        <v>519316</v>
      </c>
      <c r="H23" s="103"/>
      <c r="I23" s="102">
        <v>106316</v>
      </c>
      <c r="J23" s="103"/>
      <c r="K23" s="102">
        <v>4607302</v>
      </c>
      <c r="L23" s="103"/>
      <c r="M23" s="102">
        <v>1091400</v>
      </c>
    </row>
    <row r="24" spans="1:13" ht="15.95" customHeight="1">
      <c r="A24" s="104" t="s">
        <v>17</v>
      </c>
      <c r="B24" s="72"/>
      <c r="C24" s="89">
        <v>13</v>
      </c>
      <c r="D24" s="94"/>
      <c r="E24" s="101">
        <v>11710303</v>
      </c>
      <c r="F24" s="95"/>
      <c r="G24" s="101">
        <v>12253514</v>
      </c>
      <c r="H24" s="95"/>
      <c r="I24" s="101">
        <v>9922003</v>
      </c>
      <c r="J24" s="95"/>
      <c r="K24" s="101">
        <v>9335784</v>
      </c>
      <c r="L24" s="95"/>
      <c r="M24" s="101">
        <v>11436713</v>
      </c>
    </row>
    <row r="25" spans="1:13" ht="15.95" customHeight="1">
      <c r="A25" s="72" t="s">
        <v>18</v>
      </c>
      <c r="B25" s="88"/>
      <c r="C25" s="89" t="s">
        <v>280</v>
      </c>
      <c r="D25" s="94"/>
      <c r="E25" s="3">
        <v>624574</v>
      </c>
      <c r="F25" s="94"/>
      <c r="G25" s="3">
        <v>473666</v>
      </c>
      <c r="H25" s="94"/>
      <c r="I25" s="3">
        <v>291047</v>
      </c>
      <c r="J25" s="94"/>
      <c r="K25" s="3">
        <v>233948</v>
      </c>
      <c r="L25" s="94"/>
      <c r="M25" s="3">
        <v>335759</v>
      </c>
    </row>
    <row r="26" spans="1:13" ht="6" customHeight="1">
      <c r="A26" s="72"/>
      <c r="B26" s="88"/>
      <c r="C26" s="89"/>
      <c r="D26" s="94"/>
      <c r="E26" s="101"/>
      <c r="F26" s="95"/>
      <c r="G26" s="101"/>
      <c r="H26" s="95"/>
      <c r="I26" s="101"/>
      <c r="J26" s="95"/>
      <c r="K26" s="101"/>
      <c r="L26" s="95"/>
      <c r="M26" s="101"/>
    </row>
    <row r="27" spans="1:13" ht="15.95" customHeight="1">
      <c r="A27" s="100" t="s">
        <v>19</v>
      </c>
      <c r="B27" s="88"/>
      <c r="C27" s="88"/>
      <c r="D27" s="94"/>
      <c r="E27" s="105">
        <f>SUM(E16:E25)</f>
        <v>22036712</v>
      </c>
      <c r="F27" s="95"/>
      <c r="G27" s="105">
        <f>SUM(G16:G25)</f>
        <v>19289913</v>
      </c>
      <c r="H27" s="95"/>
      <c r="I27" s="105">
        <f>SUM(I16:I25)</f>
        <v>16320498</v>
      </c>
      <c r="J27" s="95"/>
      <c r="K27" s="105">
        <f>SUM(K16:K25)</f>
        <v>19615050</v>
      </c>
      <c r="L27" s="95"/>
      <c r="M27" s="105">
        <f>SUM(M16:M25)</f>
        <v>17288573</v>
      </c>
    </row>
    <row r="28" spans="1:13" ht="15.95" customHeight="1">
      <c r="A28" s="72"/>
      <c r="B28" s="88"/>
      <c r="C28" s="88"/>
      <c r="D28" s="94"/>
      <c r="E28" s="101"/>
      <c r="F28" s="95"/>
      <c r="G28" s="101"/>
      <c r="H28" s="95"/>
      <c r="I28" s="101"/>
      <c r="J28" s="95"/>
      <c r="K28" s="101"/>
      <c r="L28" s="95"/>
      <c r="M28" s="101"/>
    </row>
    <row r="29" spans="1:13" ht="15.95" customHeight="1">
      <c r="A29" s="100" t="s">
        <v>20</v>
      </c>
      <c r="B29" s="88"/>
      <c r="C29" s="88"/>
      <c r="D29" s="94"/>
      <c r="E29" s="101"/>
      <c r="F29" s="95"/>
      <c r="G29" s="101"/>
      <c r="H29" s="95"/>
      <c r="I29" s="101"/>
      <c r="J29" s="95"/>
      <c r="K29" s="101"/>
      <c r="L29" s="95"/>
      <c r="M29" s="101"/>
    </row>
    <row r="30" spans="1:13" ht="6" customHeight="1">
      <c r="A30" s="100"/>
      <c r="B30" s="88"/>
      <c r="C30" s="88"/>
      <c r="D30" s="94"/>
      <c r="E30" s="101"/>
      <c r="F30" s="95"/>
      <c r="G30" s="101"/>
      <c r="H30" s="95"/>
      <c r="I30" s="101"/>
      <c r="J30" s="95"/>
      <c r="K30" s="101"/>
      <c r="L30" s="95"/>
      <c r="M30" s="101"/>
    </row>
    <row r="31" spans="1:13" ht="15.95" customHeight="1">
      <c r="A31" s="72" t="s">
        <v>21</v>
      </c>
      <c r="B31" s="72"/>
      <c r="C31" s="89">
        <v>12</v>
      </c>
      <c r="D31" s="94"/>
      <c r="E31" s="106">
        <v>155011</v>
      </c>
      <c r="F31" s="70"/>
      <c r="G31" s="106">
        <v>95361</v>
      </c>
      <c r="H31" s="70"/>
      <c r="I31" s="106">
        <v>50359</v>
      </c>
      <c r="J31" s="70"/>
      <c r="K31" s="106">
        <v>0</v>
      </c>
      <c r="L31" s="70"/>
      <c r="M31" s="106">
        <v>0</v>
      </c>
    </row>
    <row r="32" spans="1:13" ht="15.95" customHeight="1">
      <c r="A32" s="72" t="s">
        <v>22</v>
      </c>
      <c r="B32" s="72"/>
      <c r="C32" s="89">
        <v>11</v>
      </c>
      <c r="D32" s="94"/>
      <c r="E32" s="106">
        <v>1331070</v>
      </c>
      <c r="F32" s="70"/>
      <c r="G32" s="106">
        <v>562665</v>
      </c>
      <c r="H32" s="70"/>
      <c r="I32" s="106">
        <v>120433</v>
      </c>
      <c r="J32" s="70"/>
      <c r="K32" s="106">
        <v>3631</v>
      </c>
      <c r="L32" s="70"/>
      <c r="M32" s="106">
        <v>1168</v>
      </c>
    </row>
    <row r="33" spans="1:13" ht="15.95" customHeight="1">
      <c r="A33" s="72" t="s">
        <v>15</v>
      </c>
      <c r="B33" s="88"/>
      <c r="C33" s="89" t="s">
        <v>259</v>
      </c>
      <c r="D33" s="94"/>
      <c r="E33" s="106">
        <v>295105</v>
      </c>
      <c r="F33" s="70"/>
      <c r="G33" s="106">
        <v>432343</v>
      </c>
      <c r="H33" s="70"/>
      <c r="I33" s="106">
        <v>636917</v>
      </c>
      <c r="J33" s="70"/>
      <c r="K33" s="106">
        <v>0</v>
      </c>
      <c r="L33" s="70"/>
      <c r="M33" s="106">
        <v>0</v>
      </c>
    </row>
    <row r="34" spans="1:13" ht="17.25" customHeight="1">
      <c r="A34" s="72" t="s">
        <v>23</v>
      </c>
      <c r="B34" s="88"/>
      <c r="C34" s="94"/>
      <c r="D34" s="94"/>
      <c r="E34" s="101"/>
      <c r="F34" s="95"/>
      <c r="G34" s="101"/>
      <c r="H34" s="95"/>
      <c r="I34" s="101"/>
      <c r="J34" s="95"/>
      <c r="K34" s="101"/>
      <c r="L34" s="95"/>
      <c r="M34" s="101"/>
    </row>
    <row r="35" spans="1:13" ht="15.95" customHeight="1">
      <c r="A35" s="72"/>
      <c r="B35" s="88" t="s">
        <v>12</v>
      </c>
      <c r="C35" s="89">
        <v>12</v>
      </c>
      <c r="D35" s="94"/>
      <c r="E35" s="106">
        <v>121720</v>
      </c>
      <c r="F35" s="95"/>
      <c r="G35" s="106">
        <v>101752</v>
      </c>
      <c r="H35" s="95"/>
      <c r="I35" s="106">
        <v>79492</v>
      </c>
      <c r="J35" s="95"/>
      <c r="K35" s="106">
        <v>0</v>
      </c>
      <c r="L35" s="95"/>
      <c r="M35" s="101">
        <v>0</v>
      </c>
    </row>
    <row r="36" spans="1:13" ht="17.25" customHeight="1">
      <c r="A36" s="72" t="s">
        <v>24</v>
      </c>
      <c r="B36" s="88"/>
      <c r="C36" s="94"/>
      <c r="D36" s="94"/>
      <c r="E36" s="101"/>
      <c r="F36" s="95"/>
      <c r="G36" s="101"/>
      <c r="H36" s="95"/>
      <c r="I36" s="101"/>
      <c r="J36" s="95"/>
      <c r="K36" s="101"/>
      <c r="L36" s="95"/>
      <c r="M36" s="101"/>
    </row>
    <row r="37" spans="1:13" ht="15.95" customHeight="1">
      <c r="A37" s="72"/>
      <c r="B37" s="72" t="s">
        <v>25</v>
      </c>
      <c r="C37" s="89" t="s">
        <v>260</v>
      </c>
      <c r="D37" s="94"/>
      <c r="E37" s="4">
        <v>0</v>
      </c>
      <c r="F37" s="5"/>
      <c r="G37" s="4">
        <v>0</v>
      </c>
      <c r="H37" s="5"/>
      <c r="I37" s="4">
        <v>0</v>
      </c>
      <c r="J37" s="5"/>
      <c r="K37" s="101">
        <v>3313816</v>
      </c>
      <c r="L37" s="5"/>
      <c r="M37" s="101">
        <v>3196007</v>
      </c>
    </row>
    <row r="38" spans="1:13" ht="15.95" customHeight="1">
      <c r="A38" s="72" t="s">
        <v>26</v>
      </c>
      <c r="B38" s="72"/>
      <c r="C38" s="89"/>
      <c r="D38" s="94"/>
      <c r="E38" s="106"/>
      <c r="F38" s="70"/>
      <c r="G38" s="106"/>
      <c r="H38" s="70"/>
      <c r="I38" s="106"/>
      <c r="J38" s="70"/>
      <c r="K38" s="106"/>
      <c r="L38" s="70"/>
      <c r="M38" s="106"/>
    </row>
    <row r="39" spans="1:13" ht="15.95" customHeight="1">
      <c r="A39" s="72"/>
      <c r="B39" s="72" t="s">
        <v>27</v>
      </c>
      <c r="C39" s="107">
        <v>16</v>
      </c>
      <c r="D39" s="94"/>
      <c r="E39" s="101">
        <v>2144721</v>
      </c>
      <c r="F39" s="70"/>
      <c r="G39" s="101">
        <v>2006368</v>
      </c>
      <c r="H39" s="70"/>
      <c r="I39" s="101">
        <v>1664513</v>
      </c>
      <c r="J39" s="70"/>
      <c r="K39" s="101">
        <v>0</v>
      </c>
      <c r="L39" s="70"/>
      <c r="M39" s="101">
        <v>0</v>
      </c>
    </row>
    <row r="40" spans="1:13" ht="15.95" customHeight="1">
      <c r="A40" s="72" t="s">
        <v>28</v>
      </c>
      <c r="B40" s="88"/>
      <c r="C40" s="89">
        <v>17</v>
      </c>
      <c r="D40" s="94"/>
      <c r="E40" s="106">
        <v>345162</v>
      </c>
      <c r="F40" s="70"/>
      <c r="G40" s="106">
        <v>254427</v>
      </c>
      <c r="H40" s="70"/>
      <c r="I40" s="106">
        <v>0</v>
      </c>
      <c r="J40" s="70"/>
      <c r="K40" s="106">
        <v>345162</v>
      </c>
      <c r="L40" s="70"/>
      <c r="M40" s="106">
        <v>254427</v>
      </c>
    </row>
    <row r="41" spans="1:13" ht="15.95" customHeight="1">
      <c r="A41" s="72" t="s">
        <v>29</v>
      </c>
      <c r="B41" s="88"/>
      <c r="C41" s="89">
        <v>18</v>
      </c>
      <c r="D41" s="94"/>
      <c r="E41" s="106">
        <v>2039946</v>
      </c>
      <c r="F41" s="70"/>
      <c r="G41" s="106">
        <v>1277539</v>
      </c>
      <c r="H41" s="70"/>
      <c r="I41" s="106">
        <v>1392402</v>
      </c>
      <c r="J41" s="70"/>
      <c r="K41" s="106">
        <v>1106802</v>
      </c>
      <c r="L41" s="70"/>
      <c r="M41" s="106">
        <v>1242735</v>
      </c>
    </row>
    <row r="42" spans="1:13" ht="15.95" customHeight="1">
      <c r="A42" s="72" t="s">
        <v>30</v>
      </c>
      <c r="B42" s="88"/>
      <c r="C42" s="89">
        <v>19</v>
      </c>
      <c r="D42" s="94"/>
      <c r="E42" s="106">
        <v>1277550</v>
      </c>
      <c r="F42" s="70"/>
      <c r="G42" s="106">
        <v>806847</v>
      </c>
      <c r="H42" s="70"/>
      <c r="I42" s="106">
        <v>1015611</v>
      </c>
      <c r="J42" s="70"/>
      <c r="K42" s="106">
        <v>1099829</v>
      </c>
      <c r="L42" s="70"/>
      <c r="M42" s="106">
        <v>790791</v>
      </c>
    </row>
    <row r="43" spans="1:13" ht="15.95" customHeight="1">
      <c r="A43" s="72" t="s">
        <v>31</v>
      </c>
      <c r="B43" s="88"/>
      <c r="C43" s="89">
        <v>20</v>
      </c>
      <c r="D43" s="94"/>
      <c r="E43" s="106">
        <v>246085</v>
      </c>
      <c r="F43" s="70"/>
      <c r="G43" s="106">
        <v>272342</v>
      </c>
      <c r="H43" s="70"/>
      <c r="I43" s="106">
        <v>278884</v>
      </c>
      <c r="J43" s="70"/>
      <c r="K43" s="106">
        <v>80378</v>
      </c>
      <c r="L43" s="70"/>
      <c r="M43" s="106">
        <v>85487</v>
      </c>
    </row>
    <row r="44" spans="1:13" ht="15.95" customHeight="1">
      <c r="A44" s="72" t="s">
        <v>32</v>
      </c>
      <c r="B44" s="88"/>
      <c r="C44" s="89">
        <v>21</v>
      </c>
      <c r="D44" s="94"/>
      <c r="E44" s="108">
        <v>461622</v>
      </c>
      <c r="F44" s="70"/>
      <c r="G44" s="108">
        <v>309018</v>
      </c>
      <c r="H44" s="70"/>
      <c r="I44" s="108">
        <v>309018</v>
      </c>
      <c r="J44" s="70"/>
      <c r="K44" s="108">
        <v>0</v>
      </c>
      <c r="L44" s="70"/>
      <c r="M44" s="108">
        <v>0</v>
      </c>
    </row>
    <row r="45" spans="1:13" ht="15.95" customHeight="1">
      <c r="A45" s="72" t="s">
        <v>33</v>
      </c>
      <c r="B45" s="88"/>
      <c r="C45" s="89" t="s">
        <v>282</v>
      </c>
      <c r="D45" s="94"/>
      <c r="E45" s="101">
        <v>186656</v>
      </c>
      <c r="F45" s="95"/>
      <c r="G45" s="101">
        <v>133338</v>
      </c>
      <c r="H45" s="95"/>
      <c r="I45" s="101">
        <v>231545</v>
      </c>
      <c r="J45" s="95"/>
      <c r="K45" s="101">
        <v>157350</v>
      </c>
      <c r="L45" s="95"/>
      <c r="M45" s="101">
        <v>128005</v>
      </c>
    </row>
    <row r="46" spans="1:13" ht="15.95" customHeight="1">
      <c r="A46" s="72" t="s">
        <v>34</v>
      </c>
      <c r="B46" s="88"/>
      <c r="C46" s="89">
        <v>23</v>
      </c>
      <c r="D46" s="94"/>
      <c r="E46" s="109">
        <v>927605</v>
      </c>
      <c r="F46" s="70"/>
      <c r="G46" s="109">
        <v>836826</v>
      </c>
      <c r="H46" s="70"/>
      <c r="I46" s="109">
        <v>753814</v>
      </c>
      <c r="J46" s="70"/>
      <c r="K46" s="109">
        <v>909589</v>
      </c>
      <c r="L46" s="70"/>
      <c r="M46" s="109">
        <v>833331</v>
      </c>
    </row>
    <row r="47" spans="1:13" ht="6" customHeight="1">
      <c r="A47" s="72"/>
      <c r="B47" s="88"/>
      <c r="C47" s="89"/>
      <c r="D47" s="94"/>
      <c r="E47" s="101"/>
      <c r="F47" s="95"/>
      <c r="G47" s="101"/>
      <c r="H47" s="95"/>
      <c r="I47" s="101"/>
      <c r="J47" s="95"/>
      <c r="K47" s="101"/>
      <c r="L47" s="95"/>
      <c r="M47" s="101"/>
    </row>
    <row r="48" spans="1:13" ht="15.95" customHeight="1">
      <c r="A48" s="100" t="s">
        <v>35</v>
      </c>
      <c r="B48" s="88"/>
      <c r="C48" s="88"/>
      <c r="D48" s="94"/>
      <c r="E48" s="110">
        <f>SUM(E31:E46)</f>
        <v>9532253</v>
      </c>
      <c r="F48" s="95"/>
      <c r="G48" s="110">
        <f>SUM(G31:G46)</f>
        <v>7088826</v>
      </c>
      <c r="H48" s="95"/>
      <c r="I48" s="110">
        <f>SUM(I31:I46)</f>
        <v>6532988</v>
      </c>
      <c r="J48" s="95"/>
      <c r="K48" s="110">
        <f>SUM(K31:K46)</f>
        <v>7016557</v>
      </c>
      <c r="L48" s="95"/>
      <c r="M48" s="110">
        <f>SUM(M31:M46)</f>
        <v>6531951</v>
      </c>
    </row>
    <row r="49" spans="1:13" ht="6" customHeight="1">
      <c r="A49" s="72"/>
      <c r="B49" s="88"/>
      <c r="C49" s="88"/>
      <c r="D49" s="94"/>
      <c r="E49" s="101"/>
      <c r="F49" s="95"/>
      <c r="G49" s="101"/>
      <c r="H49" s="95"/>
      <c r="I49" s="101"/>
      <c r="J49" s="95"/>
      <c r="K49" s="101"/>
      <c r="L49" s="95"/>
      <c r="M49" s="101"/>
    </row>
    <row r="50" spans="1:13" ht="15.95" customHeight="1" thickBot="1">
      <c r="A50" s="100" t="s">
        <v>36</v>
      </c>
      <c r="B50" s="88"/>
      <c r="C50" s="94"/>
      <c r="D50" s="94"/>
      <c r="E50" s="111">
        <f>SUM(E27,E48)</f>
        <v>31568965</v>
      </c>
      <c r="F50" s="95"/>
      <c r="G50" s="111">
        <f>SUM(G27,G48)</f>
        <v>26378739</v>
      </c>
      <c r="H50" s="95"/>
      <c r="I50" s="111">
        <f>SUM(I27,I48)</f>
        <v>22853486</v>
      </c>
      <c r="J50" s="95"/>
      <c r="K50" s="111">
        <f>SUM(K27,K48)</f>
        <v>26631607</v>
      </c>
      <c r="L50" s="95"/>
      <c r="M50" s="111">
        <f>SUM(M27,M48)</f>
        <v>23820524</v>
      </c>
    </row>
    <row r="51" spans="1:13" ht="15.95" customHeight="1" thickTop="1">
      <c r="A51" s="72"/>
      <c r="B51" s="88"/>
      <c r="C51" s="89"/>
      <c r="D51" s="89"/>
      <c r="E51" s="101"/>
      <c r="F51" s="91"/>
      <c r="G51" s="101"/>
      <c r="H51" s="91"/>
      <c r="I51" s="101"/>
      <c r="J51" s="91"/>
      <c r="K51" s="101"/>
      <c r="L51" s="91"/>
      <c r="M51" s="101"/>
    </row>
    <row r="52" spans="1:13" ht="15.95" customHeight="1">
      <c r="A52" s="23"/>
    </row>
    <row r="53" spans="1:13" ht="15.95" customHeight="1">
      <c r="A53" s="23"/>
    </row>
    <row r="54" spans="1:13" ht="15.95" customHeight="1">
      <c r="A54" s="23"/>
    </row>
    <row r="55" spans="1:13" ht="3.75" customHeight="1">
      <c r="A55" s="23"/>
    </row>
    <row r="56" spans="1:13" ht="15.95" customHeight="1">
      <c r="A56" s="23"/>
      <c r="D56" s="81"/>
      <c r="E56" s="21"/>
      <c r="F56" s="83"/>
      <c r="G56" s="21"/>
      <c r="H56" s="83"/>
      <c r="I56" s="21"/>
      <c r="J56" s="83"/>
      <c r="K56" s="21"/>
      <c r="L56" s="83"/>
      <c r="M56" s="21"/>
    </row>
    <row r="57" spans="1:13" ht="15.95" customHeight="1">
      <c r="A57" s="112" t="s">
        <v>37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</row>
    <row r="58" spans="1:13" ht="15.95" customHeight="1">
      <c r="A58" s="23"/>
      <c r="D58" s="81"/>
      <c r="E58" s="21"/>
      <c r="F58" s="83"/>
      <c r="G58" s="21"/>
      <c r="H58" s="83"/>
      <c r="I58" s="21"/>
      <c r="J58" s="83"/>
      <c r="K58" s="21"/>
      <c r="L58" s="83"/>
      <c r="M58" s="21"/>
    </row>
    <row r="59" spans="1:13" ht="21.95" customHeight="1">
      <c r="A59" s="41" t="s">
        <v>38</v>
      </c>
      <c r="B59" s="113"/>
      <c r="C59" s="78"/>
      <c r="D59" s="78"/>
      <c r="E59" s="86"/>
      <c r="F59" s="87"/>
      <c r="G59" s="86"/>
      <c r="H59" s="87"/>
      <c r="I59" s="86"/>
      <c r="J59" s="87"/>
      <c r="K59" s="86"/>
      <c r="L59" s="87"/>
      <c r="M59" s="86"/>
    </row>
    <row r="60" spans="1:13" ht="16.5" customHeight="1">
      <c r="A60" s="75" t="str">
        <f>A1</f>
        <v>Com7 Public Company Limited</v>
      </c>
      <c r="B60" s="24"/>
      <c r="C60" s="76"/>
    </row>
    <row r="61" spans="1:13" ht="16.5" customHeight="1">
      <c r="A61" s="82" t="s">
        <v>1</v>
      </c>
      <c r="B61" s="24"/>
      <c r="C61" s="76"/>
    </row>
    <row r="62" spans="1:13" ht="16.5" customHeight="1">
      <c r="A62" s="114" t="str">
        <f>A3</f>
        <v>As at 31 December 2025</v>
      </c>
      <c r="B62" s="78"/>
      <c r="C62" s="79"/>
      <c r="D62" s="78"/>
      <c r="E62" s="86"/>
      <c r="F62" s="87"/>
      <c r="G62" s="86"/>
      <c r="H62" s="87"/>
      <c r="I62" s="86"/>
      <c r="J62" s="87"/>
      <c r="K62" s="86"/>
      <c r="L62" s="87"/>
      <c r="M62" s="86"/>
    </row>
    <row r="63" spans="1:13" ht="15.95" customHeight="1">
      <c r="A63" s="23"/>
    </row>
    <row r="64" spans="1:13" ht="15.95" customHeight="1">
      <c r="A64" s="72"/>
      <c r="B64" s="88"/>
      <c r="C64" s="89"/>
      <c r="D64" s="89"/>
      <c r="E64" s="101"/>
      <c r="F64" s="91"/>
      <c r="G64" s="101"/>
      <c r="H64" s="91"/>
      <c r="I64" s="101"/>
      <c r="J64" s="91"/>
      <c r="K64" s="101"/>
      <c r="L64" s="91"/>
      <c r="M64" s="101"/>
    </row>
    <row r="65" spans="1:13" ht="15.95" customHeight="1">
      <c r="A65" s="72"/>
      <c r="B65" s="88"/>
      <c r="C65" s="89"/>
      <c r="D65" s="89"/>
      <c r="E65" s="177" t="s">
        <v>2</v>
      </c>
      <c r="F65" s="177"/>
      <c r="G65" s="177"/>
      <c r="H65" s="177"/>
      <c r="I65" s="177"/>
      <c r="J65" s="91"/>
      <c r="K65" s="177" t="s">
        <v>3</v>
      </c>
      <c r="L65" s="177"/>
      <c r="M65" s="177"/>
    </row>
    <row r="66" spans="1:13" ht="15.95" customHeight="1">
      <c r="A66" s="72"/>
      <c r="B66" s="88"/>
      <c r="C66" s="89"/>
      <c r="D66" s="89"/>
      <c r="E66" s="178" t="s">
        <v>4</v>
      </c>
      <c r="F66" s="178"/>
      <c r="G66" s="178"/>
      <c r="H66" s="178"/>
      <c r="I66" s="178"/>
      <c r="J66" s="90"/>
      <c r="K66" s="179" t="s">
        <v>4</v>
      </c>
      <c r="L66" s="179"/>
      <c r="M66" s="179"/>
    </row>
    <row r="67" spans="1:13" ht="15.95" customHeight="1">
      <c r="A67" s="72"/>
      <c r="B67" s="88"/>
      <c r="C67" s="89"/>
      <c r="D67" s="89"/>
      <c r="E67" s="90"/>
      <c r="F67" s="90"/>
      <c r="G67" s="53" t="s">
        <v>257</v>
      </c>
      <c r="H67" s="90"/>
      <c r="I67" s="53" t="s">
        <v>257</v>
      </c>
      <c r="J67" s="90"/>
      <c r="K67" s="90"/>
      <c r="L67" s="90"/>
      <c r="M67" s="90"/>
    </row>
    <row r="68" spans="1:13" ht="15.95" customHeight="1">
      <c r="A68" s="72"/>
      <c r="B68" s="88"/>
      <c r="C68" s="89"/>
      <c r="D68" s="89"/>
      <c r="E68" s="92" t="s">
        <v>258</v>
      </c>
      <c r="F68" s="90"/>
      <c r="G68" s="92" t="s">
        <v>258</v>
      </c>
      <c r="H68" s="90"/>
      <c r="I68" s="92" t="s">
        <v>256</v>
      </c>
      <c r="J68" s="90"/>
      <c r="K68" s="92" t="s">
        <v>258</v>
      </c>
      <c r="L68" s="90"/>
      <c r="M68" s="92" t="s">
        <v>258</v>
      </c>
    </row>
    <row r="69" spans="1:13" ht="15.95" customHeight="1">
      <c r="A69" s="72"/>
      <c r="B69" s="88"/>
      <c r="C69" s="93"/>
      <c r="D69" s="94"/>
      <c r="E69" s="92" t="s">
        <v>252</v>
      </c>
      <c r="F69" s="95"/>
      <c r="G69" s="92" t="s">
        <v>5</v>
      </c>
      <c r="H69" s="95"/>
      <c r="I69" s="92" t="s">
        <v>5</v>
      </c>
      <c r="J69" s="95"/>
      <c r="K69" s="92" t="s">
        <v>252</v>
      </c>
      <c r="L69" s="95"/>
      <c r="M69" s="92" t="s">
        <v>5</v>
      </c>
    </row>
    <row r="70" spans="1:13" ht="15.95" customHeight="1">
      <c r="A70" s="72"/>
      <c r="B70" s="88"/>
      <c r="C70" s="96" t="s">
        <v>6</v>
      </c>
      <c r="D70" s="97"/>
      <c r="E70" s="98" t="s">
        <v>7</v>
      </c>
      <c r="F70" s="99"/>
      <c r="G70" s="98" t="s">
        <v>7</v>
      </c>
      <c r="H70" s="99"/>
      <c r="I70" s="98" t="s">
        <v>7</v>
      </c>
      <c r="J70" s="99"/>
      <c r="K70" s="98" t="s">
        <v>7</v>
      </c>
      <c r="L70" s="99"/>
      <c r="M70" s="98" t="s">
        <v>7</v>
      </c>
    </row>
    <row r="71" spans="1:13" ht="15.95" customHeight="1">
      <c r="A71" s="100" t="s">
        <v>39</v>
      </c>
      <c r="B71" s="115"/>
      <c r="C71" s="94"/>
      <c r="D71" s="94"/>
      <c r="E71" s="116"/>
      <c r="F71" s="95"/>
      <c r="G71" s="116"/>
      <c r="H71" s="95"/>
      <c r="I71" s="116"/>
      <c r="J71" s="95"/>
      <c r="K71" s="116"/>
      <c r="L71" s="95"/>
      <c r="M71" s="116"/>
    </row>
    <row r="72" spans="1:13" ht="15.95" customHeight="1">
      <c r="A72" s="100"/>
      <c r="B72" s="115"/>
      <c r="C72" s="94"/>
      <c r="D72" s="94"/>
      <c r="E72" s="116"/>
      <c r="F72" s="95"/>
      <c r="G72" s="116"/>
      <c r="H72" s="95"/>
      <c r="I72" s="116"/>
      <c r="J72" s="95"/>
      <c r="K72" s="116"/>
      <c r="L72" s="95"/>
      <c r="M72" s="116"/>
    </row>
    <row r="73" spans="1:13" ht="15.95" customHeight="1">
      <c r="A73" s="100" t="s">
        <v>40</v>
      </c>
      <c r="B73" s="115"/>
      <c r="C73" s="94"/>
      <c r="D73" s="94"/>
      <c r="E73" s="116"/>
      <c r="F73" s="95"/>
      <c r="G73" s="116"/>
      <c r="H73" s="95"/>
      <c r="I73" s="116"/>
      <c r="J73" s="95"/>
      <c r="K73" s="116"/>
      <c r="L73" s="95"/>
      <c r="M73" s="116"/>
    </row>
    <row r="74" spans="1:13" ht="15.95" customHeight="1">
      <c r="A74" s="100"/>
      <c r="B74" s="115"/>
      <c r="C74" s="94"/>
      <c r="D74" s="94"/>
      <c r="E74" s="116"/>
      <c r="F74" s="95"/>
      <c r="G74" s="116"/>
      <c r="H74" s="95"/>
      <c r="I74" s="116"/>
      <c r="J74" s="95"/>
      <c r="K74" s="116"/>
      <c r="L74" s="95"/>
      <c r="M74" s="116"/>
    </row>
    <row r="75" spans="1:13" ht="15.95" customHeight="1">
      <c r="A75" s="72" t="s">
        <v>41</v>
      </c>
      <c r="B75" s="115"/>
      <c r="C75" s="89"/>
      <c r="D75" s="89"/>
      <c r="E75" s="89"/>
      <c r="F75" s="91"/>
      <c r="G75" s="89"/>
      <c r="H75" s="91"/>
      <c r="I75" s="89"/>
      <c r="J75" s="91"/>
      <c r="K75" s="89"/>
      <c r="L75" s="91"/>
      <c r="M75" s="89"/>
    </row>
    <row r="76" spans="1:13" ht="15.95" customHeight="1">
      <c r="A76" s="72"/>
      <c r="B76" s="115" t="s">
        <v>42</v>
      </c>
      <c r="C76" s="89">
        <v>24</v>
      </c>
      <c r="D76" s="89"/>
      <c r="E76" s="106">
        <v>9856824</v>
      </c>
      <c r="F76" s="61"/>
      <c r="G76" s="106">
        <v>9577217</v>
      </c>
      <c r="H76" s="61"/>
      <c r="I76" s="106">
        <v>8436864</v>
      </c>
      <c r="J76" s="61"/>
      <c r="K76" s="106">
        <v>9272791</v>
      </c>
      <c r="L76" s="61"/>
      <c r="M76" s="106">
        <v>9452300</v>
      </c>
    </row>
    <row r="77" spans="1:13" ht="15.95" customHeight="1">
      <c r="A77" s="72" t="s">
        <v>261</v>
      </c>
      <c r="B77" s="115"/>
      <c r="C77" s="89"/>
      <c r="D77" s="89"/>
      <c r="E77" s="106"/>
      <c r="F77" s="61"/>
      <c r="G77" s="106"/>
      <c r="H77" s="61"/>
      <c r="I77" s="106"/>
      <c r="J77" s="61"/>
      <c r="K77" s="106"/>
      <c r="L77" s="61"/>
      <c r="M77" s="106"/>
    </row>
    <row r="78" spans="1:13" ht="15.95" customHeight="1">
      <c r="A78" s="72"/>
      <c r="B78" s="115" t="s">
        <v>42</v>
      </c>
      <c r="C78" s="89">
        <v>24</v>
      </c>
      <c r="D78" s="89"/>
      <c r="E78" s="106">
        <v>293333</v>
      </c>
      <c r="F78" s="61"/>
      <c r="G78" s="106">
        <v>0</v>
      </c>
      <c r="H78" s="61"/>
      <c r="I78" s="106">
        <v>0</v>
      </c>
      <c r="J78" s="61"/>
      <c r="K78" s="106">
        <v>293333</v>
      </c>
      <c r="L78" s="61"/>
      <c r="M78" s="106">
        <v>0</v>
      </c>
    </row>
    <row r="79" spans="1:13" ht="15.95" customHeight="1">
      <c r="A79" s="72" t="s">
        <v>43</v>
      </c>
      <c r="B79" s="117"/>
      <c r="C79" s="89" t="s">
        <v>283</v>
      </c>
      <c r="D79" s="89"/>
      <c r="E79" s="101">
        <v>7348713</v>
      </c>
      <c r="F79" s="61"/>
      <c r="G79" s="101">
        <v>5471546</v>
      </c>
      <c r="H79" s="61"/>
      <c r="I79" s="101">
        <v>4810004</v>
      </c>
      <c r="J79" s="61"/>
      <c r="K79" s="101">
        <v>4538685</v>
      </c>
      <c r="L79" s="61"/>
      <c r="M79" s="101">
        <v>3501855</v>
      </c>
    </row>
    <row r="80" spans="1:13" ht="15.95" customHeight="1">
      <c r="A80" s="104" t="s">
        <v>44</v>
      </c>
      <c r="B80" s="72"/>
      <c r="C80" s="89" t="s">
        <v>262</v>
      </c>
      <c r="D80" s="89"/>
      <c r="E80" s="106">
        <v>0</v>
      </c>
      <c r="F80" s="61"/>
      <c r="G80" s="106">
        <v>0</v>
      </c>
      <c r="H80" s="61"/>
      <c r="I80" s="106">
        <v>0</v>
      </c>
      <c r="J80" s="61"/>
      <c r="K80" s="106">
        <v>1264611</v>
      </c>
      <c r="L80" s="61"/>
      <c r="M80" s="106">
        <v>1038143</v>
      </c>
    </row>
    <row r="81" spans="1:13" ht="15.95" customHeight="1">
      <c r="A81" s="72" t="s">
        <v>45</v>
      </c>
      <c r="B81" s="117"/>
      <c r="C81" s="89">
        <v>24</v>
      </c>
      <c r="D81" s="89"/>
      <c r="E81" s="106">
        <v>657879</v>
      </c>
      <c r="F81" s="61"/>
      <c r="G81" s="106">
        <v>547058</v>
      </c>
      <c r="H81" s="61"/>
      <c r="I81" s="106">
        <v>542911</v>
      </c>
      <c r="J81" s="61"/>
      <c r="K81" s="106">
        <v>616020</v>
      </c>
      <c r="L81" s="61"/>
      <c r="M81" s="106">
        <v>538194</v>
      </c>
    </row>
    <row r="82" spans="1:13" ht="15.95" customHeight="1">
      <c r="A82" s="72" t="s">
        <v>46</v>
      </c>
      <c r="B82" s="115"/>
      <c r="C82" s="88"/>
      <c r="D82" s="89"/>
      <c r="E82" s="101">
        <v>314946</v>
      </c>
      <c r="F82" s="65"/>
      <c r="G82" s="101">
        <v>222019</v>
      </c>
      <c r="H82" s="65"/>
      <c r="I82" s="101">
        <v>116555</v>
      </c>
      <c r="J82" s="65"/>
      <c r="K82" s="101">
        <v>158903</v>
      </c>
      <c r="L82" s="65"/>
      <c r="M82" s="101">
        <v>174059</v>
      </c>
    </row>
    <row r="83" spans="1:13" ht="15.95" customHeight="1">
      <c r="A83" s="72" t="s">
        <v>47</v>
      </c>
      <c r="B83" s="117"/>
      <c r="C83" s="89">
        <v>4</v>
      </c>
      <c r="D83" s="89"/>
      <c r="E83" s="105">
        <v>152975</v>
      </c>
      <c r="F83" s="65"/>
      <c r="G83" s="105">
        <v>119541</v>
      </c>
      <c r="H83" s="65"/>
      <c r="I83" s="105">
        <v>45818</v>
      </c>
      <c r="J83" s="65"/>
      <c r="K83" s="105">
        <v>109543</v>
      </c>
      <c r="L83" s="65"/>
      <c r="M83" s="105">
        <v>112331</v>
      </c>
    </row>
    <row r="84" spans="1:13" ht="15.95" customHeight="1">
      <c r="A84" s="100"/>
      <c r="B84" s="115"/>
      <c r="C84" s="88"/>
      <c r="D84" s="94"/>
      <c r="E84" s="101"/>
      <c r="F84" s="65"/>
      <c r="G84" s="101"/>
      <c r="H84" s="65"/>
      <c r="I84" s="101"/>
      <c r="J84" s="65"/>
      <c r="K84" s="101"/>
      <c r="L84" s="65"/>
      <c r="M84" s="101"/>
    </row>
    <row r="85" spans="1:13" ht="15.95" customHeight="1">
      <c r="A85" s="100" t="s">
        <v>48</v>
      </c>
      <c r="B85" s="115"/>
      <c r="C85" s="94"/>
      <c r="D85" s="89"/>
      <c r="E85" s="110">
        <f>SUM(E76:E83)</f>
        <v>18624670</v>
      </c>
      <c r="F85" s="65"/>
      <c r="G85" s="110">
        <f>SUM(G76:G83)</f>
        <v>15937381</v>
      </c>
      <c r="H85" s="65"/>
      <c r="I85" s="110">
        <f>SUM(I76:I83)</f>
        <v>13952152</v>
      </c>
      <c r="J85" s="65"/>
      <c r="K85" s="110">
        <f>SUM(K76:K83)</f>
        <v>16253886</v>
      </c>
      <c r="L85" s="65"/>
      <c r="M85" s="110">
        <f>SUM(M76:M83)</f>
        <v>14816882</v>
      </c>
    </row>
    <row r="86" spans="1:13" ht="15.95" customHeight="1">
      <c r="A86" s="72"/>
      <c r="B86" s="115"/>
      <c r="C86" s="88"/>
      <c r="D86" s="89"/>
      <c r="E86" s="101"/>
      <c r="F86" s="65"/>
      <c r="G86" s="101"/>
      <c r="H86" s="65"/>
      <c r="I86" s="101"/>
      <c r="J86" s="65"/>
      <c r="K86" s="101"/>
      <c r="L86" s="65"/>
      <c r="M86" s="101"/>
    </row>
    <row r="87" spans="1:13" ht="15.95" customHeight="1">
      <c r="A87" s="100" t="s">
        <v>49</v>
      </c>
      <c r="B87" s="115"/>
      <c r="C87" s="88"/>
      <c r="D87" s="89"/>
      <c r="E87" s="101"/>
      <c r="F87" s="65"/>
      <c r="G87" s="101"/>
      <c r="H87" s="65"/>
      <c r="I87" s="101"/>
      <c r="J87" s="65"/>
      <c r="K87" s="101"/>
      <c r="L87" s="65"/>
      <c r="M87" s="101"/>
    </row>
    <row r="88" spans="1:13" ht="15.95" customHeight="1">
      <c r="A88" s="100"/>
      <c r="B88" s="115"/>
      <c r="C88" s="88"/>
      <c r="D88" s="94"/>
      <c r="E88" s="116"/>
      <c r="F88" s="95"/>
      <c r="G88" s="116"/>
      <c r="H88" s="95"/>
      <c r="I88" s="116"/>
      <c r="J88" s="95"/>
      <c r="K88" s="116"/>
      <c r="L88" s="95"/>
      <c r="M88" s="116"/>
    </row>
    <row r="89" spans="1:13" ht="15.95" customHeight="1">
      <c r="A89" s="72" t="s">
        <v>50</v>
      </c>
      <c r="B89" s="115"/>
      <c r="C89" s="89">
        <v>24</v>
      </c>
      <c r="D89" s="89"/>
      <c r="E89" s="101">
        <v>451667</v>
      </c>
      <c r="F89" s="95"/>
      <c r="G89" s="101">
        <v>683333</v>
      </c>
      <c r="H89" s="95"/>
      <c r="I89" s="101">
        <v>0</v>
      </c>
      <c r="J89" s="95"/>
      <c r="K89" s="101">
        <v>451667</v>
      </c>
      <c r="L89" s="95"/>
      <c r="M89" s="101">
        <v>683333</v>
      </c>
    </row>
    <row r="90" spans="1:13" ht="15.95" customHeight="1">
      <c r="A90" s="72" t="s">
        <v>51</v>
      </c>
      <c r="B90" s="118"/>
      <c r="C90" s="89">
        <v>24</v>
      </c>
      <c r="D90" s="89"/>
      <c r="E90" s="108">
        <v>756825</v>
      </c>
      <c r="F90" s="61"/>
      <c r="G90" s="108">
        <v>325682</v>
      </c>
      <c r="H90" s="61"/>
      <c r="I90" s="108">
        <v>401419</v>
      </c>
      <c r="J90" s="61"/>
      <c r="K90" s="108">
        <v>611375</v>
      </c>
      <c r="L90" s="61"/>
      <c r="M90" s="108">
        <v>318751</v>
      </c>
    </row>
    <row r="91" spans="1:13" ht="15.95" customHeight="1">
      <c r="A91" s="72" t="s">
        <v>52</v>
      </c>
      <c r="B91" s="117"/>
      <c r="C91" s="89">
        <v>26</v>
      </c>
      <c r="D91" s="89"/>
      <c r="E91" s="106">
        <v>199905</v>
      </c>
      <c r="F91" s="61"/>
      <c r="G91" s="106">
        <v>139788</v>
      </c>
      <c r="H91" s="61"/>
      <c r="I91" s="106">
        <v>120767</v>
      </c>
      <c r="J91" s="61"/>
      <c r="K91" s="106">
        <v>172147</v>
      </c>
      <c r="L91" s="61"/>
      <c r="M91" s="106">
        <v>120342</v>
      </c>
    </row>
    <row r="92" spans="1:13" ht="15.95" customHeight="1">
      <c r="A92" s="72" t="s">
        <v>53</v>
      </c>
      <c r="B92" s="118"/>
      <c r="C92" s="89"/>
      <c r="D92" s="89"/>
      <c r="E92" s="106">
        <v>36784</v>
      </c>
      <c r="F92" s="61"/>
      <c r="G92" s="106">
        <v>34158</v>
      </c>
      <c r="H92" s="61"/>
      <c r="I92" s="106">
        <v>32929</v>
      </c>
      <c r="J92" s="61"/>
      <c r="K92" s="106">
        <v>36530</v>
      </c>
      <c r="L92" s="61"/>
      <c r="M92" s="106">
        <v>32981</v>
      </c>
    </row>
    <row r="93" spans="1:13" ht="15.95" customHeight="1">
      <c r="A93" s="72" t="s">
        <v>54</v>
      </c>
      <c r="B93" s="117"/>
      <c r="C93" s="89">
        <v>27</v>
      </c>
      <c r="D93" s="89"/>
      <c r="E93" s="119">
        <v>529585</v>
      </c>
      <c r="F93" s="61"/>
      <c r="G93" s="119">
        <v>419239</v>
      </c>
      <c r="H93" s="61"/>
      <c r="I93" s="119">
        <v>157578</v>
      </c>
      <c r="J93" s="61"/>
      <c r="K93" s="119">
        <v>291194</v>
      </c>
      <c r="L93" s="61"/>
      <c r="M93" s="119">
        <v>184892</v>
      </c>
    </row>
    <row r="94" spans="1:13" ht="15.95" customHeight="1">
      <c r="A94" s="100"/>
      <c r="B94" s="115"/>
      <c r="C94" s="88"/>
      <c r="D94" s="94"/>
      <c r="E94" s="116"/>
      <c r="F94" s="95"/>
      <c r="G94" s="116"/>
      <c r="H94" s="95"/>
      <c r="I94" s="116"/>
      <c r="J94" s="95"/>
      <c r="K94" s="116"/>
      <c r="L94" s="95"/>
      <c r="M94" s="116"/>
    </row>
    <row r="95" spans="1:13" ht="15.95" customHeight="1">
      <c r="A95" s="100" t="s">
        <v>55</v>
      </c>
      <c r="B95" s="115"/>
      <c r="C95" s="88"/>
      <c r="D95" s="89"/>
      <c r="E95" s="110">
        <f>SUM(E89:E93)</f>
        <v>1974766</v>
      </c>
      <c r="F95" s="95"/>
      <c r="G95" s="110">
        <f>SUM(G89:G93)</f>
        <v>1602200</v>
      </c>
      <c r="H95" s="95"/>
      <c r="I95" s="110">
        <f>SUM(I89:I93)</f>
        <v>712693</v>
      </c>
      <c r="J95" s="95"/>
      <c r="K95" s="110">
        <f>SUM(K89:K93)</f>
        <v>1562913</v>
      </c>
      <c r="L95" s="95"/>
      <c r="M95" s="110">
        <f>SUM(M89:M93)</f>
        <v>1340299</v>
      </c>
    </row>
    <row r="96" spans="1:13" ht="15.95" customHeight="1">
      <c r="A96" s="100"/>
      <c r="B96" s="115"/>
      <c r="C96" s="88"/>
      <c r="D96" s="94"/>
      <c r="E96" s="116"/>
      <c r="F96" s="95"/>
      <c r="G96" s="116"/>
      <c r="H96" s="95"/>
      <c r="I96" s="116"/>
      <c r="J96" s="95"/>
      <c r="K96" s="116"/>
      <c r="L96" s="95"/>
      <c r="M96" s="116"/>
    </row>
    <row r="97" spans="1:13" ht="15.95" customHeight="1">
      <c r="A97" s="100" t="s">
        <v>56</v>
      </c>
      <c r="B97" s="115"/>
      <c r="C97" s="88"/>
      <c r="D97" s="89"/>
      <c r="E97" s="110">
        <f>SUM(E85,E95)</f>
        <v>20599436</v>
      </c>
      <c r="F97" s="95"/>
      <c r="G97" s="110">
        <f>SUM(G85,G95)</f>
        <v>17539581</v>
      </c>
      <c r="H97" s="95"/>
      <c r="I97" s="110">
        <f>SUM(I85,I95)</f>
        <v>14664845</v>
      </c>
      <c r="J97" s="95"/>
      <c r="K97" s="110">
        <f>SUM(K85,K95)</f>
        <v>17816799</v>
      </c>
      <c r="L97" s="95"/>
      <c r="M97" s="110">
        <f>SUM(M85,M95)</f>
        <v>16157181</v>
      </c>
    </row>
    <row r="98" spans="1:13" ht="15.95" customHeight="1">
      <c r="A98" s="100"/>
      <c r="B98" s="115"/>
      <c r="C98" s="88"/>
      <c r="D98" s="89"/>
      <c r="E98" s="101"/>
      <c r="F98" s="95"/>
      <c r="G98" s="101"/>
      <c r="H98" s="95"/>
      <c r="I98" s="101"/>
      <c r="J98" s="95"/>
      <c r="K98" s="101"/>
      <c r="L98" s="95"/>
      <c r="M98" s="101"/>
    </row>
    <row r="99" spans="1:13" ht="15.95" customHeight="1">
      <c r="A99" s="120"/>
      <c r="B99" s="88"/>
      <c r="C99" s="89"/>
      <c r="D99" s="89"/>
      <c r="E99" s="101"/>
      <c r="F99" s="91"/>
      <c r="G99" s="101"/>
      <c r="H99" s="91"/>
      <c r="I99" s="101"/>
      <c r="J99" s="91"/>
      <c r="K99" s="101"/>
      <c r="L99" s="91"/>
      <c r="M99" s="101"/>
    </row>
    <row r="100" spans="1:13" ht="15.95" customHeight="1"/>
    <row r="101" spans="1:13" ht="15.95" customHeight="1"/>
    <row r="102" spans="1:13" ht="15.95" customHeight="1"/>
    <row r="103" spans="1:13" ht="15.95" customHeight="1"/>
    <row r="104" spans="1:13" ht="15.95" customHeight="1"/>
    <row r="105" spans="1:13" ht="15.95" customHeight="1"/>
    <row r="106" spans="1:13" ht="15.95" customHeight="1"/>
    <row r="107" spans="1:13" ht="15.95" customHeight="1"/>
    <row r="108" spans="1:13" ht="15.95" customHeight="1"/>
    <row r="109" spans="1:13" ht="15.95" customHeight="1"/>
    <row r="110" spans="1:13" ht="15.95" customHeight="1"/>
    <row r="111" spans="1:13" ht="15.95" customHeight="1"/>
    <row r="112" spans="1:13" ht="15.95" customHeight="1"/>
    <row r="113" spans="1:13" ht="10.5" customHeight="1"/>
    <row r="114" spans="1:13" ht="21.95" customHeight="1">
      <c r="A114" s="41" t="str">
        <f>A59</f>
        <v>The accompanying notes are an integral part of these consolidated and separate financial statements.</v>
      </c>
      <c r="B114" s="78"/>
      <c r="C114" s="78"/>
      <c r="D114" s="78"/>
      <c r="E114" s="86"/>
      <c r="F114" s="87"/>
      <c r="G114" s="86"/>
      <c r="H114" s="87"/>
      <c r="I114" s="86"/>
      <c r="J114" s="87"/>
      <c r="K114" s="86"/>
      <c r="L114" s="87"/>
      <c r="M114" s="86"/>
    </row>
    <row r="115" spans="1:13" ht="16.5" customHeight="1">
      <c r="A115" s="75" t="str">
        <f>A1</f>
        <v>Com7 Public Company Limited</v>
      </c>
      <c r="B115" s="24"/>
      <c r="C115" s="76"/>
    </row>
    <row r="116" spans="1:13" ht="16.5" customHeight="1">
      <c r="A116" s="82" t="s">
        <v>1</v>
      </c>
      <c r="B116" s="24"/>
      <c r="C116" s="76"/>
    </row>
    <row r="117" spans="1:13" ht="16.5" customHeight="1">
      <c r="A117" s="77" t="str">
        <f>A3</f>
        <v>As at 31 December 2025</v>
      </c>
      <c r="B117" s="78"/>
      <c r="C117" s="79"/>
      <c r="D117" s="78"/>
      <c r="E117" s="86"/>
      <c r="F117" s="87"/>
      <c r="G117" s="86"/>
      <c r="H117" s="87"/>
      <c r="I117" s="86"/>
      <c r="J117" s="87"/>
      <c r="K117" s="86"/>
      <c r="L117" s="87"/>
      <c r="M117" s="86"/>
    </row>
    <row r="118" spans="1:13" ht="15.95" customHeight="1">
      <c r="A118" s="23"/>
    </row>
    <row r="119" spans="1:13" ht="15.95" customHeight="1">
      <c r="A119" s="23"/>
    </row>
    <row r="120" spans="1:13" ht="15.95" customHeight="1">
      <c r="A120" s="72"/>
      <c r="B120" s="88"/>
      <c r="C120" s="89"/>
      <c r="D120" s="89"/>
      <c r="E120" s="177" t="s">
        <v>2</v>
      </c>
      <c r="F120" s="177"/>
      <c r="G120" s="177"/>
      <c r="H120" s="177"/>
      <c r="I120" s="177"/>
      <c r="J120" s="91"/>
      <c r="K120" s="177" t="s">
        <v>3</v>
      </c>
      <c r="L120" s="177"/>
      <c r="M120" s="177"/>
    </row>
    <row r="121" spans="1:13" ht="15.95" customHeight="1">
      <c r="A121" s="72"/>
      <c r="B121" s="88"/>
      <c r="C121" s="89"/>
      <c r="D121" s="89"/>
      <c r="E121" s="178" t="s">
        <v>4</v>
      </c>
      <c r="F121" s="178"/>
      <c r="G121" s="178"/>
      <c r="H121" s="178"/>
      <c r="I121" s="178"/>
      <c r="J121" s="90"/>
      <c r="K121" s="179" t="s">
        <v>4</v>
      </c>
      <c r="L121" s="179"/>
      <c r="M121" s="179"/>
    </row>
    <row r="122" spans="1:13" ht="15.95" customHeight="1">
      <c r="A122" s="72"/>
      <c r="B122" s="88"/>
      <c r="C122" s="89"/>
      <c r="D122" s="89"/>
      <c r="E122" s="90"/>
      <c r="F122" s="90"/>
      <c r="G122" s="53" t="s">
        <v>257</v>
      </c>
      <c r="H122" s="90"/>
      <c r="I122" s="53" t="s">
        <v>257</v>
      </c>
      <c r="J122" s="90"/>
      <c r="K122" s="90"/>
      <c r="L122" s="90"/>
      <c r="M122" s="90"/>
    </row>
    <row r="123" spans="1:13" ht="15.95" customHeight="1">
      <c r="A123" s="72"/>
      <c r="B123" s="88"/>
      <c r="C123" s="89"/>
      <c r="D123" s="89"/>
      <c r="E123" s="92" t="s">
        <v>258</v>
      </c>
      <c r="F123" s="90"/>
      <c r="G123" s="92" t="s">
        <v>258</v>
      </c>
      <c r="H123" s="90"/>
      <c r="I123" s="92" t="s">
        <v>256</v>
      </c>
      <c r="J123" s="90"/>
      <c r="K123" s="92" t="s">
        <v>258</v>
      </c>
      <c r="L123" s="90"/>
      <c r="M123" s="92" t="s">
        <v>258</v>
      </c>
    </row>
    <row r="124" spans="1:13" ht="15.95" customHeight="1">
      <c r="A124" s="72"/>
      <c r="B124" s="88"/>
      <c r="C124" s="93"/>
      <c r="D124" s="94"/>
      <c r="E124" s="92" t="s">
        <v>252</v>
      </c>
      <c r="F124" s="95"/>
      <c r="G124" s="92" t="s">
        <v>5</v>
      </c>
      <c r="H124" s="95"/>
      <c r="I124" s="92" t="s">
        <v>5</v>
      </c>
      <c r="J124" s="95"/>
      <c r="K124" s="92" t="s">
        <v>252</v>
      </c>
      <c r="L124" s="95"/>
      <c r="M124" s="92" t="s">
        <v>5</v>
      </c>
    </row>
    <row r="125" spans="1:13" ht="15.95" customHeight="1">
      <c r="A125" s="72"/>
      <c r="B125" s="88"/>
      <c r="C125" s="96" t="s">
        <v>6</v>
      </c>
      <c r="D125" s="97"/>
      <c r="E125" s="98" t="s">
        <v>7</v>
      </c>
      <c r="F125" s="99"/>
      <c r="G125" s="98" t="s">
        <v>7</v>
      </c>
      <c r="H125" s="99"/>
      <c r="I125" s="98" t="s">
        <v>7</v>
      </c>
      <c r="J125" s="99"/>
      <c r="K125" s="98" t="s">
        <v>7</v>
      </c>
      <c r="L125" s="99"/>
      <c r="M125" s="98" t="s">
        <v>7</v>
      </c>
    </row>
    <row r="126" spans="1:13" ht="15.95" customHeight="1">
      <c r="A126" s="121" t="s">
        <v>298</v>
      </c>
      <c r="B126" s="104"/>
      <c r="C126" s="89"/>
      <c r="D126" s="89"/>
      <c r="E126" s="101"/>
      <c r="F126" s="91"/>
      <c r="G126" s="101"/>
      <c r="H126" s="91"/>
      <c r="I126" s="101"/>
      <c r="J126" s="91"/>
      <c r="K126" s="101"/>
      <c r="L126" s="91"/>
      <c r="M126" s="101"/>
    </row>
    <row r="127" spans="1:13" ht="15.95" customHeight="1">
      <c r="A127" s="122"/>
      <c r="B127" s="104"/>
      <c r="C127" s="89"/>
      <c r="D127" s="89"/>
      <c r="E127" s="101"/>
      <c r="F127" s="91"/>
      <c r="G127" s="101"/>
      <c r="H127" s="91"/>
      <c r="I127" s="101"/>
      <c r="J127" s="91"/>
      <c r="K127" s="101"/>
      <c r="L127" s="91"/>
      <c r="M127" s="101"/>
    </row>
    <row r="128" spans="1:13" ht="15.95" customHeight="1">
      <c r="A128" s="180" t="s">
        <v>57</v>
      </c>
      <c r="B128" s="180"/>
      <c r="C128" s="115"/>
      <c r="D128" s="115"/>
      <c r="E128" s="116"/>
      <c r="F128" s="95"/>
      <c r="G128" s="116"/>
      <c r="H128" s="95"/>
      <c r="I128" s="116"/>
      <c r="J128" s="95"/>
      <c r="K128" s="116"/>
      <c r="L128" s="95"/>
      <c r="M128" s="116"/>
    </row>
    <row r="129" spans="1:13" ht="15.95" customHeight="1">
      <c r="A129" s="123"/>
      <c r="B129" s="123"/>
      <c r="C129" s="115"/>
      <c r="D129" s="115"/>
      <c r="E129" s="116"/>
      <c r="F129" s="95"/>
      <c r="G129" s="116"/>
      <c r="H129" s="95"/>
      <c r="I129" s="116"/>
      <c r="J129" s="95"/>
      <c r="K129" s="116"/>
      <c r="L129" s="95"/>
      <c r="M129" s="116"/>
    </row>
    <row r="130" spans="1:13" ht="15.95" customHeight="1">
      <c r="A130" s="182" t="s">
        <v>58</v>
      </c>
      <c r="B130" s="182"/>
      <c r="C130" s="115"/>
      <c r="D130" s="89"/>
      <c r="E130" s="116"/>
      <c r="F130" s="95"/>
      <c r="G130" s="116"/>
      <c r="H130" s="95"/>
      <c r="I130" s="116"/>
      <c r="J130" s="95"/>
      <c r="K130" s="116"/>
      <c r="L130" s="95"/>
      <c r="M130" s="116"/>
    </row>
    <row r="131" spans="1:13" ht="15.95" customHeight="1">
      <c r="A131" s="120"/>
      <c r="B131" s="122" t="s">
        <v>59</v>
      </c>
      <c r="C131" s="72"/>
      <c r="D131" s="89"/>
      <c r="E131" s="116"/>
      <c r="F131" s="95"/>
      <c r="G131" s="116"/>
      <c r="H131" s="95"/>
      <c r="I131" s="116"/>
      <c r="J131" s="95"/>
      <c r="K131" s="116"/>
      <c r="L131" s="95"/>
      <c r="M131" s="116"/>
    </row>
    <row r="132" spans="1:13" ht="15.95" customHeight="1">
      <c r="A132" s="100"/>
      <c r="B132" s="122" t="s">
        <v>294</v>
      </c>
      <c r="C132" s="115"/>
      <c r="D132" s="89"/>
      <c r="E132" s="101"/>
      <c r="F132" s="91"/>
      <c r="G132" s="101"/>
      <c r="H132" s="91"/>
      <c r="I132" s="101"/>
      <c r="J132" s="91"/>
      <c r="K132" s="101"/>
      <c r="L132" s="91"/>
      <c r="M132" s="101"/>
    </row>
    <row r="133" spans="1:13" ht="15.95" customHeight="1">
      <c r="A133" s="100"/>
      <c r="B133" s="122" t="s">
        <v>60</v>
      </c>
      <c r="C133" s="115"/>
      <c r="D133" s="89"/>
      <c r="E133" s="101"/>
      <c r="F133" s="91"/>
      <c r="G133" s="101"/>
      <c r="H133" s="91"/>
      <c r="I133" s="101"/>
      <c r="J133" s="91"/>
      <c r="K133" s="101"/>
      <c r="L133" s="91"/>
      <c r="M133" s="101"/>
    </row>
    <row r="134" spans="1:13" ht="15.95" customHeight="1">
      <c r="A134" s="100"/>
      <c r="B134" s="122" t="s">
        <v>296</v>
      </c>
      <c r="C134" s="115"/>
      <c r="D134" s="89"/>
      <c r="E134" s="101"/>
      <c r="F134" s="91"/>
      <c r="G134" s="101"/>
      <c r="H134" s="91"/>
      <c r="I134" s="101"/>
      <c r="J134" s="91"/>
      <c r="K134" s="101"/>
      <c r="L134" s="91"/>
      <c r="M134" s="101"/>
    </row>
    <row r="135" spans="1:13" ht="15.95" customHeight="1">
      <c r="A135" s="100"/>
      <c r="B135" s="122" t="s">
        <v>61</v>
      </c>
      <c r="C135" s="115"/>
      <c r="D135" s="89"/>
      <c r="E135" s="101"/>
      <c r="F135" s="91"/>
      <c r="G135" s="101"/>
      <c r="H135" s="91"/>
      <c r="I135" s="101"/>
      <c r="J135" s="91"/>
      <c r="K135" s="101"/>
      <c r="L135" s="91"/>
      <c r="M135" s="101"/>
    </row>
    <row r="136" spans="1:13" ht="15.95" customHeight="1">
      <c r="A136" s="120"/>
      <c r="B136" s="122" t="s">
        <v>304</v>
      </c>
      <c r="C136" s="72"/>
      <c r="D136" s="89"/>
      <c r="E136" s="116"/>
      <c r="F136" s="95"/>
      <c r="G136" s="116"/>
      <c r="H136" s="95"/>
      <c r="I136" s="116"/>
      <c r="J136" s="95"/>
      <c r="K136" s="116"/>
      <c r="L136" s="95"/>
      <c r="M136" s="116"/>
    </row>
    <row r="137" spans="1:13" ht="15.95" customHeight="1" thickBot="1">
      <c r="A137" s="120"/>
      <c r="B137" s="122" t="s">
        <v>61</v>
      </c>
      <c r="C137" s="120"/>
      <c r="D137" s="89"/>
      <c r="E137" s="124">
        <v>604425</v>
      </c>
      <c r="F137" s="95"/>
      <c r="G137" s="124">
        <v>607500</v>
      </c>
      <c r="H137" s="95"/>
      <c r="I137" s="124">
        <v>600000</v>
      </c>
      <c r="J137" s="95"/>
      <c r="K137" s="124">
        <v>604425</v>
      </c>
      <c r="L137" s="95"/>
      <c r="M137" s="124">
        <v>607500</v>
      </c>
    </row>
    <row r="138" spans="1:13" ht="15.95" customHeight="1" thickTop="1">
      <c r="A138" s="120"/>
      <c r="B138" s="122"/>
      <c r="C138" s="120"/>
      <c r="D138" s="89"/>
      <c r="E138" s="101"/>
      <c r="F138" s="95"/>
      <c r="G138" s="101"/>
      <c r="H138" s="95"/>
      <c r="I138" s="101"/>
      <c r="J138" s="95"/>
      <c r="K138" s="101"/>
      <c r="L138" s="95"/>
      <c r="M138" s="101"/>
    </row>
    <row r="139" spans="1:13" ht="15.95" customHeight="1">
      <c r="A139" s="122"/>
      <c r="B139" s="122" t="s">
        <v>62</v>
      </c>
      <c r="C139" s="120"/>
      <c r="D139" s="89"/>
      <c r="E139" s="101"/>
      <c r="F139" s="65"/>
      <c r="G139" s="101"/>
      <c r="H139" s="65"/>
      <c r="I139" s="101"/>
      <c r="J139" s="65"/>
      <c r="K139" s="101"/>
      <c r="L139" s="65"/>
      <c r="M139" s="101"/>
    </row>
    <row r="140" spans="1:13" ht="15.95" customHeight="1">
      <c r="A140" s="120"/>
      <c r="B140" s="122" t="s">
        <v>295</v>
      </c>
      <c r="C140" s="120"/>
      <c r="D140" s="89"/>
      <c r="E140" s="101"/>
      <c r="F140" s="65"/>
      <c r="G140" s="101"/>
      <c r="H140" s="65"/>
      <c r="I140" s="101"/>
      <c r="J140" s="65"/>
      <c r="K140" s="101"/>
      <c r="L140" s="65"/>
      <c r="M140" s="101"/>
    </row>
    <row r="141" spans="1:13" ht="15.95" customHeight="1">
      <c r="A141" s="120"/>
      <c r="B141" s="122" t="s">
        <v>60</v>
      </c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</row>
    <row r="142" spans="1:13" ht="15.95" customHeight="1">
      <c r="A142" s="120"/>
      <c r="B142" s="122" t="s">
        <v>297</v>
      </c>
      <c r="C142" s="120"/>
      <c r="D142" s="89"/>
      <c r="E142" s="101"/>
      <c r="F142" s="65"/>
      <c r="G142" s="101"/>
      <c r="H142" s="65"/>
      <c r="I142" s="101"/>
      <c r="J142" s="65"/>
      <c r="K142" s="101"/>
      <c r="L142" s="65"/>
      <c r="M142" s="101"/>
    </row>
    <row r="143" spans="1:13" ht="15.95" customHeight="1">
      <c r="A143" s="120"/>
      <c r="B143" s="122" t="s">
        <v>60</v>
      </c>
      <c r="C143" s="120">
        <v>28</v>
      </c>
      <c r="D143" s="89"/>
      <c r="E143" s="101">
        <v>596925</v>
      </c>
      <c r="F143" s="65"/>
      <c r="G143" s="101">
        <v>600000</v>
      </c>
      <c r="H143" s="65"/>
      <c r="I143" s="101">
        <v>600000</v>
      </c>
      <c r="J143" s="65"/>
      <c r="K143" s="101">
        <v>596925</v>
      </c>
      <c r="L143" s="65"/>
      <c r="M143" s="101">
        <v>600000</v>
      </c>
    </row>
    <row r="144" spans="1:13" ht="15.95" customHeight="1">
      <c r="A144" s="122" t="s">
        <v>63</v>
      </c>
      <c r="B144" s="122"/>
      <c r="C144" s="89">
        <v>28</v>
      </c>
      <c r="D144" s="89"/>
      <c r="E144" s="106">
        <v>584853</v>
      </c>
      <c r="F144" s="70"/>
      <c r="G144" s="106">
        <v>898761</v>
      </c>
      <c r="H144" s="70"/>
      <c r="I144" s="106">
        <v>898761</v>
      </c>
      <c r="J144" s="70"/>
      <c r="K144" s="106">
        <v>584853</v>
      </c>
      <c r="L144" s="70"/>
      <c r="M144" s="106">
        <v>898761</v>
      </c>
    </row>
    <row r="145" spans="1:13" ht="15.95" customHeight="1">
      <c r="A145" s="72" t="s">
        <v>64</v>
      </c>
      <c r="B145" s="123"/>
      <c r="C145" s="89">
        <v>30</v>
      </c>
      <c r="D145" s="89"/>
      <c r="E145" s="101">
        <v>22121</v>
      </c>
      <c r="F145" s="91"/>
      <c r="G145" s="101">
        <v>7012</v>
      </c>
      <c r="H145" s="91"/>
      <c r="I145" s="101">
        <v>0</v>
      </c>
      <c r="J145" s="91"/>
      <c r="K145" s="101">
        <v>22121</v>
      </c>
      <c r="L145" s="91"/>
      <c r="M145" s="101">
        <v>7012</v>
      </c>
    </row>
    <row r="146" spans="1:13" ht="15.95" customHeight="1">
      <c r="A146" s="122" t="s">
        <v>65</v>
      </c>
      <c r="B146" s="122"/>
      <c r="C146" s="115"/>
      <c r="D146" s="89"/>
      <c r="E146" s="101"/>
      <c r="F146" s="95"/>
      <c r="G146" s="101"/>
      <c r="H146" s="95"/>
      <c r="I146" s="101"/>
      <c r="J146" s="95"/>
      <c r="K146" s="101"/>
      <c r="L146" s="95"/>
      <c r="M146" s="101"/>
    </row>
    <row r="147" spans="1:13" ht="15.95" customHeight="1">
      <c r="A147" s="120"/>
      <c r="B147" s="122" t="s">
        <v>66</v>
      </c>
      <c r="C147" s="120">
        <v>29</v>
      </c>
      <c r="D147" s="89"/>
      <c r="E147" s="106">
        <v>60000</v>
      </c>
      <c r="F147" s="70"/>
      <c r="G147" s="106">
        <v>60000</v>
      </c>
      <c r="H147" s="70"/>
      <c r="I147" s="106">
        <v>60000</v>
      </c>
      <c r="J147" s="70"/>
      <c r="K147" s="106">
        <v>60000</v>
      </c>
      <c r="L147" s="70"/>
      <c r="M147" s="106">
        <v>60000</v>
      </c>
    </row>
    <row r="148" spans="1:13" ht="15.95" customHeight="1">
      <c r="A148" s="120"/>
      <c r="B148" s="122" t="s">
        <v>67</v>
      </c>
      <c r="C148" s="120">
        <v>28</v>
      </c>
      <c r="D148" s="89"/>
      <c r="E148" s="106">
        <v>743065</v>
      </c>
      <c r="F148" s="70"/>
      <c r="G148" s="106">
        <v>1114598</v>
      </c>
      <c r="H148" s="70"/>
      <c r="I148" s="106">
        <v>0</v>
      </c>
      <c r="J148" s="70"/>
      <c r="K148" s="106">
        <v>743065</v>
      </c>
      <c r="L148" s="70"/>
      <c r="M148" s="106">
        <v>1114598</v>
      </c>
    </row>
    <row r="149" spans="1:13" ht="15.95" customHeight="1">
      <c r="A149" s="122"/>
      <c r="B149" s="122" t="s">
        <v>68</v>
      </c>
      <c r="C149" s="120">
        <v>4</v>
      </c>
      <c r="D149" s="89"/>
      <c r="E149" s="106">
        <v>8728763</v>
      </c>
      <c r="F149" s="70"/>
      <c r="G149" s="106">
        <v>6349541</v>
      </c>
      <c r="H149" s="70"/>
      <c r="I149" s="106">
        <v>6137084</v>
      </c>
      <c r="J149" s="70"/>
      <c r="K149" s="106">
        <v>7550909</v>
      </c>
      <c r="L149" s="70"/>
      <c r="M149" s="106">
        <v>6097570</v>
      </c>
    </row>
    <row r="150" spans="1:13" ht="15.95" customHeight="1">
      <c r="A150" s="125" t="s">
        <v>299</v>
      </c>
      <c r="B150" s="88"/>
      <c r="C150" s="120">
        <v>28</v>
      </c>
      <c r="D150" s="89"/>
      <c r="E150" s="106">
        <v>-743065</v>
      </c>
      <c r="F150" s="70"/>
      <c r="G150" s="106">
        <v>-1114598</v>
      </c>
      <c r="H150" s="70"/>
      <c r="I150" s="106">
        <v>-484293</v>
      </c>
      <c r="J150" s="70"/>
      <c r="K150" s="106">
        <v>-743065</v>
      </c>
      <c r="L150" s="70"/>
      <c r="M150" s="106">
        <v>-1114598</v>
      </c>
    </row>
    <row r="151" spans="1:13" ht="15.95" customHeight="1">
      <c r="A151" s="122" t="s">
        <v>69</v>
      </c>
      <c r="B151" s="122"/>
      <c r="C151" s="72"/>
      <c r="D151" s="89"/>
      <c r="E151" s="105">
        <v>861159</v>
      </c>
      <c r="F151" s="65"/>
      <c r="G151" s="105">
        <v>849129</v>
      </c>
      <c r="H151" s="65"/>
      <c r="I151" s="105">
        <v>836099</v>
      </c>
      <c r="J151" s="65"/>
      <c r="K151" s="105">
        <v>0</v>
      </c>
      <c r="L151" s="65"/>
      <c r="M151" s="105">
        <v>0</v>
      </c>
    </row>
    <row r="152" spans="1:13" ht="15.95" customHeight="1">
      <c r="A152" s="89"/>
      <c r="B152" s="89"/>
      <c r="C152" s="72"/>
      <c r="D152" s="89"/>
      <c r="E152" s="91"/>
      <c r="F152" s="91"/>
      <c r="G152" s="91"/>
      <c r="H152" s="91"/>
      <c r="I152" s="91"/>
      <c r="J152" s="91"/>
      <c r="K152" s="91"/>
      <c r="L152" s="91"/>
      <c r="M152" s="91"/>
    </row>
    <row r="153" spans="1:13" ht="15.95" customHeight="1">
      <c r="A153" s="121" t="s">
        <v>70</v>
      </c>
      <c r="B153" s="100"/>
      <c r="C153" s="100"/>
      <c r="D153" s="89"/>
      <c r="E153" s="106">
        <f>SUM(E142:E152)</f>
        <v>10853821</v>
      </c>
      <c r="F153" s="126"/>
      <c r="G153" s="106">
        <f>SUM(G142:G152)</f>
        <v>8764443</v>
      </c>
      <c r="H153" s="126"/>
      <c r="I153" s="106">
        <f>SUM(I142:I152)</f>
        <v>8047651</v>
      </c>
      <c r="J153" s="126"/>
      <c r="K153" s="106">
        <f>SUM(K142:K152)</f>
        <v>8814808</v>
      </c>
      <c r="L153" s="126"/>
      <c r="M153" s="106">
        <f>SUM(M142:M152)</f>
        <v>7663343</v>
      </c>
    </row>
    <row r="154" spans="1:13" ht="15.95" customHeight="1">
      <c r="A154" s="182" t="s">
        <v>71</v>
      </c>
      <c r="B154" s="182"/>
      <c r="C154" s="120">
        <v>4</v>
      </c>
      <c r="D154" s="89"/>
      <c r="E154" s="109">
        <v>115708</v>
      </c>
      <c r="F154" s="6"/>
      <c r="G154" s="109">
        <v>74715</v>
      </c>
      <c r="H154" s="6"/>
      <c r="I154" s="109">
        <v>140990</v>
      </c>
      <c r="J154" s="6"/>
      <c r="K154" s="109">
        <v>0</v>
      </c>
      <c r="L154" s="6"/>
      <c r="M154" s="109">
        <v>0</v>
      </c>
    </row>
    <row r="155" spans="1:13" ht="15.95" customHeight="1">
      <c r="A155" s="122"/>
      <c r="B155" s="122"/>
      <c r="C155" s="72"/>
      <c r="D155" s="89"/>
      <c r="E155" s="101"/>
      <c r="F155" s="91"/>
      <c r="G155" s="101"/>
      <c r="H155" s="91"/>
      <c r="I155" s="101"/>
      <c r="J155" s="91"/>
      <c r="K155" s="101"/>
      <c r="L155" s="91"/>
      <c r="M155" s="101"/>
    </row>
    <row r="156" spans="1:13" ht="15.95" customHeight="1">
      <c r="A156" s="180" t="s">
        <v>72</v>
      </c>
      <c r="B156" s="180"/>
      <c r="C156" s="72"/>
      <c r="D156" s="89"/>
      <c r="E156" s="110">
        <f>SUM(E153:E154)</f>
        <v>10969529</v>
      </c>
      <c r="F156" s="91"/>
      <c r="G156" s="110">
        <f>SUM(G153:G154)</f>
        <v>8839158</v>
      </c>
      <c r="H156" s="91"/>
      <c r="I156" s="110">
        <f>SUM(I153:I154)</f>
        <v>8188641</v>
      </c>
      <c r="J156" s="91"/>
      <c r="K156" s="110">
        <f>SUM(K153:K154)</f>
        <v>8814808</v>
      </c>
      <c r="L156" s="91"/>
      <c r="M156" s="110">
        <f>SUM(M153:M154)</f>
        <v>7663343</v>
      </c>
    </row>
    <row r="157" spans="1:13" ht="15.95" customHeight="1">
      <c r="A157" s="181"/>
      <c r="B157" s="181"/>
      <c r="C157" s="72"/>
      <c r="D157" s="89"/>
      <c r="E157" s="91"/>
      <c r="F157" s="91"/>
      <c r="G157" s="91"/>
      <c r="H157" s="91"/>
      <c r="I157" s="91"/>
      <c r="J157" s="91"/>
      <c r="K157" s="91"/>
      <c r="L157" s="91"/>
      <c r="M157" s="91"/>
    </row>
    <row r="158" spans="1:13" ht="15.95" customHeight="1" thickBot="1">
      <c r="A158" s="100" t="s">
        <v>73</v>
      </c>
      <c r="B158" s="123"/>
      <c r="C158" s="115"/>
      <c r="D158" s="89"/>
      <c r="E158" s="111">
        <f>SUM(E97,E156)</f>
        <v>31568965</v>
      </c>
      <c r="F158" s="91"/>
      <c r="G158" s="111">
        <f>SUM(G97,G156)</f>
        <v>26378739</v>
      </c>
      <c r="H158" s="91"/>
      <c r="I158" s="111">
        <f>SUM(I97,I156)</f>
        <v>22853486</v>
      </c>
      <c r="J158" s="91"/>
      <c r="K158" s="111">
        <f>SUM(K97,K156)</f>
        <v>26631607</v>
      </c>
      <c r="L158" s="91"/>
      <c r="M158" s="111">
        <f>SUM(M97,M156)</f>
        <v>23820524</v>
      </c>
    </row>
    <row r="159" spans="1:13" ht="15.95" customHeight="1" thickTop="1">
      <c r="A159" s="100"/>
      <c r="B159" s="123"/>
      <c r="C159" s="115"/>
      <c r="D159" s="89"/>
      <c r="E159" s="61"/>
      <c r="F159" s="91"/>
      <c r="G159" s="61"/>
      <c r="H159" s="91"/>
      <c r="I159" s="61"/>
      <c r="J159" s="91"/>
      <c r="K159" s="61"/>
      <c r="L159" s="91"/>
      <c r="M159" s="61"/>
    </row>
    <row r="160" spans="1:13" ht="15.95" customHeight="1">
      <c r="A160" s="100"/>
      <c r="B160" s="123"/>
      <c r="C160" s="115"/>
      <c r="D160" s="89"/>
      <c r="E160" s="101"/>
      <c r="F160" s="91"/>
      <c r="G160" s="101"/>
      <c r="H160" s="91"/>
      <c r="I160" s="101"/>
      <c r="J160" s="91"/>
      <c r="K160" s="101"/>
      <c r="L160" s="91"/>
      <c r="M160" s="101"/>
    </row>
    <row r="161" spans="1:13" ht="15.95" customHeight="1">
      <c r="A161" s="82"/>
      <c r="B161" s="127"/>
      <c r="C161" s="128"/>
    </row>
    <row r="162" spans="1:13" ht="15.95" customHeight="1">
      <c r="A162" s="82"/>
      <c r="B162" s="127"/>
      <c r="C162" s="128"/>
    </row>
    <row r="163" spans="1:13" ht="15.95" customHeight="1">
      <c r="A163" s="82"/>
      <c r="B163" s="127"/>
      <c r="C163" s="128"/>
    </row>
    <row r="164" spans="1:13" ht="15.95" customHeight="1">
      <c r="A164" s="82"/>
      <c r="B164" s="127"/>
      <c r="C164" s="128"/>
    </row>
    <row r="165" spans="1:13" ht="15.95" customHeight="1">
      <c r="A165" s="82"/>
      <c r="B165" s="127"/>
      <c r="C165" s="128"/>
    </row>
    <row r="166" spans="1:13" ht="15.95" customHeight="1">
      <c r="A166" s="82"/>
      <c r="B166" s="127"/>
      <c r="C166" s="128"/>
    </row>
    <row r="167" spans="1:13" ht="15.95" customHeight="1">
      <c r="A167" s="82"/>
      <c r="B167" s="127"/>
      <c r="C167" s="128"/>
    </row>
    <row r="168" spans="1:13" ht="10.5" customHeight="1">
      <c r="A168" s="82"/>
      <c r="B168" s="127"/>
      <c r="C168" s="128"/>
    </row>
    <row r="169" spans="1:13" ht="21.95" customHeight="1">
      <c r="A169" s="41" t="str">
        <f>A59</f>
        <v>The accompanying notes are an integral part of these consolidated and separate financial statements.</v>
      </c>
      <c r="B169" s="129"/>
      <c r="C169" s="78"/>
      <c r="D169" s="78"/>
      <c r="E169" s="86"/>
      <c r="F169" s="87"/>
      <c r="G169" s="86"/>
      <c r="H169" s="87"/>
      <c r="I169" s="86"/>
      <c r="J169" s="87"/>
      <c r="K169" s="86"/>
      <c r="L169" s="87"/>
      <c r="M169" s="86"/>
    </row>
  </sheetData>
  <mergeCells count="17">
    <mergeCell ref="A156:B156"/>
    <mergeCell ref="A157:B157"/>
    <mergeCell ref="E7:I7"/>
    <mergeCell ref="A154:B154"/>
    <mergeCell ref="A128:B128"/>
    <mergeCell ref="A130:B130"/>
    <mergeCell ref="K120:M120"/>
    <mergeCell ref="E121:I121"/>
    <mergeCell ref="K121:M121"/>
    <mergeCell ref="E120:I120"/>
    <mergeCell ref="E6:I6"/>
    <mergeCell ref="K6:M6"/>
    <mergeCell ref="E65:I65"/>
    <mergeCell ref="K65:M65"/>
    <mergeCell ref="E66:I66"/>
    <mergeCell ref="K66:M66"/>
    <mergeCell ref="K7:M7"/>
  </mergeCells>
  <conditionalFormatting sqref="E159">
    <cfRule type="cellIs" dxfId="4" priority="11" operator="notEqual">
      <formula>0</formula>
    </cfRule>
  </conditionalFormatting>
  <conditionalFormatting sqref="G159">
    <cfRule type="cellIs" dxfId="3" priority="4" operator="notEqual">
      <formula>0</formula>
    </cfRule>
  </conditionalFormatting>
  <conditionalFormatting sqref="I159">
    <cfRule type="cellIs" dxfId="2" priority="3" operator="notEqual">
      <formula>0</formula>
    </cfRule>
  </conditionalFormatting>
  <conditionalFormatting sqref="K159">
    <cfRule type="cellIs" dxfId="1" priority="2" operator="notEqual">
      <formula>0</formula>
    </cfRule>
  </conditionalFormatting>
  <conditionalFormatting sqref="M159">
    <cfRule type="cellIs" dxfId="0" priority="1" operator="notEqual">
      <formula>0</formula>
    </cfRule>
  </conditionalFormatting>
  <pageMargins left="0.8" right="0.5" top="0.5" bottom="0.6" header="0.49" footer="0.4"/>
  <pageSetup paperSize="256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9" max="10" man="1"/>
    <brk id="114" max="12" man="1"/>
  </rowBreaks>
  <ignoredErrors>
    <ignoredError sqref="F10 F69 L124 J124 F124 J10 J69 L10 L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4"/>
  <sheetViews>
    <sheetView view="pageBreakPreview" topLeftCell="C3" zoomScale="130" zoomScaleNormal="83" zoomScaleSheetLayoutView="130" workbookViewId="0">
      <selection activeCell="Q15" sqref="Q15"/>
    </sheetView>
  </sheetViews>
  <sheetFormatPr defaultColWidth="9" defaultRowHeight="16.5" customHeight="1"/>
  <cols>
    <col min="1" max="1" width="1.140625" style="84" customWidth="1"/>
    <col min="2" max="2" width="52.28515625" style="80" customWidth="1"/>
    <col min="3" max="3" width="5.42578125" style="24" customWidth="1"/>
    <col min="4" max="4" width="0.85546875" style="24" customWidth="1"/>
    <col min="5" max="5" width="12.42578125" style="21" customWidth="1"/>
    <col min="6" max="6" width="0.85546875" style="24" customWidth="1"/>
    <col min="7" max="7" width="12.42578125" style="21" customWidth="1"/>
    <col min="8" max="8" width="0.85546875" style="24" customWidth="1"/>
    <col min="9" max="9" width="12.42578125" style="21" customWidth="1"/>
    <col min="10" max="10" width="0.85546875" style="24" customWidth="1"/>
    <col min="11" max="11" width="12.42578125" style="21" customWidth="1"/>
    <col min="12" max="16384" width="9" style="24"/>
  </cols>
  <sheetData>
    <row r="1" spans="1:11" ht="16.5" customHeight="1">
      <c r="A1" s="75" t="str">
        <f>'6-8'!A1</f>
        <v>Com7 Public Company Limited</v>
      </c>
      <c r="B1" s="24"/>
      <c r="C1" s="76"/>
    </row>
    <row r="2" spans="1:11" ht="16.5" customHeight="1">
      <c r="A2" s="75" t="s">
        <v>74</v>
      </c>
      <c r="B2" s="24"/>
      <c r="C2" s="76"/>
    </row>
    <row r="3" spans="1:11" ht="16.5" customHeight="1">
      <c r="A3" s="77" t="s">
        <v>253</v>
      </c>
      <c r="B3" s="78"/>
      <c r="C3" s="79"/>
      <c r="D3" s="78"/>
      <c r="E3" s="130"/>
      <c r="F3" s="78"/>
      <c r="G3" s="130"/>
      <c r="H3" s="78"/>
      <c r="I3" s="130"/>
      <c r="J3" s="78"/>
      <c r="K3" s="130"/>
    </row>
    <row r="4" spans="1:11" ht="15.95" customHeight="1">
      <c r="A4" s="23"/>
    </row>
    <row r="5" spans="1:11" ht="15.95" customHeight="1">
      <c r="A5" s="23"/>
    </row>
    <row r="6" spans="1:11" ht="15.95" customHeight="1">
      <c r="A6" s="23"/>
      <c r="E6" s="184" t="s">
        <v>2</v>
      </c>
      <c r="F6" s="184"/>
      <c r="G6" s="184"/>
      <c r="I6" s="184" t="s">
        <v>3</v>
      </c>
      <c r="J6" s="184"/>
      <c r="K6" s="184"/>
    </row>
    <row r="7" spans="1:11" ht="15.95" customHeight="1">
      <c r="A7" s="23"/>
      <c r="E7" s="183" t="s">
        <v>4</v>
      </c>
      <c r="F7" s="183"/>
      <c r="G7" s="183"/>
      <c r="H7" s="133"/>
      <c r="I7" s="183" t="s">
        <v>4</v>
      </c>
      <c r="J7" s="183"/>
      <c r="K7" s="183"/>
    </row>
    <row r="8" spans="1:11" ht="15.95" customHeight="1">
      <c r="A8" s="23"/>
      <c r="E8" s="131"/>
      <c r="F8" s="131"/>
      <c r="G8" s="134" t="s">
        <v>257</v>
      </c>
      <c r="H8" s="133"/>
      <c r="I8" s="131"/>
      <c r="J8" s="131"/>
      <c r="K8" s="131"/>
    </row>
    <row r="9" spans="1:11" ht="15.95" customHeight="1">
      <c r="A9" s="23"/>
      <c r="C9" s="135"/>
      <c r="D9" s="81"/>
      <c r="E9" s="136" t="s">
        <v>252</v>
      </c>
      <c r="F9" s="137"/>
      <c r="G9" s="136" t="s">
        <v>5</v>
      </c>
      <c r="H9" s="137"/>
      <c r="I9" s="136" t="s">
        <v>252</v>
      </c>
      <c r="J9" s="137"/>
      <c r="K9" s="136" t="s">
        <v>5</v>
      </c>
    </row>
    <row r="10" spans="1:11" ht="15.95" customHeight="1">
      <c r="A10" s="23"/>
      <c r="C10" s="132" t="s">
        <v>6</v>
      </c>
      <c r="D10" s="138"/>
      <c r="E10" s="139" t="s">
        <v>7</v>
      </c>
      <c r="F10" s="134"/>
      <c r="G10" s="139" t="s">
        <v>7</v>
      </c>
      <c r="H10" s="134"/>
      <c r="I10" s="139" t="s">
        <v>7</v>
      </c>
      <c r="J10" s="134"/>
      <c r="K10" s="139" t="s">
        <v>7</v>
      </c>
    </row>
    <row r="11" spans="1:11" ht="15.95" customHeight="1">
      <c r="A11" s="82" t="s">
        <v>75</v>
      </c>
      <c r="B11" s="24"/>
    </row>
    <row r="12" spans="1:11" ht="15.95" customHeight="1">
      <c r="A12" s="82"/>
      <c r="B12" s="24"/>
    </row>
    <row r="13" spans="1:11" ht="15.95" customHeight="1">
      <c r="A13" s="23" t="s">
        <v>76</v>
      </c>
      <c r="B13" s="24"/>
      <c r="C13" s="24" t="s">
        <v>284</v>
      </c>
      <c r="E13" s="83">
        <v>87254554</v>
      </c>
      <c r="F13" s="140"/>
      <c r="G13" s="83">
        <v>79042955</v>
      </c>
      <c r="H13" s="140"/>
      <c r="I13" s="83">
        <v>78757473</v>
      </c>
      <c r="J13" s="140"/>
      <c r="K13" s="83">
        <v>73205733</v>
      </c>
    </row>
    <row r="14" spans="1:11" ht="15.95" customHeight="1">
      <c r="A14" s="23" t="s">
        <v>77</v>
      </c>
      <c r="B14" s="24"/>
      <c r="E14" s="141">
        <v>234825</v>
      </c>
      <c r="F14" s="140"/>
      <c r="G14" s="141">
        <v>159022</v>
      </c>
      <c r="H14" s="140"/>
      <c r="I14" s="141">
        <v>538025</v>
      </c>
      <c r="J14" s="140"/>
      <c r="K14" s="141">
        <v>524020</v>
      </c>
    </row>
    <row r="15" spans="1:11" ht="15.95" customHeight="1">
      <c r="A15" s="23"/>
      <c r="B15" s="24"/>
    </row>
    <row r="16" spans="1:11" ht="15.95" customHeight="1">
      <c r="A16" s="82" t="s">
        <v>78</v>
      </c>
      <c r="B16" s="24"/>
      <c r="E16" s="141">
        <f>SUM(E13:E15)</f>
        <v>87489379</v>
      </c>
      <c r="G16" s="141">
        <f>SUM(G13:G15)</f>
        <v>79201977</v>
      </c>
      <c r="I16" s="141">
        <f>SUM(I13:I15)</f>
        <v>79295498</v>
      </c>
      <c r="K16" s="141">
        <f>SUM(K13:K15)</f>
        <v>73729753</v>
      </c>
    </row>
    <row r="17" spans="1:11" ht="15.95" customHeight="1">
      <c r="A17" s="82"/>
      <c r="B17" s="24"/>
    </row>
    <row r="18" spans="1:11" ht="15.95" customHeight="1">
      <c r="A18" s="82" t="s">
        <v>79</v>
      </c>
      <c r="B18" s="24"/>
    </row>
    <row r="19" spans="1:11" ht="15.95" customHeight="1">
      <c r="A19" s="82"/>
      <c r="B19" s="24"/>
    </row>
    <row r="20" spans="1:11" ht="15.95" customHeight="1">
      <c r="A20" s="23" t="s">
        <v>80</v>
      </c>
      <c r="B20" s="24"/>
      <c r="C20" s="24">
        <v>4</v>
      </c>
      <c r="E20" s="83">
        <v>-75438662</v>
      </c>
      <c r="F20" s="140"/>
      <c r="G20" s="83">
        <v>-68554791</v>
      </c>
      <c r="H20" s="140"/>
      <c r="I20" s="83">
        <v>-68740884</v>
      </c>
      <c r="J20" s="140"/>
      <c r="K20" s="83">
        <v>-63883021</v>
      </c>
    </row>
    <row r="21" spans="1:11" ht="15.95" customHeight="1">
      <c r="A21" s="23" t="s">
        <v>81</v>
      </c>
      <c r="B21" s="24"/>
      <c r="C21" s="24">
        <v>4</v>
      </c>
      <c r="E21" s="83">
        <v>-5338747</v>
      </c>
      <c r="F21" s="140"/>
      <c r="G21" s="83">
        <v>-5163548</v>
      </c>
      <c r="H21" s="140"/>
      <c r="I21" s="83">
        <v>-5406230</v>
      </c>
      <c r="J21" s="140"/>
      <c r="K21" s="83">
        <v>-5153592</v>
      </c>
    </row>
    <row r="22" spans="1:11" ht="15.95" customHeight="1">
      <c r="A22" s="23" t="s">
        <v>82</v>
      </c>
      <c r="B22" s="24"/>
      <c r="C22" s="24">
        <v>4</v>
      </c>
      <c r="E22" s="83">
        <v>-1378502</v>
      </c>
      <c r="F22" s="140"/>
      <c r="G22" s="83">
        <v>-1157959</v>
      </c>
      <c r="H22" s="140"/>
      <c r="I22" s="83">
        <v>-1124046</v>
      </c>
      <c r="J22" s="140"/>
      <c r="K22" s="83">
        <v>-938149</v>
      </c>
    </row>
    <row r="23" spans="1:11" ht="15.95" customHeight="1">
      <c r="A23" s="23" t="s">
        <v>233</v>
      </c>
      <c r="E23" s="83">
        <v>-185585</v>
      </c>
      <c r="F23" s="140"/>
      <c r="G23" s="83">
        <v>-26708</v>
      </c>
      <c r="H23" s="140"/>
      <c r="I23" s="83">
        <v>-4360</v>
      </c>
      <c r="J23" s="140"/>
      <c r="K23" s="83">
        <v>3785</v>
      </c>
    </row>
    <row r="24" spans="1:11" ht="15.95" customHeight="1">
      <c r="A24" s="23" t="s">
        <v>83</v>
      </c>
      <c r="B24" s="24"/>
      <c r="C24" s="24">
        <v>31</v>
      </c>
      <c r="E24" s="142">
        <v>-74705</v>
      </c>
      <c r="F24" s="140"/>
      <c r="G24" s="142">
        <v>-22531</v>
      </c>
      <c r="H24" s="140"/>
      <c r="I24" s="142">
        <v>-11065</v>
      </c>
      <c r="J24" s="140"/>
      <c r="K24" s="142">
        <v>-10006</v>
      </c>
    </row>
    <row r="25" spans="1:11" ht="15.95" customHeight="1">
      <c r="A25" s="23"/>
      <c r="B25" s="24"/>
    </row>
    <row r="26" spans="1:11" ht="15.95" customHeight="1">
      <c r="A26" s="82" t="s">
        <v>84</v>
      </c>
      <c r="B26" s="24"/>
      <c r="E26" s="141">
        <f>SUM(E20:E25)</f>
        <v>-82416201</v>
      </c>
      <c r="G26" s="141">
        <f>SUM(G20:G25)</f>
        <v>-74925537</v>
      </c>
      <c r="I26" s="141">
        <f>SUM(I20:I25)</f>
        <v>-75286585</v>
      </c>
      <c r="K26" s="141">
        <f>SUM(K20:K25)</f>
        <v>-69980983</v>
      </c>
    </row>
    <row r="27" spans="1:11" ht="15.95" customHeight="1">
      <c r="A27" s="23"/>
      <c r="B27" s="24"/>
    </row>
    <row r="28" spans="1:11" ht="15.95" customHeight="1">
      <c r="A28" s="143" t="s">
        <v>234</v>
      </c>
      <c r="B28" s="24"/>
    </row>
    <row r="29" spans="1:11" ht="15.95" customHeight="1">
      <c r="A29" s="143"/>
      <c r="B29" s="143" t="s">
        <v>87</v>
      </c>
      <c r="E29" s="144">
        <f>SUM(E26,E16)</f>
        <v>5073178</v>
      </c>
      <c r="F29" s="140"/>
      <c r="G29" s="144">
        <f>SUM(G26,G16)</f>
        <v>4276440</v>
      </c>
      <c r="H29" s="140"/>
      <c r="I29" s="144">
        <f>SUM(I26,I16)</f>
        <v>4008913</v>
      </c>
      <c r="J29" s="140"/>
      <c r="K29" s="144">
        <f>SUM(K26,K16)</f>
        <v>3748770</v>
      </c>
    </row>
    <row r="30" spans="1:11" ht="15.95" customHeight="1">
      <c r="A30" s="23" t="s">
        <v>85</v>
      </c>
      <c r="B30" s="24"/>
      <c r="C30" s="24">
        <v>32</v>
      </c>
      <c r="E30" s="141">
        <v>-277464</v>
      </c>
      <c r="F30" s="83"/>
      <c r="G30" s="141">
        <v>-306261</v>
      </c>
      <c r="H30" s="83"/>
      <c r="I30" s="141">
        <v>-271020</v>
      </c>
      <c r="J30" s="83"/>
      <c r="K30" s="141">
        <v>-310965</v>
      </c>
    </row>
    <row r="31" spans="1:11" ht="15.95" customHeight="1">
      <c r="A31" s="23"/>
      <c r="B31" s="24"/>
    </row>
    <row r="32" spans="1:11" ht="15.95" customHeight="1">
      <c r="A32" s="143" t="s">
        <v>86</v>
      </c>
      <c r="B32" s="24"/>
      <c r="E32" s="144"/>
      <c r="F32" s="140"/>
      <c r="G32" s="144"/>
      <c r="H32" s="140"/>
      <c r="I32" s="144"/>
      <c r="J32" s="140"/>
      <c r="K32" s="144"/>
    </row>
    <row r="33" spans="1:11" ht="15.95" customHeight="1">
      <c r="A33" s="143"/>
      <c r="B33" s="143" t="s">
        <v>87</v>
      </c>
      <c r="E33" s="144">
        <f>SUM(E29:E30)</f>
        <v>4795714</v>
      </c>
      <c r="F33" s="140"/>
      <c r="G33" s="144">
        <f>SUM(G29:G30)</f>
        <v>3970179</v>
      </c>
      <c r="H33" s="140"/>
      <c r="I33" s="144">
        <f>SUM(I29:I30)</f>
        <v>3737893</v>
      </c>
      <c r="J33" s="140"/>
      <c r="K33" s="144">
        <f>SUM(K29:K30)</f>
        <v>3437805</v>
      </c>
    </row>
    <row r="34" spans="1:11" ht="15.95" customHeight="1">
      <c r="A34" s="23" t="s">
        <v>88</v>
      </c>
      <c r="B34" s="143"/>
      <c r="E34" s="144"/>
      <c r="F34" s="140"/>
      <c r="G34" s="144"/>
      <c r="H34" s="140"/>
      <c r="I34" s="144"/>
      <c r="J34" s="140"/>
      <c r="K34" s="144"/>
    </row>
    <row r="35" spans="1:11" ht="15.95" customHeight="1">
      <c r="A35" s="23"/>
      <c r="B35" s="76" t="s">
        <v>89</v>
      </c>
      <c r="C35" s="24">
        <v>16</v>
      </c>
      <c r="E35" s="141">
        <v>124612</v>
      </c>
      <c r="F35" s="83"/>
      <c r="G35" s="141">
        <v>42960</v>
      </c>
      <c r="H35" s="83"/>
      <c r="I35" s="141">
        <v>0</v>
      </c>
      <c r="J35" s="83"/>
      <c r="K35" s="141">
        <v>0</v>
      </c>
    </row>
    <row r="36" spans="1:11" ht="15.95" customHeight="1">
      <c r="A36" s="23"/>
      <c r="B36" s="24"/>
    </row>
    <row r="37" spans="1:11" ht="15.95" customHeight="1">
      <c r="A37" s="82" t="s">
        <v>90</v>
      </c>
      <c r="B37" s="24"/>
      <c r="E37" s="145">
        <f>SUM(E32:E35)</f>
        <v>4920326</v>
      </c>
      <c r="F37" s="140"/>
      <c r="G37" s="145">
        <f>SUM(G32:G35)</f>
        <v>4013139</v>
      </c>
      <c r="H37" s="140"/>
      <c r="I37" s="145">
        <f>SUM(I32:I35)</f>
        <v>3737893</v>
      </c>
      <c r="J37" s="140"/>
      <c r="K37" s="145">
        <f>SUM(K32:K35)</f>
        <v>3437805</v>
      </c>
    </row>
    <row r="38" spans="1:11" ht="15.95" customHeight="1">
      <c r="A38" s="23" t="s">
        <v>91</v>
      </c>
      <c r="B38" s="24"/>
      <c r="C38" s="24">
        <v>34</v>
      </c>
      <c r="E38" s="142">
        <v>-837263</v>
      </c>
      <c r="F38" s="83"/>
      <c r="G38" s="142">
        <v>-673785</v>
      </c>
      <c r="H38" s="83"/>
      <c r="I38" s="142">
        <v>-604123</v>
      </c>
      <c r="J38" s="83"/>
      <c r="K38" s="142">
        <v>-557419</v>
      </c>
    </row>
    <row r="39" spans="1:11" ht="15.95" customHeight="1">
      <c r="A39" s="23"/>
      <c r="B39" s="24"/>
    </row>
    <row r="40" spans="1:11" ht="15.95" customHeight="1">
      <c r="A40" s="82" t="s">
        <v>92</v>
      </c>
      <c r="B40" s="24"/>
      <c r="E40" s="146">
        <f>SUM(E37:E38)</f>
        <v>4083063</v>
      </c>
      <c r="G40" s="146">
        <f>SUM(G37:G38)</f>
        <v>3339354</v>
      </c>
      <c r="I40" s="146">
        <f>SUM(I37:I38)</f>
        <v>3133770</v>
      </c>
      <c r="K40" s="146">
        <f>SUM(K37:K38)</f>
        <v>2880386</v>
      </c>
    </row>
    <row r="41" spans="1:11" ht="15.95" customHeight="1">
      <c r="A41" s="82"/>
      <c r="B41" s="24"/>
    </row>
    <row r="42" spans="1:11" ht="15.95" customHeight="1">
      <c r="A42" s="82" t="s">
        <v>93</v>
      </c>
      <c r="B42" s="24"/>
      <c r="E42" s="24"/>
      <c r="G42" s="24"/>
      <c r="I42" s="24"/>
      <c r="K42" s="24"/>
    </row>
    <row r="43" spans="1:11" ht="15.95" customHeight="1">
      <c r="A43" s="147" t="s">
        <v>94</v>
      </c>
      <c r="B43" s="76"/>
      <c r="E43" s="24"/>
      <c r="G43" s="24"/>
      <c r="I43" s="24"/>
      <c r="K43" s="24"/>
    </row>
    <row r="44" spans="1:11" ht="15.95" customHeight="1">
      <c r="A44" s="24"/>
      <c r="B44" s="23" t="s">
        <v>95</v>
      </c>
      <c r="E44" s="24"/>
      <c r="G44" s="24"/>
      <c r="I44" s="24"/>
      <c r="K44" s="24"/>
    </row>
    <row r="45" spans="1:11" ht="15.95" customHeight="1">
      <c r="A45" s="24"/>
      <c r="B45" s="76" t="s">
        <v>96</v>
      </c>
      <c r="E45" s="145">
        <v>-30129</v>
      </c>
      <c r="F45" s="140"/>
      <c r="G45" s="145">
        <v>0</v>
      </c>
      <c r="H45" s="140"/>
      <c r="I45" s="145">
        <v>-26677</v>
      </c>
      <c r="J45" s="140"/>
      <c r="K45" s="145">
        <v>0</v>
      </c>
    </row>
    <row r="46" spans="1:11" ht="15.95" customHeight="1">
      <c r="A46" s="24"/>
      <c r="B46" s="76" t="s">
        <v>235</v>
      </c>
      <c r="E46" s="145"/>
      <c r="F46" s="140"/>
      <c r="G46" s="145"/>
      <c r="H46" s="140"/>
      <c r="I46" s="145"/>
      <c r="J46" s="140"/>
      <c r="K46" s="145"/>
    </row>
    <row r="47" spans="1:11" ht="15.95" customHeight="1">
      <c r="A47" s="24"/>
      <c r="B47" s="76" t="s">
        <v>96</v>
      </c>
      <c r="E47" s="145">
        <v>0</v>
      </c>
      <c r="F47" s="140"/>
      <c r="G47" s="145">
        <v>-4802</v>
      </c>
      <c r="H47" s="140"/>
      <c r="I47" s="145">
        <v>0</v>
      </c>
      <c r="J47" s="140"/>
      <c r="K47" s="145">
        <v>-4802</v>
      </c>
    </row>
    <row r="48" spans="1:11" ht="15.95" customHeight="1">
      <c r="A48" s="24"/>
      <c r="B48" s="76" t="s">
        <v>97</v>
      </c>
      <c r="E48" s="145"/>
      <c r="F48" s="140"/>
      <c r="G48" s="145"/>
      <c r="H48" s="140"/>
      <c r="I48" s="145"/>
      <c r="J48" s="140"/>
      <c r="K48" s="145"/>
    </row>
    <row r="49" spans="1:11" ht="15.95" customHeight="1">
      <c r="A49" s="24"/>
      <c r="B49" s="76" t="s">
        <v>98</v>
      </c>
      <c r="E49" s="145">
        <v>176</v>
      </c>
      <c r="F49" s="140"/>
      <c r="G49" s="145">
        <v>-882</v>
      </c>
      <c r="H49" s="140"/>
      <c r="I49" s="145">
        <v>0</v>
      </c>
      <c r="J49" s="140"/>
      <c r="K49" s="145">
        <v>0</v>
      </c>
    </row>
    <row r="50" spans="1:11" ht="15.95" customHeight="1">
      <c r="A50" s="76" t="s">
        <v>99</v>
      </c>
      <c r="B50" s="76"/>
      <c r="E50" s="145"/>
      <c r="F50" s="140"/>
      <c r="G50" s="145"/>
      <c r="H50" s="140"/>
      <c r="I50" s="145"/>
      <c r="J50" s="140"/>
      <c r="K50" s="145"/>
    </row>
    <row r="51" spans="1:11" ht="15.95" customHeight="1">
      <c r="A51" s="76"/>
      <c r="B51" s="23" t="s">
        <v>236</v>
      </c>
      <c r="E51" s="145"/>
      <c r="F51" s="140"/>
      <c r="G51" s="145"/>
      <c r="H51" s="140"/>
      <c r="I51" s="145"/>
      <c r="J51" s="140"/>
      <c r="K51" s="145"/>
    </row>
    <row r="52" spans="1:11" ht="15.95" customHeight="1">
      <c r="A52" s="76"/>
      <c r="B52" s="76" t="s">
        <v>96</v>
      </c>
      <c r="E52" s="145">
        <v>9900</v>
      </c>
      <c r="F52" s="140"/>
      <c r="G52" s="145">
        <v>3872</v>
      </c>
      <c r="H52" s="140"/>
      <c r="I52" s="145">
        <v>0</v>
      </c>
      <c r="J52" s="140"/>
      <c r="K52" s="145">
        <v>0</v>
      </c>
    </row>
    <row r="53" spans="1:11" ht="15.95" customHeight="1">
      <c r="A53" s="24"/>
      <c r="B53" s="76" t="s">
        <v>97</v>
      </c>
      <c r="E53" s="145"/>
      <c r="F53" s="140"/>
      <c r="G53" s="145"/>
      <c r="H53" s="140"/>
      <c r="I53" s="145"/>
      <c r="J53" s="140"/>
      <c r="K53" s="145"/>
    </row>
    <row r="54" spans="1:11" ht="15.95" customHeight="1">
      <c r="A54" s="24"/>
      <c r="B54" s="76" t="s">
        <v>98</v>
      </c>
      <c r="E54" s="146">
        <v>1954</v>
      </c>
      <c r="F54" s="140"/>
      <c r="G54" s="146">
        <v>-827</v>
      </c>
      <c r="H54" s="140"/>
      <c r="I54" s="146">
        <v>0</v>
      </c>
      <c r="J54" s="140"/>
      <c r="K54" s="146">
        <v>0</v>
      </c>
    </row>
    <row r="55" spans="1:11" ht="15.95" customHeight="1">
      <c r="A55" s="24"/>
      <c r="B55" s="76"/>
      <c r="E55" s="145"/>
      <c r="F55" s="140"/>
      <c r="G55" s="145"/>
      <c r="H55" s="140"/>
      <c r="I55" s="145"/>
      <c r="J55" s="140"/>
      <c r="K55" s="145"/>
    </row>
    <row r="56" spans="1:11" ht="15.95" customHeight="1">
      <c r="A56" s="82" t="s">
        <v>100</v>
      </c>
      <c r="B56" s="24"/>
    </row>
    <row r="57" spans="1:11" ht="15.95" customHeight="1">
      <c r="A57" s="82"/>
      <c r="B57" s="82" t="s">
        <v>101</v>
      </c>
      <c r="E57" s="148">
        <f>SUM(E45:E54)</f>
        <v>-18099</v>
      </c>
      <c r="G57" s="148">
        <f>SUM(G45:G54)</f>
        <v>-2639</v>
      </c>
      <c r="I57" s="148">
        <f>SUM(I45:I54)</f>
        <v>-26677</v>
      </c>
      <c r="K57" s="148">
        <f>SUM(K45:K54)</f>
        <v>-4802</v>
      </c>
    </row>
    <row r="58" spans="1:11" ht="15.95" customHeight="1">
      <c r="A58" s="82"/>
      <c r="B58" s="24"/>
    </row>
    <row r="59" spans="1:11" ht="15.95" customHeight="1" thickBot="1">
      <c r="A59" s="82" t="s">
        <v>102</v>
      </c>
      <c r="B59" s="24"/>
      <c r="E59" s="149">
        <f>SUM(E40,E57)</f>
        <v>4064964</v>
      </c>
      <c r="G59" s="149">
        <f>SUM(G40,G57)</f>
        <v>3336715</v>
      </c>
      <c r="I59" s="149">
        <f>SUM(I40,I57)</f>
        <v>3107093</v>
      </c>
      <c r="K59" s="149">
        <f>SUM(K40,K57)</f>
        <v>2875584</v>
      </c>
    </row>
    <row r="60" spans="1:11" ht="15.95" customHeight="1" thickTop="1">
      <c r="A60" s="143"/>
      <c r="B60" s="24"/>
    </row>
    <row r="61" spans="1:11" ht="12.75" customHeight="1">
      <c r="A61" s="143"/>
      <c r="B61" s="24"/>
    </row>
    <row r="62" spans="1:11" ht="21.6" customHeight="1">
      <c r="A62" s="150" t="str">
        <f>+'6-8'!A114</f>
        <v>The accompanying notes are an integral part of these consolidated and separate financial statements.</v>
      </c>
      <c r="B62" s="151"/>
      <c r="C62" s="151"/>
      <c r="D62" s="151"/>
      <c r="E62" s="152"/>
      <c r="F62" s="151"/>
      <c r="G62" s="152"/>
      <c r="H62" s="151"/>
      <c r="I62" s="152"/>
      <c r="J62" s="151"/>
      <c r="K62" s="152"/>
    </row>
    <row r="63" spans="1:11" ht="16.5" customHeight="1">
      <c r="A63" s="75" t="str">
        <f>+A1</f>
        <v>Com7 Public Company Limited</v>
      </c>
      <c r="B63" s="24"/>
      <c r="C63" s="76"/>
    </row>
    <row r="64" spans="1:11" ht="16.5" customHeight="1">
      <c r="A64" s="75" t="s">
        <v>74</v>
      </c>
      <c r="B64" s="24"/>
      <c r="C64" s="76"/>
    </row>
    <row r="65" spans="1:11" ht="16.5" customHeight="1">
      <c r="A65" s="77" t="s">
        <v>253</v>
      </c>
      <c r="B65" s="78"/>
      <c r="C65" s="79"/>
      <c r="D65" s="78"/>
      <c r="E65" s="130"/>
      <c r="F65" s="78"/>
      <c r="G65" s="130"/>
      <c r="H65" s="78"/>
      <c r="I65" s="130"/>
      <c r="J65" s="78"/>
      <c r="K65" s="130"/>
    </row>
    <row r="66" spans="1:11" ht="15.95" customHeight="1">
      <c r="A66" s="23"/>
    </row>
    <row r="67" spans="1:11" ht="15.95" customHeight="1">
      <c r="A67" s="23"/>
    </row>
    <row r="68" spans="1:11" ht="15.95" customHeight="1">
      <c r="A68" s="23"/>
      <c r="E68" s="184" t="s">
        <v>2</v>
      </c>
      <c r="F68" s="184"/>
      <c r="G68" s="184"/>
      <c r="I68" s="184" t="s">
        <v>3</v>
      </c>
      <c r="J68" s="184"/>
      <c r="K68" s="184"/>
    </row>
    <row r="69" spans="1:11" ht="15.95" customHeight="1">
      <c r="A69" s="23"/>
      <c r="E69" s="183" t="s">
        <v>4</v>
      </c>
      <c r="F69" s="183"/>
      <c r="G69" s="183"/>
      <c r="H69" s="133"/>
      <c r="I69" s="183" t="s">
        <v>4</v>
      </c>
      <c r="J69" s="183"/>
      <c r="K69" s="183"/>
    </row>
    <row r="70" spans="1:11" ht="15.95" customHeight="1">
      <c r="A70" s="23"/>
      <c r="E70" s="131"/>
      <c r="F70" s="131"/>
      <c r="G70" s="134" t="s">
        <v>257</v>
      </c>
      <c r="H70" s="133"/>
      <c r="I70" s="131"/>
      <c r="J70" s="131"/>
      <c r="K70" s="131"/>
    </row>
    <row r="71" spans="1:11" ht="15.95" customHeight="1">
      <c r="A71" s="23"/>
      <c r="C71" s="135"/>
      <c r="D71" s="81"/>
      <c r="E71" s="136" t="s">
        <v>252</v>
      </c>
      <c r="F71" s="137"/>
      <c r="G71" s="136" t="s">
        <v>5</v>
      </c>
      <c r="H71" s="137"/>
      <c r="I71" s="136" t="s">
        <v>252</v>
      </c>
      <c r="J71" s="137"/>
      <c r="K71" s="136" t="s">
        <v>5</v>
      </c>
    </row>
    <row r="72" spans="1:11" ht="15.95" customHeight="1">
      <c r="A72" s="23"/>
      <c r="C72" s="132" t="s">
        <v>103</v>
      </c>
      <c r="D72" s="138"/>
      <c r="E72" s="139" t="s">
        <v>7</v>
      </c>
      <c r="F72" s="134"/>
      <c r="G72" s="139" t="s">
        <v>7</v>
      </c>
      <c r="H72" s="134"/>
      <c r="I72" s="139" t="s">
        <v>7</v>
      </c>
      <c r="J72" s="134"/>
      <c r="K72" s="139" t="s">
        <v>7</v>
      </c>
    </row>
    <row r="73" spans="1:11" ht="15.95" customHeight="1">
      <c r="A73" s="82"/>
      <c r="B73" s="24"/>
    </row>
    <row r="74" spans="1:11" ht="15.95" customHeight="1">
      <c r="A74" s="82" t="s">
        <v>104</v>
      </c>
      <c r="B74" s="24"/>
    </row>
    <row r="75" spans="1:11" ht="15.95" customHeight="1">
      <c r="B75" s="23" t="s">
        <v>105</v>
      </c>
      <c r="E75" s="145">
        <f>+E78-E76</f>
        <v>4063531</v>
      </c>
      <c r="F75" s="145"/>
      <c r="G75" s="145">
        <f>+G78-G76</f>
        <v>3323154</v>
      </c>
      <c r="H75" s="145"/>
      <c r="I75" s="145">
        <f>+I78-I76</f>
        <v>3133770</v>
      </c>
      <c r="J75" s="145"/>
      <c r="K75" s="145">
        <f>+K78-K76</f>
        <v>2880386</v>
      </c>
    </row>
    <row r="76" spans="1:11" ht="15.95" customHeight="1">
      <c r="B76" s="23" t="s">
        <v>71</v>
      </c>
      <c r="E76" s="148">
        <v>19532</v>
      </c>
      <c r="F76" s="145"/>
      <c r="G76" s="148">
        <v>16200</v>
      </c>
      <c r="H76" s="145"/>
      <c r="I76" s="148">
        <v>0</v>
      </c>
      <c r="J76" s="145"/>
      <c r="K76" s="148">
        <v>0</v>
      </c>
    </row>
    <row r="77" spans="1:11" ht="15.95" customHeight="1">
      <c r="A77" s="82"/>
      <c r="B77" s="24"/>
      <c r="F77" s="21"/>
      <c r="H77" s="21"/>
      <c r="J77" s="21"/>
    </row>
    <row r="78" spans="1:11" ht="15.95" customHeight="1" thickBot="1">
      <c r="A78" s="82"/>
      <c r="B78" s="24"/>
      <c r="E78" s="149">
        <f>+E40</f>
        <v>4083063</v>
      </c>
      <c r="F78" s="21"/>
      <c r="G78" s="149">
        <f>+G40</f>
        <v>3339354</v>
      </c>
      <c r="H78" s="21"/>
      <c r="I78" s="149">
        <f>+I40</f>
        <v>3133770</v>
      </c>
      <c r="J78" s="21"/>
      <c r="K78" s="149">
        <f>+K40</f>
        <v>2880386</v>
      </c>
    </row>
    <row r="79" spans="1:11" ht="15.95" customHeight="1" thickTop="1">
      <c r="A79" s="23"/>
      <c r="B79" s="24"/>
    </row>
    <row r="80" spans="1:11" ht="15.95" customHeight="1">
      <c r="A80" s="82" t="s">
        <v>106</v>
      </c>
      <c r="B80" s="24"/>
      <c r="F80" s="21"/>
      <c r="H80" s="21"/>
      <c r="J80" s="21"/>
    </row>
    <row r="81" spans="1:11" ht="15.95" customHeight="1">
      <c r="B81" s="23" t="s">
        <v>105</v>
      </c>
      <c r="E81" s="145">
        <f>+E84-E82</f>
        <v>4045006</v>
      </c>
      <c r="F81" s="145"/>
      <c r="G81" s="145">
        <f>+G84-G82</f>
        <v>3319981</v>
      </c>
      <c r="H81" s="145"/>
      <c r="I81" s="145">
        <f>+I84-I82</f>
        <v>3107093</v>
      </c>
      <c r="J81" s="145"/>
      <c r="K81" s="145">
        <f>+K84-K82</f>
        <v>2875584</v>
      </c>
    </row>
    <row r="82" spans="1:11" ht="15.95" customHeight="1">
      <c r="B82" s="23" t="s">
        <v>71</v>
      </c>
      <c r="E82" s="146">
        <v>19958</v>
      </c>
      <c r="F82" s="145"/>
      <c r="G82" s="146">
        <v>16734</v>
      </c>
      <c r="H82" s="145"/>
      <c r="I82" s="146">
        <v>0</v>
      </c>
      <c r="J82" s="145"/>
      <c r="K82" s="146">
        <v>0</v>
      </c>
    </row>
    <row r="83" spans="1:11" ht="15.95" customHeight="1">
      <c r="A83" s="82"/>
      <c r="B83" s="24"/>
      <c r="F83" s="21"/>
      <c r="H83" s="21"/>
      <c r="J83" s="21"/>
    </row>
    <row r="84" spans="1:11" ht="15.95" customHeight="1" thickBot="1">
      <c r="A84" s="82"/>
      <c r="B84" s="24"/>
      <c r="E84" s="149">
        <f>+E59</f>
        <v>4064964</v>
      </c>
      <c r="F84" s="21"/>
      <c r="G84" s="149">
        <f>+G59</f>
        <v>3336715</v>
      </c>
      <c r="H84" s="21"/>
      <c r="I84" s="149">
        <f>+I59</f>
        <v>3107093</v>
      </c>
      <c r="J84" s="21"/>
      <c r="K84" s="149">
        <f>+K59</f>
        <v>2875584</v>
      </c>
    </row>
    <row r="85" spans="1:11" ht="15.95" customHeight="1" thickTop="1">
      <c r="A85" s="23"/>
      <c r="B85" s="24"/>
    </row>
    <row r="86" spans="1:11" ht="15.95" customHeight="1">
      <c r="A86" s="82" t="s">
        <v>107</v>
      </c>
      <c r="B86" s="24"/>
    </row>
    <row r="87" spans="1:11" ht="15.95" customHeight="1">
      <c r="A87" s="82"/>
      <c r="B87" s="82" t="s">
        <v>108</v>
      </c>
    </row>
    <row r="88" spans="1:11" ht="15.95" customHeight="1">
      <c r="A88" s="82"/>
      <c r="B88" s="24"/>
    </row>
    <row r="89" spans="1:11" ht="15.95" customHeight="1">
      <c r="A89" s="82" t="s">
        <v>109</v>
      </c>
      <c r="B89" s="76" t="s">
        <v>110</v>
      </c>
      <c r="C89" s="24">
        <v>35</v>
      </c>
      <c r="E89" s="153">
        <v>1.71</v>
      </c>
      <c r="F89" s="154"/>
      <c r="G89" s="153">
        <f>ROUND((G75*1000)/2371819000,3)</f>
        <v>1.401</v>
      </c>
      <c r="H89" s="154"/>
      <c r="I89" s="153">
        <v>1.32</v>
      </c>
      <c r="J89" s="154"/>
      <c r="K89" s="153">
        <f>ROUND((K75*1000)/2371819000,3)</f>
        <v>1.214</v>
      </c>
    </row>
    <row r="90" spans="1:11" ht="15.95" customHeight="1">
      <c r="A90" s="82"/>
      <c r="B90" s="76"/>
      <c r="E90" s="153"/>
      <c r="F90" s="153"/>
      <c r="G90" s="153"/>
      <c r="H90" s="153"/>
      <c r="I90" s="153"/>
      <c r="J90" s="153"/>
      <c r="K90" s="153"/>
    </row>
    <row r="91" spans="1:11" ht="15.95" customHeight="1">
      <c r="A91" s="82"/>
      <c r="B91" s="76"/>
      <c r="E91" s="153"/>
      <c r="F91" s="153"/>
      <c r="G91" s="153"/>
      <c r="H91" s="153"/>
      <c r="I91" s="153"/>
      <c r="J91" s="153"/>
      <c r="K91" s="153"/>
    </row>
    <row r="92" spans="1:11" ht="15.95" customHeight="1">
      <c r="A92" s="82"/>
      <c r="B92" s="76"/>
      <c r="E92" s="153"/>
      <c r="F92" s="153"/>
      <c r="G92" s="153"/>
      <c r="H92" s="153"/>
      <c r="I92" s="153"/>
      <c r="J92" s="153"/>
      <c r="K92" s="153"/>
    </row>
    <row r="93" spans="1:11" ht="15.95" customHeight="1">
      <c r="A93" s="82"/>
      <c r="B93" s="76"/>
      <c r="E93" s="153"/>
      <c r="F93" s="153"/>
      <c r="G93" s="153"/>
      <c r="H93" s="153"/>
      <c r="I93" s="153"/>
      <c r="J93" s="153"/>
      <c r="K93" s="153"/>
    </row>
    <row r="94" spans="1:11" ht="15.95" customHeight="1">
      <c r="A94" s="82"/>
      <c r="B94" s="76"/>
      <c r="E94" s="153"/>
      <c r="F94" s="153"/>
      <c r="G94" s="153"/>
      <c r="H94" s="153"/>
      <c r="I94" s="153"/>
      <c r="J94" s="153"/>
      <c r="K94" s="153"/>
    </row>
    <row r="95" spans="1:11" ht="15.95" customHeight="1">
      <c r="A95" s="82"/>
      <c r="B95" s="76"/>
      <c r="E95" s="153"/>
      <c r="F95" s="153"/>
      <c r="G95" s="153"/>
      <c r="H95" s="153"/>
      <c r="I95" s="153"/>
      <c r="J95" s="153"/>
      <c r="K95" s="153"/>
    </row>
    <row r="96" spans="1:11" ht="15.95" customHeight="1">
      <c r="A96" s="82"/>
      <c r="B96" s="76"/>
      <c r="E96" s="153"/>
      <c r="F96" s="153"/>
      <c r="G96" s="153"/>
      <c r="H96" s="153"/>
      <c r="I96" s="153"/>
      <c r="J96" s="153"/>
      <c r="K96" s="153"/>
    </row>
    <row r="97" spans="1:11" ht="15.95" customHeight="1">
      <c r="A97" s="82"/>
      <c r="B97" s="76"/>
      <c r="E97" s="153"/>
      <c r="F97" s="153"/>
      <c r="G97" s="153"/>
      <c r="H97" s="153"/>
      <c r="I97" s="153"/>
      <c r="J97" s="153"/>
      <c r="K97" s="153"/>
    </row>
    <row r="98" spans="1:11" ht="15.95" customHeight="1">
      <c r="A98" s="82"/>
      <c r="B98" s="76"/>
      <c r="E98" s="153"/>
      <c r="F98" s="153"/>
      <c r="G98" s="153"/>
      <c r="H98" s="153"/>
      <c r="I98" s="153"/>
      <c r="J98" s="153"/>
      <c r="K98" s="153"/>
    </row>
    <row r="99" spans="1:11" ht="15.95" customHeight="1">
      <c r="A99" s="82"/>
      <c r="B99" s="76"/>
      <c r="E99" s="153"/>
      <c r="F99" s="153"/>
      <c r="G99" s="153"/>
      <c r="H99" s="153"/>
      <c r="I99" s="153"/>
      <c r="J99" s="153"/>
      <c r="K99" s="153"/>
    </row>
    <row r="100" spans="1:11" ht="15.95" customHeight="1">
      <c r="A100" s="82"/>
      <c r="B100" s="76"/>
      <c r="E100" s="153"/>
      <c r="F100" s="153"/>
      <c r="G100" s="153"/>
      <c r="H100" s="153"/>
      <c r="I100" s="153"/>
      <c r="J100" s="153"/>
      <c r="K100" s="153"/>
    </row>
    <row r="101" spans="1:11" ht="15.95" customHeight="1">
      <c r="A101" s="82"/>
      <c r="B101" s="76"/>
      <c r="E101" s="153"/>
      <c r="F101" s="153"/>
      <c r="G101" s="153"/>
      <c r="H101" s="153"/>
      <c r="I101" s="153"/>
      <c r="J101" s="153"/>
      <c r="K101" s="153"/>
    </row>
    <row r="102" spans="1:11" ht="15.95" customHeight="1">
      <c r="A102" s="82"/>
      <c r="B102" s="76"/>
      <c r="E102" s="153"/>
      <c r="F102" s="153"/>
      <c r="G102" s="153"/>
      <c r="H102" s="153"/>
      <c r="I102" s="153"/>
      <c r="J102" s="153"/>
      <c r="K102" s="153"/>
    </row>
    <row r="103" spans="1:11" ht="15.95" customHeight="1">
      <c r="A103" s="82"/>
      <c r="B103" s="76"/>
      <c r="E103" s="153"/>
      <c r="F103" s="153"/>
      <c r="G103" s="153"/>
      <c r="H103" s="153"/>
      <c r="I103" s="153"/>
      <c r="J103" s="153"/>
      <c r="K103" s="153"/>
    </row>
    <row r="104" spans="1:11" ht="15.95" customHeight="1">
      <c r="A104" s="82"/>
      <c r="B104" s="76"/>
      <c r="E104" s="153"/>
      <c r="F104" s="153"/>
      <c r="G104" s="153"/>
      <c r="H104" s="153"/>
      <c r="I104" s="153"/>
      <c r="J104" s="153"/>
      <c r="K104" s="153"/>
    </row>
    <row r="105" spans="1:11" ht="15.95" customHeight="1">
      <c r="A105" s="82"/>
      <c r="B105" s="76"/>
      <c r="E105" s="153"/>
      <c r="F105" s="153"/>
      <c r="G105" s="153"/>
      <c r="H105" s="153"/>
      <c r="I105" s="153"/>
      <c r="J105" s="153"/>
      <c r="K105" s="153"/>
    </row>
    <row r="106" spans="1:11" ht="15.95" customHeight="1">
      <c r="A106" s="82"/>
      <c r="B106" s="76"/>
      <c r="E106" s="153"/>
      <c r="F106" s="153"/>
      <c r="G106" s="153"/>
      <c r="H106" s="153"/>
      <c r="I106" s="153"/>
      <c r="J106" s="153"/>
      <c r="K106" s="153"/>
    </row>
    <row r="107" spans="1:11" ht="15.95" customHeight="1">
      <c r="A107" s="82"/>
      <c r="B107" s="76"/>
      <c r="E107" s="153"/>
      <c r="F107" s="153"/>
      <c r="G107" s="153"/>
      <c r="H107" s="153"/>
      <c r="I107" s="153"/>
      <c r="J107" s="153"/>
      <c r="K107" s="153"/>
    </row>
    <row r="108" spans="1:11" ht="15.95" customHeight="1">
      <c r="A108" s="82"/>
      <c r="B108" s="76"/>
      <c r="E108" s="153"/>
      <c r="F108" s="153"/>
      <c r="G108" s="153"/>
      <c r="H108" s="153"/>
      <c r="I108" s="153"/>
      <c r="J108" s="153"/>
      <c r="K108" s="153"/>
    </row>
    <row r="109" spans="1:11" ht="15.95" customHeight="1">
      <c r="A109" s="82"/>
      <c r="B109" s="76"/>
      <c r="E109" s="153"/>
      <c r="F109" s="153"/>
      <c r="G109" s="153"/>
      <c r="H109" s="153"/>
      <c r="I109" s="153"/>
      <c r="J109" s="153"/>
      <c r="K109" s="153"/>
    </row>
    <row r="110" spans="1:11" ht="15.95" customHeight="1">
      <c r="A110" s="82"/>
      <c r="B110" s="76"/>
      <c r="E110" s="153"/>
      <c r="F110" s="153"/>
      <c r="G110" s="153"/>
      <c r="H110" s="153"/>
      <c r="I110" s="153"/>
      <c r="J110" s="153"/>
      <c r="K110" s="153"/>
    </row>
    <row r="111" spans="1:11" ht="15.95" customHeight="1">
      <c r="A111" s="82"/>
      <c r="B111" s="76"/>
      <c r="E111" s="153"/>
      <c r="F111" s="153"/>
      <c r="G111" s="153"/>
      <c r="H111" s="153"/>
      <c r="I111" s="153"/>
      <c r="J111" s="153"/>
      <c r="K111" s="153"/>
    </row>
    <row r="112" spans="1:11" ht="15.95" customHeight="1">
      <c r="A112" s="82"/>
      <c r="B112" s="76"/>
      <c r="E112" s="153"/>
      <c r="F112" s="153"/>
      <c r="G112" s="153"/>
      <c r="H112" s="153"/>
      <c r="I112" s="153"/>
      <c r="J112" s="153"/>
      <c r="K112" s="153"/>
    </row>
    <row r="113" spans="1:11" ht="15.95" customHeight="1">
      <c r="A113" s="82"/>
      <c r="B113" s="76"/>
      <c r="E113" s="153"/>
      <c r="F113" s="153"/>
      <c r="G113" s="153"/>
      <c r="H113" s="153"/>
      <c r="I113" s="153"/>
      <c r="J113" s="153"/>
      <c r="K113" s="153"/>
    </row>
    <row r="114" spans="1:11" ht="15.95" customHeight="1">
      <c r="A114" s="82"/>
      <c r="B114" s="76"/>
      <c r="E114" s="153"/>
      <c r="F114" s="153"/>
      <c r="G114" s="153"/>
      <c r="H114" s="153"/>
      <c r="I114" s="153"/>
      <c r="J114" s="153"/>
      <c r="K114" s="153"/>
    </row>
    <row r="115" spans="1:11" ht="15.95" customHeight="1">
      <c r="A115" s="82"/>
      <c r="B115" s="76"/>
      <c r="E115" s="153"/>
      <c r="F115" s="153"/>
      <c r="G115" s="153"/>
      <c r="H115" s="153"/>
      <c r="I115" s="153"/>
      <c r="J115" s="153"/>
      <c r="K115" s="153"/>
    </row>
    <row r="116" spans="1:11" ht="15.95" customHeight="1">
      <c r="A116" s="82"/>
      <c r="B116" s="76"/>
      <c r="E116" s="153"/>
      <c r="F116" s="153"/>
      <c r="G116" s="153"/>
      <c r="H116" s="153"/>
      <c r="I116" s="153"/>
      <c r="J116" s="153"/>
      <c r="K116" s="153"/>
    </row>
    <row r="117" spans="1:11" ht="15.95" customHeight="1">
      <c r="A117" s="82"/>
      <c r="B117" s="76"/>
      <c r="E117" s="153"/>
      <c r="F117" s="153"/>
      <c r="G117" s="153"/>
      <c r="H117" s="153"/>
      <c r="I117" s="153"/>
      <c r="J117" s="153"/>
      <c r="K117" s="153"/>
    </row>
    <row r="118" spans="1:11" ht="15.95" customHeight="1">
      <c r="A118" s="82"/>
      <c r="B118" s="76"/>
      <c r="E118" s="153"/>
      <c r="F118" s="153"/>
      <c r="G118" s="153"/>
      <c r="H118" s="153"/>
      <c r="I118" s="153"/>
      <c r="J118" s="153"/>
      <c r="K118" s="153"/>
    </row>
    <row r="119" spans="1:11" ht="15.95" customHeight="1">
      <c r="A119" s="82"/>
      <c r="B119" s="76"/>
      <c r="E119" s="153"/>
      <c r="F119" s="153"/>
      <c r="G119" s="153"/>
      <c r="H119" s="153"/>
      <c r="I119" s="153"/>
      <c r="J119" s="153"/>
      <c r="K119" s="153"/>
    </row>
    <row r="120" spans="1:11" ht="15.95" customHeight="1">
      <c r="A120" s="82"/>
      <c r="B120" s="76"/>
      <c r="E120" s="153"/>
      <c r="F120" s="153"/>
      <c r="G120" s="153"/>
      <c r="H120" s="153"/>
      <c r="I120" s="153"/>
      <c r="J120" s="153"/>
      <c r="K120" s="153"/>
    </row>
    <row r="121" spans="1:11" ht="15.95" customHeight="1">
      <c r="A121" s="82"/>
      <c r="B121" s="76"/>
      <c r="E121" s="153"/>
      <c r="F121" s="153"/>
      <c r="G121" s="153"/>
      <c r="H121" s="153"/>
      <c r="I121" s="153"/>
      <c r="J121" s="153"/>
      <c r="K121" s="153"/>
    </row>
    <row r="122" spans="1:11" ht="15.95" customHeight="1">
      <c r="A122" s="82"/>
      <c r="B122" s="76"/>
      <c r="E122" s="153"/>
      <c r="F122" s="153"/>
      <c r="G122" s="153"/>
      <c r="H122" s="153"/>
      <c r="I122" s="153"/>
      <c r="J122" s="153"/>
      <c r="K122" s="153"/>
    </row>
    <row r="123" spans="1:11" ht="12.75" customHeight="1">
      <c r="A123" s="82"/>
      <c r="B123" s="76"/>
      <c r="E123" s="153"/>
      <c r="F123" s="153"/>
      <c r="G123" s="153"/>
      <c r="H123" s="153"/>
      <c r="I123" s="153"/>
      <c r="J123" s="153"/>
      <c r="K123" s="153"/>
    </row>
    <row r="124" spans="1:11" ht="21.95" customHeight="1">
      <c r="A124" s="41" t="str">
        <f>'6-8'!A59</f>
        <v>The accompanying notes are an integral part of these consolidated and separate financial statements.</v>
      </c>
      <c r="B124" s="78"/>
      <c r="C124" s="78"/>
      <c r="D124" s="78"/>
      <c r="E124" s="130"/>
      <c r="F124" s="78"/>
      <c r="G124" s="130"/>
      <c r="H124" s="78"/>
      <c r="I124" s="130"/>
      <c r="J124" s="78"/>
      <c r="K124" s="130"/>
    </row>
  </sheetData>
  <mergeCells count="8">
    <mergeCell ref="E69:G69"/>
    <mergeCell ref="I69:K69"/>
    <mergeCell ref="E7:G7"/>
    <mergeCell ref="I7:K7"/>
    <mergeCell ref="E6:G6"/>
    <mergeCell ref="I6:K6"/>
    <mergeCell ref="E68:G68"/>
    <mergeCell ref="I68:K68"/>
  </mergeCells>
  <pageMargins left="0.8" right="0.5" top="0.5" bottom="0.6" header="0.49" footer="0.4"/>
  <pageSetup paperSize="256" scale="7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F9 H9 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0"/>
  <sheetViews>
    <sheetView view="pageBreakPreview" topLeftCell="F27" zoomScale="130" zoomScaleNormal="100" zoomScaleSheetLayoutView="130" workbookViewId="0">
      <selection activeCell="Q15" sqref="Q15"/>
    </sheetView>
  </sheetViews>
  <sheetFormatPr defaultColWidth="9.140625" defaultRowHeight="16.5" customHeight="1"/>
  <cols>
    <col min="1" max="1" width="1.85546875" style="8" customWidth="1"/>
    <col min="2" max="2" width="40.140625" style="8" customWidth="1"/>
    <col min="3" max="3" width="4.85546875" style="8" customWidth="1"/>
    <col min="4" max="4" width="0.5703125" style="8" customWidth="1"/>
    <col min="5" max="5" width="12.5703125" style="10" customWidth="1"/>
    <col min="6" max="6" width="0.5703125" style="10" customWidth="1"/>
    <col min="7" max="7" width="12" style="10" customWidth="1"/>
    <col min="8" max="8" width="0.5703125" style="10" customWidth="1"/>
    <col min="9" max="9" width="11.85546875" style="10" customWidth="1"/>
    <col min="10" max="10" width="0.5703125" style="10" customWidth="1"/>
    <col min="11" max="11" width="12" style="10" customWidth="1"/>
    <col min="12" max="12" width="0.5703125" style="10" customWidth="1"/>
    <col min="13" max="13" width="13.140625" style="10" customWidth="1"/>
    <col min="14" max="14" width="0.5703125" style="10" customWidth="1"/>
    <col min="15" max="15" width="13.140625" style="10" customWidth="1"/>
    <col min="16" max="16" width="0.5703125" style="10" customWidth="1"/>
    <col min="17" max="17" width="13.140625" style="10" customWidth="1"/>
    <col min="18" max="18" width="0.5703125" style="10" customWidth="1"/>
    <col min="19" max="19" width="21.5703125" style="10" customWidth="1"/>
    <col min="20" max="20" width="0.5703125" style="10" customWidth="1"/>
    <col min="21" max="21" width="12.42578125" style="10" customWidth="1"/>
    <col min="22" max="22" width="0.5703125" style="10" customWidth="1"/>
    <col min="23" max="23" width="11.85546875" style="10" customWidth="1"/>
    <col min="24" max="24" width="0.5703125" style="10" customWidth="1"/>
    <col min="25" max="25" width="11.5703125" style="10" customWidth="1"/>
    <col min="26" max="26" width="0.5703125" style="10" customWidth="1"/>
    <col min="27" max="27" width="12.42578125" style="10" customWidth="1"/>
    <col min="28" max="28" width="0.5703125" style="10" customWidth="1"/>
    <col min="29" max="29" width="11.85546875" style="10" customWidth="1"/>
    <col min="30" max="30" width="0.5703125" style="10" customWidth="1"/>
    <col min="31" max="31" width="11.42578125" style="10" customWidth="1"/>
    <col min="32" max="16384" width="9.140625" style="8"/>
  </cols>
  <sheetData>
    <row r="1" spans="1:31" ht="16.5" customHeight="1">
      <c r="A1" s="9" t="str">
        <f>'6-8'!A1</f>
        <v>Com7 Public Company Limited</v>
      </c>
    </row>
    <row r="2" spans="1:31" ht="16.5" customHeight="1">
      <c r="A2" s="9" t="s">
        <v>111</v>
      </c>
    </row>
    <row r="3" spans="1:31" ht="16.5" customHeight="1">
      <c r="A3" s="11" t="str">
        <f>'9-10'!A3</f>
        <v>For the year ended 31 December 2025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t="15.95" customHeight="1">
      <c r="A4" s="42"/>
      <c r="B4" s="43"/>
      <c r="C4" s="43"/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</row>
    <row r="5" spans="1:31" ht="15.95" customHeight="1">
      <c r="A5" s="42"/>
      <c r="B5" s="43"/>
      <c r="C5" s="43"/>
      <c r="D5" s="43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</row>
    <row r="6" spans="1:31" s="43" customFormat="1" ht="15.95" customHeight="1">
      <c r="B6" s="45"/>
      <c r="C6" s="46"/>
      <c r="D6" s="46"/>
      <c r="E6" s="47" t="s">
        <v>112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</row>
    <row r="7" spans="1:31" s="43" customFormat="1" ht="15.95" customHeight="1">
      <c r="B7" s="45"/>
      <c r="C7" s="46"/>
      <c r="D7" s="46"/>
      <c r="E7" s="48" t="s">
        <v>113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9"/>
      <c r="AC7" s="49"/>
      <c r="AD7" s="49"/>
      <c r="AE7" s="49"/>
    </row>
    <row r="8" spans="1:31" s="43" customFormat="1" ht="15.95" customHeight="1">
      <c r="B8" s="45"/>
      <c r="C8" s="46"/>
      <c r="D8" s="46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0"/>
      <c r="S8" s="185" t="s">
        <v>69</v>
      </c>
      <c r="T8" s="185"/>
      <c r="U8" s="185"/>
      <c r="V8" s="185"/>
      <c r="W8" s="185"/>
      <c r="X8" s="185"/>
      <c r="Y8" s="185"/>
      <c r="Z8" s="49"/>
      <c r="AA8" s="49"/>
      <c r="AB8" s="49"/>
      <c r="AC8" s="49"/>
      <c r="AD8" s="49"/>
      <c r="AE8" s="49"/>
    </row>
    <row r="9" spans="1:31" s="43" customFormat="1" ht="15.95" customHeight="1">
      <c r="B9" s="45"/>
      <c r="C9" s="46"/>
      <c r="D9" s="46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51" t="s">
        <v>301</v>
      </c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</row>
    <row r="10" spans="1:31" s="43" customFormat="1" ht="15.95" customHeight="1">
      <c r="B10" s="45"/>
      <c r="C10" s="46"/>
      <c r="D10" s="46"/>
      <c r="E10" s="186" t="s">
        <v>238</v>
      </c>
      <c r="F10" s="186"/>
      <c r="G10" s="186"/>
      <c r="H10" s="186"/>
      <c r="I10" s="186"/>
      <c r="J10" s="51"/>
      <c r="K10" s="51"/>
      <c r="L10" s="51"/>
      <c r="M10" s="44"/>
      <c r="N10" s="44"/>
      <c r="O10" s="44"/>
      <c r="P10" s="44"/>
      <c r="Q10" s="44"/>
      <c r="R10" s="51"/>
      <c r="S10" s="51" t="s">
        <v>300</v>
      </c>
      <c r="T10" s="51"/>
      <c r="U10" s="51" t="s">
        <v>114</v>
      </c>
      <c r="V10" s="51"/>
      <c r="W10" s="51" t="s">
        <v>114</v>
      </c>
      <c r="X10" s="51"/>
      <c r="Y10" s="51" t="s">
        <v>115</v>
      </c>
      <c r="Z10" s="51"/>
      <c r="AA10" s="51" t="s">
        <v>72</v>
      </c>
      <c r="AB10" s="51"/>
      <c r="AC10" s="51"/>
      <c r="AD10" s="51"/>
      <c r="AE10" s="44"/>
    </row>
    <row r="11" spans="1:31" s="43" customFormat="1" ht="15.95" customHeight="1">
      <c r="B11" s="45"/>
      <c r="C11" s="46"/>
      <c r="D11" s="46"/>
      <c r="E11" s="51" t="s">
        <v>116</v>
      </c>
      <c r="F11" s="51"/>
      <c r="G11" s="51" t="s">
        <v>117</v>
      </c>
      <c r="H11" s="51"/>
      <c r="I11" s="51"/>
      <c r="J11" s="51"/>
      <c r="K11" s="51" t="s">
        <v>118</v>
      </c>
      <c r="L11" s="51"/>
      <c r="M11" s="186" t="s">
        <v>65</v>
      </c>
      <c r="N11" s="186"/>
      <c r="O11" s="186"/>
      <c r="P11" s="186"/>
      <c r="Q11" s="186"/>
      <c r="R11" s="51"/>
      <c r="S11" s="52" t="s">
        <v>119</v>
      </c>
      <c r="T11" s="51"/>
      <c r="U11" s="51" t="s">
        <v>120</v>
      </c>
      <c r="V11" s="51"/>
      <c r="W11" s="51" t="s">
        <v>121</v>
      </c>
      <c r="X11" s="51"/>
      <c r="Y11" s="51" t="s">
        <v>122</v>
      </c>
      <c r="Z11" s="51"/>
      <c r="AA11" s="51" t="s">
        <v>123</v>
      </c>
      <c r="AB11" s="51"/>
      <c r="AC11" s="51" t="s">
        <v>124</v>
      </c>
      <c r="AD11" s="51"/>
      <c r="AE11" s="44"/>
    </row>
    <row r="12" spans="1:31" s="43" customFormat="1" ht="15.95" customHeight="1">
      <c r="B12" s="45"/>
      <c r="C12" s="46"/>
      <c r="D12" s="46"/>
      <c r="E12" s="51" t="s">
        <v>125</v>
      </c>
      <c r="F12" s="51"/>
      <c r="G12" s="51" t="s">
        <v>126</v>
      </c>
      <c r="H12" s="51"/>
      <c r="I12" s="51" t="s">
        <v>130</v>
      </c>
      <c r="J12" s="51"/>
      <c r="K12" s="51" t="s">
        <v>127</v>
      </c>
      <c r="L12" s="51"/>
      <c r="M12" s="51" t="s">
        <v>128</v>
      </c>
      <c r="N12" s="51"/>
      <c r="O12" s="51" t="s">
        <v>129</v>
      </c>
      <c r="P12" s="51"/>
      <c r="Q12" s="51"/>
      <c r="R12" s="51"/>
      <c r="S12" s="51" t="s">
        <v>303</v>
      </c>
      <c r="T12" s="51"/>
      <c r="U12" s="51" t="s">
        <v>131</v>
      </c>
      <c r="V12" s="51"/>
      <c r="W12" s="51" t="s">
        <v>132</v>
      </c>
      <c r="X12" s="51"/>
      <c r="Y12" s="51" t="s">
        <v>133</v>
      </c>
      <c r="Z12" s="51"/>
      <c r="AA12" s="51" t="s">
        <v>134</v>
      </c>
      <c r="AB12" s="51"/>
      <c r="AC12" s="51" t="s">
        <v>135</v>
      </c>
      <c r="AD12" s="51"/>
      <c r="AE12" s="53" t="s">
        <v>136</v>
      </c>
    </row>
    <row r="13" spans="1:31" s="43" customFormat="1" ht="15.95" customHeight="1">
      <c r="B13" s="45"/>
      <c r="C13" s="46"/>
      <c r="D13" s="46"/>
      <c r="E13" s="51" t="s">
        <v>137</v>
      </c>
      <c r="F13" s="51"/>
      <c r="G13" s="51" t="s">
        <v>138</v>
      </c>
      <c r="H13" s="51"/>
      <c r="I13" s="51" t="s">
        <v>142</v>
      </c>
      <c r="J13" s="51"/>
      <c r="K13" s="51" t="s">
        <v>139</v>
      </c>
      <c r="L13" s="51"/>
      <c r="M13" s="54" t="s">
        <v>140</v>
      </c>
      <c r="N13" s="51"/>
      <c r="O13" s="51" t="s">
        <v>141</v>
      </c>
      <c r="P13" s="51"/>
      <c r="Q13" s="51" t="s">
        <v>68</v>
      </c>
      <c r="R13" s="51"/>
      <c r="S13" s="51" t="s">
        <v>302</v>
      </c>
      <c r="T13" s="51"/>
      <c r="U13" s="51" t="s">
        <v>143</v>
      </c>
      <c r="V13" s="51"/>
      <c r="W13" s="51" t="s">
        <v>144</v>
      </c>
      <c r="X13" s="51"/>
      <c r="Y13" s="51" t="s">
        <v>145</v>
      </c>
      <c r="Z13" s="51"/>
      <c r="AA13" s="51" t="s">
        <v>146</v>
      </c>
      <c r="AB13" s="51"/>
      <c r="AC13" s="51" t="s">
        <v>147</v>
      </c>
      <c r="AD13" s="51"/>
      <c r="AE13" s="53" t="s">
        <v>148</v>
      </c>
    </row>
    <row r="14" spans="1:31" s="43" customFormat="1" ht="15.95" customHeight="1">
      <c r="B14" s="45"/>
      <c r="C14" s="55" t="s">
        <v>6</v>
      </c>
      <c r="D14" s="46"/>
      <c r="E14" s="56" t="s">
        <v>7</v>
      </c>
      <c r="F14" s="52"/>
      <c r="G14" s="56" t="s">
        <v>7</v>
      </c>
      <c r="H14" s="52"/>
      <c r="I14" s="56" t="s">
        <v>7</v>
      </c>
      <c r="J14" s="52"/>
      <c r="K14" s="56" t="s">
        <v>7</v>
      </c>
      <c r="L14" s="52"/>
      <c r="M14" s="56" t="s">
        <v>7</v>
      </c>
      <c r="N14" s="52"/>
      <c r="O14" s="56" t="s">
        <v>7</v>
      </c>
      <c r="P14" s="52"/>
      <c r="Q14" s="56" t="s">
        <v>7</v>
      </c>
      <c r="R14" s="52"/>
      <c r="S14" s="56" t="s">
        <v>7</v>
      </c>
      <c r="T14" s="52"/>
      <c r="U14" s="56" t="s">
        <v>7</v>
      </c>
      <c r="V14" s="52"/>
      <c r="W14" s="56" t="s">
        <v>7</v>
      </c>
      <c r="X14" s="52"/>
      <c r="Y14" s="56" t="s">
        <v>7</v>
      </c>
      <c r="Z14" s="52"/>
      <c r="AA14" s="56" t="s">
        <v>7</v>
      </c>
      <c r="AB14" s="52"/>
      <c r="AC14" s="56" t="s">
        <v>7</v>
      </c>
      <c r="AD14" s="52"/>
      <c r="AE14" s="56" t="s">
        <v>7</v>
      </c>
    </row>
    <row r="15" spans="1:31" s="43" customFormat="1" ht="5.0999999999999996" customHeight="1">
      <c r="B15" s="45"/>
      <c r="C15" s="46"/>
      <c r="D15" s="46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</row>
    <row r="16" spans="1:31" s="43" customFormat="1" ht="15.95" customHeight="1">
      <c r="A16" s="57" t="s">
        <v>266</v>
      </c>
      <c r="C16" s="58"/>
      <c r="D16" s="58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1:31" s="43" customFormat="1" ht="15.95" customHeight="1">
      <c r="A17" s="57"/>
      <c r="B17" s="59" t="s">
        <v>263</v>
      </c>
      <c r="C17" s="58"/>
      <c r="D17" s="58"/>
      <c r="E17" s="60">
        <v>600000</v>
      </c>
      <c r="F17" s="60"/>
      <c r="G17" s="60">
        <v>898761</v>
      </c>
      <c r="H17" s="60"/>
      <c r="I17" s="60">
        <v>-484293</v>
      </c>
      <c r="J17" s="60"/>
      <c r="K17" s="60">
        <v>0</v>
      </c>
      <c r="L17" s="60"/>
      <c r="M17" s="60">
        <v>60000</v>
      </c>
      <c r="N17" s="60"/>
      <c r="O17" s="60">
        <v>0</v>
      </c>
      <c r="P17" s="60"/>
      <c r="Q17" s="60">
        <v>6136197</v>
      </c>
      <c r="R17" s="60"/>
      <c r="S17" s="60">
        <v>-5824</v>
      </c>
      <c r="T17" s="60"/>
      <c r="U17" s="60">
        <v>-332761</v>
      </c>
      <c r="V17" s="60"/>
      <c r="W17" s="60">
        <v>1174684</v>
      </c>
      <c r="X17" s="60"/>
      <c r="Y17" s="60">
        <f>SUM(S17:W17)</f>
        <v>836099</v>
      </c>
      <c r="Z17" s="60"/>
      <c r="AA17" s="60">
        <f>SUM(E17:W17)</f>
        <v>8046764</v>
      </c>
      <c r="AB17" s="60"/>
      <c r="AC17" s="60">
        <v>140848</v>
      </c>
      <c r="AD17" s="60"/>
      <c r="AE17" s="61">
        <f>SUM(AC17:AD17,AA17)</f>
        <v>8187612</v>
      </c>
    </row>
    <row r="18" spans="1:31" s="43" customFormat="1" ht="15.95" customHeight="1">
      <c r="A18" s="57"/>
      <c r="B18" s="59" t="s">
        <v>264</v>
      </c>
      <c r="C18" s="58">
        <v>4</v>
      </c>
      <c r="D18" s="58"/>
      <c r="E18" s="62">
        <v>0</v>
      </c>
      <c r="F18" s="60"/>
      <c r="G18" s="62">
        <v>0</v>
      </c>
      <c r="H18" s="60"/>
      <c r="I18" s="62">
        <v>0</v>
      </c>
      <c r="J18" s="60"/>
      <c r="K18" s="62">
        <v>0</v>
      </c>
      <c r="L18" s="60"/>
      <c r="M18" s="62">
        <v>0</v>
      </c>
      <c r="N18" s="60"/>
      <c r="O18" s="62">
        <v>0</v>
      </c>
      <c r="P18" s="60"/>
      <c r="Q18" s="62">
        <v>887</v>
      </c>
      <c r="R18" s="60"/>
      <c r="S18" s="62">
        <v>0</v>
      </c>
      <c r="T18" s="60"/>
      <c r="U18" s="62">
        <v>0</v>
      </c>
      <c r="V18" s="60"/>
      <c r="W18" s="62">
        <v>0</v>
      </c>
      <c r="X18" s="60"/>
      <c r="Y18" s="62">
        <v>0</v>
      </c>
      <c r="Z18" s="60"/>
      <c r="AA18" s="62">
        <f>SUM(E18:W18)</f>
        <v>887</v>
      </c>
      <c r="AB18" s="60"/>
      <c r="AC18" s="62">
        <v>142</v>
      </c>
      <c r="AD18" s="60"/>
      <c r="AE18" s="63">
        <f>SUM(AC18:AD18,AA18)</f>
        <v>1029</v>
      </c>
    </row>
    <row r="19" spans="1:31" s="43" customFormat="1" ht="5.25" customHeight="1">
      <c r="A19" s="57"/>
      <c r="C19" s="58"/>
      <c r="D19" s="58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5"/>
    </row>
    <row r="20" spans="1:31" s="43" customFormat="1" ht="15.95" customHeight="1">
      <c r="A20" s="57" t="s">
        <v>265</v>
      </c>
      <c r="C20" s="58"/>
      <c r="D20" s="58"/>
      <c r="E20" s="64">
        <f>SUM(E17:E18)</f>
        <v>600000</v>
      </c>
      <c r="F20" s="64"/>
      <c r="G20" s="64">
        <f>SUM(G17:G18)</f>
        <v>898761</v>
      </c>
      <c r="H20" s="64"/>
      <c r="I20" s="64">
        <f>SUM(I17:I18)</f>
        <v>-484293</v>
      </c>
      <c r="J20" s="64"/>
      <c r="K20" s="64">
        <f>SUM(K17:K18)</f>
        <v>0</v>
      </c>
      <c r="L20" s="64"/>
      <c r="M20" s="64">
        <f>SUM(M17:M18)</f>
        <v>60000</v>
      </c>
      <c r="N20" s="64"/>
      <c r="O20" s="64">
        <f>SUM(O17:O18)</f>
        <v>0</v>
      </c>
      <c r="P20" s="64"/>
      <c r="Q20" s="64">
        <f>SUM(Q17:Q18)</f>
        <v>6137084</v>
      </c>
      <c r="R20" s="64"/>
      <c r="S20" s="64">
        <f>SUM(S17:S18)</f>
        <v>-5824</v>
      </c>
      <c r="T20" s="64"/>
      <c r="U20" s="64">
        <f>SUM(U17:U18)</f>
        <v>-332761</v>
      </c>
      <c r="V20" s="64"/>
      <c r="W20" s="64">
        <f>SUM(W17:W18)</f>
        <v>1174684</v>
      </c>
      <c r="X20" s="64"/>
      <c r="Y20" s="64">
        <f>SUM(Y17:Y18)</f>
        <v>836099</v>
      </c>
      <c r="Z20" s="64"/>
      <c r="AA20" s="64">
        <f>SUM(AA17:AA18)</f>
        <v>8047651</v>
      </c>
      <c r="AB20" s="64"/>
      <c r="AC20" s="64">
        <f>SUM(AC17:AC18)</f>
        <v>140990</v>
      </c>
      <c r="AD20" s="64"/>
      <c r="AE20" s="64">
        <f>SUM(AE17:AE18)</f>
        <v>8188641</v>
      </c>
    </row>
    <row r="21" spans="1:31" s="43" customFormat="1" ht="15.95" customHeight="1">
      <c r="A21" s="66" t="s">
        <v>237</v>
      </c>
      <c r="C21" s="58"/>
      <c r="D21" s="58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5"/>
    </row>
    <row r="22" spans="1:31" s="43" customFormat="1" ht="15.95" customHeight="1">
      <c r="A22" s="67" t="s">
        <v>159</v>
      </c>
      <c r="C22" s="58">
        <v>28</v>
      </c>
      <c r="D22" s="58"/>
      <c r="E22" s="64">
        <v>0</v>
      </c>
      <c r="F22" s="64"/>
      <c r="G22" s="64">
        <v>0</v>
      </c>
      <c r="H22" s="60"/>
      <c r="I22" s="60">
        <v>-630305</v>
      </c>
      <c r="J22" s="64"/>
      <c r="K22" s="64">
        <v>0</v>
      </c>
      <c r="L22" s="60"/>
      <c r="M22" s="64">
        <v>0</v>
      </c>
      <c r="N22" s="64"/>
      <c r="O22" s="60">
        <v>0</v>
      </c>
      <c r="P22" s="64"/>
      <c r="Q22" s="60">
        <v>0</v>
      </c>
      <c r="R22" s="60"/>
      <c r="S22" s="60">
        <v>0</v>
      </c>
      <c r="T22" s="60"/>
      <c r="U22" s="60">
        <v>0</v>
      </c>
      <c r="V22" s="60"/>
      <c r="W22" s="60">
        <v>0</v>
      </c>
      <c r="X22" s="60"/>
      <c r="Y22" s="60">
        <f t="shared" ref="Y22:Y27" si="0">SUM(S22:X22)</f>
        <v>0</v>
      </c>
      <c r="Z22" s="60"/>
      <c r="AA22" s="60">
        <f t="shared" ref="AA22" si="1">SUM(E22,G22,K22,M22,Q22,I22,Y22,O22)</f>
        <v>-630305</v>
      </c>
      <c r="AB22" s="60"/>
      <c r="AC22" s="60">
        <v>0</v>
      </c>
      <c r="AD22" s="60"/>
      <c r="AE22" s="61">
        <f t="shared" ref="AE22:AE27" si="2">SUM(AA22,AC22)</f>
        <v>-630305</v>
      </c>
    </row>
    <row r="23" spans="1:31" s="43" customFormat="1" ht="15.95" customHeight="1">
      <c r="A23" s="67" t="s">
        <v>67</v>
      </c>
      <c r="C23" s="58">
        <v>28</v>
      </c>
      <c r="D23" s="58"/>
      <c r="E23" s="64">
        <v>0</v>
      </c>
      <c r="F23" s="64"/>
      <c r="G23" s="64">
        <v>0</v>
      </c>
      <c r="H23" s="60"/>
      <c r="I23" s="60">
        <v>0</v>
      </c>
      <c r="J23" s="64"/>
      <c r="K23" s="64">
        <v>0</v>
      </c>
      <c r="L23" s="60"/>
      <c r="M23" s="64">
        <v>0</v>
      </c>
      <c r="N23" s="64"/>
      <c r="O23" s="60">
        <v>1114598</v>
      </c>
      <c r="P23" s="64"/>
      <c r="Q23" s="60">
        <v>-1114598</v>
      </c>
      <c r="R23" s="60"/>
      <c r="S23" s="60">
        <v>0</v>
      </c>
      <c r="T23" s="60"/>
      <c r="U23" s="60">
        <v>0</v>
      </c>
      <c r="V23" s="60"/>
      <c r="W23" s="60">
        <v>0</v>
      </c>
      <c r="X23" s="60"/>
      <c r="Y23" s="60">
        <f t="shared" ref="Y23" si="3">SUM(S23:X23)</f>
        <v>0</v>
      </c>
      <c r="Z23" s="60"/>
      <c r="AA23" s="60">
        <f>SUM(E23,G23,K23,M23,Q23,I23,Y23,O23)</f>
        <v>0</v>
      </c>
      <c r="AB23" s="60"/>
      <c r="AC23" s="60">
        <v>0</v>
      </c>
      <c r="AD23" s="60"/>
      <c r="AE23" s="61">
        <f t="shared" ref="AE23" si="4">SUM(AA23,AC23)</f>
        <v>0</v>
      </c>
    </row>
    <row r="24" spans="1:31" s="43" customFormat="1" ht="15.95" customHeight="1">
      <c r="A24" s="67" t="s">
        <v>160</v>
      </c>
      <c r="C24" s="58">
        <v>30</v>
      </c>
      <c r="D24" s="58"/>
      <c r="E24" s="64">
        <v>0</v>
      </c>
      <c r="F24" s="64"/>
      <c r="G24" s="64">
        <v>0</v>
      </c>
      <c r="H24" s="60"/>
      <c r="I24" s="60">
        <v>0</v>
      </c>
      <c r="J24" s="64"/>
      <c r="K24" s="64">
        <v>7012</v>
      </c>
      <c r="L24" s="60"/>
      <c r="M24" s="64">
        <v>0</v>
      </c>
      <c r="N24" s="64"/>
      <c r="O24" s="60">
        <v>0</v>
      </c>
      <c r="P24" s="64"/>
      <c r="Q24" s="60">
        <v>0</v>
      </c>
      <c r="R24" s="60"/>
      <c r="S24" s="60">
        <v>0</v>
      </c>
      <c r="T24" s="60"/>
      <c r="U24" s="60">
        <v>0</v>
      </c>
      <c r="V24" s="60"/>
      <c r="W24" s="60">
        <v>0</v>
      </c>
      <c r="X24" s="60"/>
      <c r="Y24" s="60">
        <f t="shared" ref="Y24" si="5">SUM(S24:X24)</f>
        <v>0</v>
      </c>
      <c r="Z24" s="60"/>
      <c r="AA24" s="60">
        <f t="shared" ref="AA24:AA27" si="6">SUM(E24,G24,K24,M24,Q24,I24,Y24,O24)</f>
        <v>7012</v>
      </c>
      <c r="AB24" s="60"/>
      <c r="AC24" s="60">
        <v>0</v>
      </c>
      <c r="AD24" s="60"/>
      <c r="AE24" s="61">
        <f t="shared" si="2"/>
        <v>7012</v>
      </c>
    </row>
    <row r="25" spans="1:31" s="43" customFormat="1" ht="15.95" customHeight="1">
      <c r="A25" s="67" t="s">
        <v>239</v>
      </c>
      <c r="C25" s="58">
        <v>15</v>
      </c>
      <c r="D25" s="58"/>
      <c r="E25" s="64">
        <v>0</v>
      </c>
      <c r="F25" s="64"/>
      <c r="G25" s="64">
        <v>0</v>
      </c>
      <c r="H25" s="60"/>
      <c r="I25" s="60">
        <v>0</v>
      </c>
      <c r="J25" s="64"/>
      <c r="K25" s="64">
        <v>0</v>
      </c>
      <c r="L25" s="60"/>
      <c r="M25" s="64">
        <v>0</v>
      </c>
      <c r="N25" s="64"/>
      <c r="O25" s="60">
        <v>0</v>
      </c>
      <c r="P25" s="64"/>
      <c r="Q25" s="60">
        <v>0</v>
      </c>
      <c r="R25" s="60"/>
      <c r="S25" s="60">
        <v>0</v>
      </c>
      <c r="T25" s="60"/>
      <c r="U25" s="60">
        <v>0</v>
      </c>
      <c r="V25" s="60"/>
      <c r="W25" s="60">
        <v>0</v>
      </c>
      <c r="X25" s="60"/>
      <c r="Y25" s="60">
        <v>0</v>
      </c>
      <c r="Z25" s="60"/>
      <c r="AA25" s="60">
        <f t="shared" si="6"/>
        <v>0</v>
      </c>
      <c r="AB25" s="60"/>
      <c r="AC25" s="60">
        <v>400</v>
      </c>
      <c r="AD25" s="60"/>
      <c r="AE25" s="61">
        <f t="shared" si="2"/>
        <v>400</v>
      </c>
    </row>
    <row r="26" spans="1:31" s="43" customFormat="1" ht="15.95" customHeight="1">
      <c r="A26" s="67" t="s">
        <v>149</v>
      </c>
      <c r="C26" s="58">
        <v>36</v>
      </c>
      <c r="D26" s="58"/>
      <c r="E26" s="64">
        <v>0</v>
      </c>
      <c r="F26" s="64"/>
      <c r="G26" s="64">
        <v>0</v>
      </c>
      <c r="H26" s="60"/>
      <c r="I26" s="60">
        <v>0</v>
      </c>
      <c r="J26" s="64"/>
      <c r="K26" s="64">
        <v>0</v>
      </c>
      <c r="L26" s="60"/>
      <c r="M26" s="64">
        <v>0</v>
      </c>
      <c r="N26" s="64"/>
      <c r="O26" s="60">
        <v>0</v>
      </c>
      <c r="P26" s="64"/>
      <c r="Q26" s="60">
        <v>-1668712</v>
      </c>
      <c r="R26" s="60"/>
      <c r="S26" s="60">
        <v>0</v>
      </c>
      <c r="T26" s="60"/>
      <c r="U26" s="60">
        <v>0</v>
      </c>
      <c r="V26" s="60"/>
      <c r="W26" s="60">
        <v>0</v>
      </c>
      <c r="X26" s="60"/>
      <c r="Y26" s="60">
        <f t="shared" si="0"/>
        <v>0</v>
      </c>
      <c r="Z26" s="60"/>
      <c r="AA26" s="60">
        <f t="shared" si="6"/>
        <v>-1668712</v>
      </c>
      <c r="AB26" s="60"/>
      <c r="AC26" s="60">
        <v>-53600</v>
      </c>
      <c r="AD26" s="60"/>
      <c r="AE26" s="61">
        <f t="shared" si="2"/>
        <v>-1722312</v>
      </c>
    </row>
    <row r="27" spans="1:31" s="43" customFormat="1" ht="15.95" customHeight="1">
      <c r="A27" s="67" t="s">
        <v>150</v>
      </c>
      <c r="C27" s="58"/>
      <c r="D27" s="58"/>
      <c r="E27" s="64">
        <v>0</v>
      </c>
      <c r="F27" s="64"/>
      <c r="G27" s="64">
        <v>0</v>
      </c>
      <c r="H27" s="60"/>
      <c r="I27" s="60">
        <v>0</v>
      </c>
      <c r="J27" s="64"/>
      <c r="K27" s="64">
        <v>0</v>
      </c>
      <c r="L27" s="60"/>
      <c r="M27" s="64">
        <v>0</v>
      </c>
      <c r="N27" s="64"/>
      <c r="O27" s="60">
        <v>0</v>
      </c>
      <c r="P27" s="64"/>
      <c r="Q27" s="60">
        <v>3323154</v>
      </c>
      <c r="R27" s="60"/>
      <c r="S27" s="60">
        <v>0</v>
      </c>
      <c r="T27" s="60"/>
      <c r="U27" s="60">
        <v>0</v>
      </c>
      <c r="V27" s="60"/>
      <c r="W27" s="60">
        <v>0</v>
      </c>
      <c r="X27" s="60"/>
      <c r="Y27" s="60">
        <f t="shared" si="0"/>
        <v>0</v>
      </c>
      <c r="Z27" s="60"/>
      <c r="AA27" s="60">
        <f t="shared" si="6"/>
        <v>3323154</v>
      </c>
      <c r="AB27" s="60"/>
      <c r="AC27" s="60">
        <v>16200</v>
      </c>
      <c r="AD27" s="60"/>
      <c r="AE27" s="61">
        <f t="shared" si="2"/>
        <v>3339354</v>
      </c>
    </row>
    <row r="28" spans="1:31" s="43" customFormat="1" ht="15.95" customHeight="1">
      <c r="A28" s="67" t="s">
        <v>151</v>
      </c>
      <c r="C28" s="58"/>
      <c r="D28" s="58"/>
      <c r="E28" s="64"/>
      <c r="F28" s="64"/>
      <c r="G28" s="64"/>
      <c r="H28" s="60"/>
      <c r="I28" s="60"/>
      <c r="J28" s="64"/>
      <c r="K28" s="64"/>
      <c r="L28" s="60"/>
      <c r="M28" s="64"/>
      <c r="N28" s="64"/>
      <c r="O28" s="60"/>
      <c r="P28" s="64"/>
      <c r="Q28" s="44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1"/>
    </row>
    <row r="29" spans="1:31" s="43" customFormat="1" ht="15.95" customHeight="1">
      <c r="A29" s="67"/>
      <c r="B29" s="43" t="s">
        <v>152</v>
      </c>
      <c r="C29" s="58"/>
      <c r="D29" s="58"/>
      <c r="E29" s="64">
        <v>0</v>
      </c>
      <c r="F29" s="64"/>
      <c r="G29" s="64">
        <v>0</v>
      </c>
      <c r="H29" s="60"/>
      <c r="I29" s="60">
        <v>0</v>
      </c>
      <c r="J29" s="64"/>
      <c r="K29" s="64">
        <v>0</v>
      </c>
      <c r="L29" s="60"/>
      <c r="M29" s="64">
        <v>0</v>
      </c>
      <c r="N29" s="64"/>
      <c r="O29" s="60">
        <v>0</v>
      </c>
      <c r="P29" s="64"/>
      <c r="Q29" s="60">
        <v>0</v>
      </c>
      <c r="R29" s="60"/>
      <c r="S29" s="60">
        <v>-1709</v>
      </c>
      <c r="T29" s="60"/>
      <c r="U29" s="60">
        <v>-1465</v>
      </c>
      <c r="V29" s="60"/>
      <c r="W29" s="60">
        <v>0</v>
      </c>
      <c r="X29" s="60"/>
      <c r="Y29" s="60">
        <f>SUM(S29:X29)</f>
        <v>-3174</v>
      </c>
      <c r="Z29" s="60"/>
      <c r="AA29" s="60">
        <f>SUM(E29,G29,K29,M29,Q29,I29,Y29,O29)</f>
        <v>-3174</v>
      </c>
      <c r="AB29" s="60"/>
      <c r="AC29" s="60">
        <v>535</v>
      </c>
      <c r="AD29" s="60"/>
      <c r="AE29" s="61">
        <f t="shared" ref="AE29" si="7">SUM(AA29,AC29)</f>
        <v>-2639</v>
      </c>
    </row>
    <row r="30" spans="1:31" s="43" customFormat="1" ht="15.95" customHeight="1">
      <c r="A30" s="67" t="s">
        <v>153</v>
      </c>
      <c r="C30" s="58"/>
      <c r="D30" s="58"/>
      <c r="E30" s="64"/>
      <c r="F30" s="64"/>
      <c r="G30" s="64"/>
      <c r="H30" s="60"/>
      <c r="I30" s="60"/>
      <c r="J30" s="64"/>
      <c r="K30" s="64"/>
      <c r="L30" s="60"/>
      <c r="M30" s="64"/>
      <c r="N30" s="64"/>
      <c r="O30" s="60"/>
      <c r="P30" s="64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1"/>
    </row>
    <row r="31" spans="1:31" s="43" customFormat="1" ht="15.95" customHeight="1">
      <c r="A31" s="67"/>
      <c r="B31" s="43" t="s">
        <v>154</v>
      </c>
      <c r="C31" s="58"/>
      <c r="D31" s="58"/>
      <c r="E31" s="64"/>
      <c r="F31" s="64"/>
      <c r="G31" s="64"/>
      <c r="H31" s="60"/>
      <c r="I31" s="60"/>
      <c r="J31" s="64"/>
      <c r="K31" s="64"/>
      <c r="L31" s="60"/>
      <c r="M31" s="64"/>
      <c r="N31" s="64"/>
      <c r="O31" s="60"/>
      <c r="P31" s="64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1"/>
    </row>
    <row r="32" spans="1:31" s="43" customFormat="1" ht="15.95" customHeight="1">
      <c r="A32" s="67"/>
      <c r="B32" s="43" t="s">
        <v>155</v>
      </c>
      <c r="C32" s="58"/>
      <c r="D32" s="58"/>
      <c r="E32" s="64"/>
      <c r="F32" s="64"/>
      <c r="G32" s="64"/>
      <c r="H32" s="60"/>
      <c r="I32" s="60"/>
      <c r="J32" s="64"/>
      <c r="K32" s="64"/>
      <c r="L32" s="60"/>
      <c r="M32" s="64"/>
      <c r="N32" s="64"/>
      <c r="O32" s="60"/>
      <c r="P32" s="64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1"/>
    </row>
    <row r="33" spans="1:31" s="43" customFormat="1" ht="15.95" customHeight="1">
      <c r="A33" s="67"/>
      <c r="B33" s="43" t="s">
        <v>156</v>
      </c>
      <c r="C33" s="68"/>
      <c r="D33" s="58"/>
      <c r="E33" s="64">
        <v>0</v>
      </c>
      <c r="F33" s="64"/>
      <c r="G33" s="64">
        <v>0</v>
      </c>
      <c r="H33" s="60"/>
      <c r="I33" s="60">
        <v>0</v>
      </c>
      <c r="J33" s="64"/>
      <c r="K33" s="64">
        <v>0</v>
      </c>
      <c r="L33" s="60"/>
      <c r="M33" s="64">
        <v>0</v>
      </c>
      <c r="N33" s="64"/>
      <c r="O33" s="60">
        <v>0</v>
      </c>
      <c r="P33" s="64"/>
      <c r="Q33" s="60">
        <v>-324188</v>
      </c>
      <c r="R33" s="60"/>
      <c r="S33" s="60">
        <v>0</v>
      </c>
      <c r="T33" s="60"/>
      <c r="U33" s="60">
        <v>324188</v>
      </c>
      <c r="V33" s="60"/>
      <c r="W33" s="60">
        <v>0</v>
      </c>
      <c r="X33" s="60"/>
      <c r="Y33" s="60">
        <f>SUM(S33:X33)</f>
        <v>324188</v>
      </c>
      <c r="Z33" s="60"/>
      <c r="AA33" s="60">
        <f>SUM(E33,G33,K33,M33,Q33,I33,Y33,O33)</f>
        <v>0</v>
      </c>
      <c r="AB33" s="60"/>
      <c r="AC33" s="60">
        <v>0</v>
      </c>
      <c r="AD33" s="60"/>
      <c r="AE33" s="61">
        <f t="shared" ref="AE33" si="8">SUM(AA33,AC33)</f>
        <v>0</v>
      </c>
    </row>
    <row r="34" spans="1:31" s="43" customFormat="1" ht="15.95" customHeight="1">
      <c r="A34" s="67" t="s">
        <v>157</v>
      </c>
      <c r="C34" s="58"/>
      <c r="D34" s="58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5"/>
    </row>
    <row r="35" spans="1:31" s="43" customFormat="1" ht="15.95" customHeight="1">
      <c r="A35" s="67"/>
      <c r="B35" s="43" t="s">
        <v>158</v>
      </c>
      <c r="C35" s="68"/>
      <c r="D35" s="58"/>
      <c r="E35" s="69">
        <v>0</v>
      </c>
      <c r="F35" s="64"/>
      <c r="G35" s="69">
        <v>0</v>
      </c>
      <c r="H35" s="70"/>
      <c r="I35" s="62">
        <v>0</v>
      </c>
      <c r="J35" s="64"/>
      <c r="K35" s="69">
        <v>0</v>
      </c>
      <c r="L35" s="70"/>
      <c r="M35" s="69">
        <v>0</v>
      </c>
      <c r="N35" s="64"/>
      <c r="O35" s="63">
        <v>0</v>
      </c>
      <c r="P35" s="64"/>
      <c r="Q35" s="63">
        <v>0</v>
      </c>
      <c r="R35" s="61"/>
      <c r="S35" s="62">
        <v>0</v>
      </c>
      <c r="T35" s="60"/>
      <c r="U35" s="62">
        <v>0</v>
      </c>
      <c r="V35" s="60"/>
      <c r="W35" s="62">
        <v>-307984</v>
      </c>
      <c r="X35" s="70"/>
      <c r="Y35" s="63">
        <f>SUM(S35:X35)</f>
        <v>-307984</v>
      </c>
      <c r="Z35" s="70"/>
      <c r="AA35" s="63">
        <f>SUM(E35,G35,K35,M35,Q35,I35,Y35,O35)</f>
        <v>-307984</v>
      </c>
      <c r="AB35" s="70"/>
      <c r="AC35" s="63">
        <v>-29296</v>
      </c>
      <c r="AD35" s="70"/>
      <c r="AE35" s="63">
        <f t="shared" ref="AE35" si="9">SUM(AA35,AC35)</f>
        <v>-337280</v>
      </c>
    </row>
    <row r="36" spans="1:31" s="43" customFormat="1" ht="5.0999999999999996" customHeight="1">
      <c r="A36" s="66"/>
      <c r="C36" s="58"/>
      <c r="D36" s="58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5"/>
    </row>
    <row r="37" spans="1:31" s="43" customFormat="1" ht="15.95" customHeight="1" thickBot="1">
      <c r="A37" s="66" t="s">
        <v>267</v>
      </c>
      <c r="C37" s="58"/>
      <c r="D37" s="58"/>
      <c r="E37" s="71">
        <f>SUM(E20:E36)</f>
        <v>600000</v>
      </c>
      <c r="F37" s="64"/>
      <c r="G37" s="71">
        <f>SUM(G20:G36)</f>
        <v>898761</v>
      </c>
      <c r="H37" s="64"/>
      <c r="I37" s="71">
        <f>SUM(I20:I36)</f>
        <v>-1114598</v>
      </c>
      <c r="J37" s="64"/>
      <c r="K37" s="71">
        <f>SUM(K20:K36)</f>
        <v>7012</v>
      </c>
      <c r="L37" s="64"/>
      <c r="M37" s="71">
        <f>SUM(M20:M36)</f>
        <v>60000</v>
      </c>
      <c r="N37" s="64"/>
      <c r="O37" s="71">
        <f>SUM(O20:O36)</f>
        <v>1114598</v>
      </c>
      <c r="P37" s="64"/>
      <c r="Q37" s="71">
        <f>SUM(Q20:Q36)</f>
        <v>6352740</v>
      </c>
      <c r="R37" s="64"/>
      <c r="S37" s="71">
        <f>SUM(S20:S36)</f>
        <v>-7533</v>
      </c>
      <c r="T37" s="64"/>
      <c r="U37" s="71">
        <f>SUM(U20:U36)</f>
        <v>-10038</v>
      </c>
      <c r="V37" s="64"/>
      <c r="W37" s="71">
        <f>SUM(W20:W36)</f>
        <v>866700</v>
      </c>
      <c r="X37" s="64"/>
      <c r="Y37" s="71">
        <f>SUM(Y20:Y36)</f>
        <v>849129</v>
      </c>
      <c r="Z37" s="64"/>
      <c r="AA37" s="71">
        <f>SUM(AA20:AA36)</f>
        <v>8767642</v>
      </c>
      <c r="AB37" s="64"/>
      <c r="AC37" s="71">
        <f>SUM(AC20:AC36)</f>
        <v>75229</v>
      </c>
      <c r="AD37" s="64"/>
      <c r="AE37" s="71">
        <f>SUM(AE20:AE36)</f>
        <v>8842871</v>
      </c>
    </row>
    <row r="38" spans="1:31" s="43" customFormat="1" ht="15.95" customHeight="1" thickTop="1">
      <c r="A38" s="66"/>
      <c r="C38" s="58"/>
      <c r="D38" s="58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</row>
    <row r="39" spans="1:31" s="43" customFormat="1" ht="15.95" customHeight="1">
      <c r="A39" s="66"/>
      <c r="C39" s="58"/>
      <c r="D39" s="58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</row>
    <row r="40" spans="1:31" s="43" customFormat="1" ht="15.95" customHeight="1">
      <c r="A40" s="57" t="s">
        <v>268</v>
      </c>
      <c r="C40" s="58"/>
      <c r="D40" s="58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</row>
    <row r="41" spans="1:31" s="43" customFormat="1" ht="15.95" customHeight="1">
      <c r="A41" s="57"/>
      <c r="B41" s="59" t="s">
        <v>263</v>
      </c>
      <c r="C41" s="58"/>
      <c r="D41" s="58"/>
      <c r="E41" s="60">
        <v>600000</v>
      </c>
      <c r="F41" s="60"/>
      <c r="G41" s="60">
        <v>898761</v>
      </c>
      <c r="H41" s="60"/>
      <c r="I41" s="60">
        <v>-1114598</v>
      </c>
      <c r="J41" s="60"/>
      <c r="K41" s="60">
        <v>7012</v>
      </c>
      <c r="L41" s="60"/>
      <c r="M41" s="60">
        <v>60000</v>
      </c>
      <c r="N41" s="60"/>
      <c r="O41" s="60">
        <v>1114598</v>
      </c>
      <c r="P41" s="60"/>
      <c r="Q41" s="60">
        <v>6335861</v>
      </c>
      <c r="R41" s="60"/>
      <c r="S41" s="60">
        <v>-7533</v>
      </c>
      <c r="T41" s="60"/>
      <c r="U41" s="60">
        <v>-10038</v>
      </c>
      <c r="V41" s="60"/>
      <c r="W41" s="60">
        <v>866700</v>
      </c>
      <c r="X41" s="60"/>
      <c r="Y41" s="60">
        <f>SUM(S41:W41)</f>
        <v>849129</v>
      </c>
      <c r="Z41" s="60"/>
      <c r="AA41" s="60">
        <f>SUM(E41:W41)</f>
        <v>8750763</v>
      </c>
      <c r="AB41" s="60"/>
      <c r="AC41" s="60">
        <v>72518</v>
      </c>
      <c r="AD41" s="60"/>
      <c r="AE41" s="61">
        <f>SUM(AC41:AD41,AA41)</f>
        <v>8823281</v>
      </c>
    </row>
    <row r="42" spans="1:31" s="43" customFormat="1" ht="15.95" customHeight="1">
      <c r="A42" s="57"/>
      <c r="B42" s="59" t="s">
        <v>264</v>
      </c>
      <c r="C42" s="58">
        <v>4</v>
      </c>
      <c r="D42" s="58"/>
      <c r="E42" s="62"/>
      <c r="F42" s="60"/>
      <c r="G42" s="62"/>
      <c r="H42" s="60"/>
      <c r="I42" s="62"/>
      <c r="J42" s="60"/>
      <c r="K42" s="62"/>
      <c r="L42" s="60"/>
      <c r="M42" s="62"/>
      <c r="N42" s="60"/>
      <c r="O42" s="62"/>
      <c r="P42" s="60"/>
      <c r="Q42" s="62">
        <v>13680</v>
      </c>
      <c r="R42" s="60"/>
      <c r="S42" s="62"/>
      <c r="T42" s="60"/>
      <c r="U42" s="62"/>
      <c r="V42" s="60"/>
      <c r="W42" s="62"/>
      <c r="X42" s="60"/>
      <c r="Y42" s="62"/>
      <c r="Z42" s="60"/>
      <c r="AA42" s="62">
        <f>SUM(E42:I42,Y42,K42,M42,O42,Q42)</f>
        <v>13680</v>
      </c>
      <c r="AB42" s="60"/>
      <c r="AC42" s="62">
        <v>2197</v>
      </c>
      <c r="AD42" s="60"/>
      <c r="AE42" s="63">
        <f>SUM(AA42:AC42)</f>
        <v>15877</v>
      </c>
    </row>
    <row r="43" spans="1:31" s="43" customFormat="1" ht="5.25" customHeight="1">
      <c r="A43" s="57"/>
      <c r="C43" s="58"/>
      <c r="D43" s="58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5"/>
    </row>
    <row r="44" spans="1:31" s="43" customFormat="1" ht="15.95" customHeight="1">
      <c r="A44" s="57" t="s">
        <v>269</v>
      </c>
      <c r="C44" s="58"/>
      <c r="D44" s="58"/>
      <c r="E44" s="64">
        <f>SUM(E41:E42)</f>
        <v>600000</v>
      </c>
      <c r="F44" s="64"/>
      <c r="G44" s="64">
        <f>SUM(G41:G42)</f>
        <v>898761</v>
      </c>
      <c r="H44" s="64"/>
      <c r="I44" s="64">
        <f>SUM(I41:I42)</f>
        <v>-1114598</v>
      </c>
      <c r="J44" s="64"/>
      <c r="K44" s="64">
        <f>SUM(K41:K42)</f>
        <v>7012</v>
      </c>
      <c r="L44" s="64"/>
      <c r="M44" s="64">
        <f>SUM(M41:M42)</f>
        <v>60000</v>
      </c>
      <c r="N44" s="64"/>
      <c r="O44" s="64">
        <f>SUM(O41:O42)</f>
        <v>1114598</v>
      </c>
      <c r="P44" s="64"/>
      <c r="Q44" s="64">
        <f>SUM(Q41:Q42)</f>
        <v>6349541</v>
      </c>
      <c r="R44" s="64"/>
      <c r="S44" s="64">
        <f>SUM(S41:S42)</f>
        <v>-7533</v>
      </c>
      <c r="T44" s="64"/>
      <c r="U44" s="64">
        <f>SUM(U41:U42)</f>
        <v>-10038</v>
      </c>
      <c r="V44" s="64"/>
      <c r="W44" s="64">
        <f>SUM(W41:W42)</f>
        <v>866700</v>
      </c>
      <c r="X44" s="64"/>
      <c r="Y44" s="64">
        <f>SUM(Y41:Y42)</f>
        <v>849129</v>
      </c>
      <c r="Z44" s="64"/>
      <c r="AA44" s="64">
        <f>SUM(AA41:AA42)</f>
        <v>8764443</v>
      </c>
      <c r="AB44" s="64"/>
      <c r="AC44" s="64">
        <f>SUM(AC41:AC42)</f>
        <v>74715</v>
      </c>
      <c r="AD44" s="64"/>
      <c r="AE44" s="64">
        <f>SUM(AE41:AE42)</f>
        <v>8839158</v>
      </c>
    </row>
    <row r="45" spans="1:31" s="43" customFormat="1" ht="15.95" customHeight="1">
      <c r="A45" s="66" t="s">
        <v>237</v>
      </c>
      <c r="C45" s="58"/>
      <c r="D45" s="58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5"/>
    </row>
    <row r="46" spans="1:31" s="43" customFormat="1" ht="15.95" customHeight="1">
      <c r="A46" s="67" t="s">
        <v>285</v>
      </c>
      <c r="B46" s="72"/>
      <c r="C46" s="58"/>
      <c r="D46" s="58"/>
      <c r="E46" s="64">
        <v>0</v>
      </c>
      <c r="F46" s="64"/>
      <c r="G46" s="64">
        <v>-12338</v>
      </c>
      <c r="H46" s="64"/>
      <c r="I46" s="64">
        <v>66888</v>
      </c>
      <c r="J46" s="64"/>
      <c r="K46" s="64">
        <v>0</v>
      </c>
      <c r="L46" s="64"/>
      <c r="M46" s="64">
        <v>0</v>
      </c>
      <c r="N46" s="64"/>
      <c r="O46" s="64">
        <v>-66888</v>
      </c>
      <c r="P46" s="64"/>
      <c r="Q46" s="64">
        <v>66888</v>
      </c>
      <c r="R46" s="64"/>
      <c r="S46" s="64">
        <v>0</v>
      </c>
      <c r="T46" s="64"/>
      <c r="U46" s="64">
        <v>0</v>
      </c>
      <c r="V46" s="64"/>
      <c r="W46" s="64">
        <v>0</v>
      </c>
      <c r="X46" s="64"/>
      <c r="Y46" s="60">
        <f t="shared" ref="Y46:Y49" si="10">SUM(S46:X46)</f>
        <v>0</v>
      </c>
      <c r="Z46" s="64"/>
      <c r="AA46" s="64">
        <f>SUM(E46:I46,Y46,K46,M46,O46,Q46)</f>
        <v>54550</v>
      </c>
      <c r="AB46" s="64"/>
      <c r="AC46" s="64">
        <v>0</v>
      </c>
      <c r="AD46" s="64"/>
      <c r="AE46" s="61">
        <f t="shared" ref="AE46:AE51" si="11">SUM(AA46,AC46)</f>
        <v>54550</v>
      </c>
    </row>
    <row r="47" spans="1:31" s="43" customFormat="1" ht="15.95" customHeight="1">
      <c r="A47" s="67" t="s">
        <v>286</v>
      </c>
      <c r="B47" s="72"/>
      <c r="C47" s="58"/>
      <c r="D47" s="58"/>
      <c r="E47" s="64">
        <v>-3075</v>
      </c>
      <c r="F47" s="64"/>
      <c r="G47" s="64">
        <v>-301570</v>
      </c>
      <c r="H47" s="64"/>
      <c r="I47" s="64">
        <v>304645</v>
      </c>
      <c r="J47" s="64"/>
      <c r="K47" s="64">
        <v>0</v>
      </c>
      <c r="L47" s="64"/>
      <c r="M47" s="64">
        <v>0</v>
      </c>
      <c r="N47" s="64"/>
      <c r="O47" s="64">
        <v>-304645</v>
      </c>
      <c r="P47" s="64"/>
      <c r="Q47" s="64">
        <v>304645</v>
      </c>
      <c r="R47" s="64"/>
      <c r="S47" s="64">
        <v>0</v>
      </c>
      <c r="T47" s="64"/>
      <c r="U47" s="64">
        <v>0</v>
      </c>
      <c r="V47" s="64"/>
      <c r="W47" s="64">
        <v>0</v>
      </c>
      <c r="X47" s="64"/>
      <c r="Y47" s="60">
        <f t="shared" si="10"/>
        <v>0</v>
      </c>
      <c r="Z47" s="64"/>
      <c r="AA47" s="64">
        <f t="shared" ref="AA47:AA55" si="12">SUM(E47:I47,Y47,K47,M47,O47,Q47)</f>
        <v>0</v>
      </c>
      <c r="AB47" s="64"/>
      <c r="AC47" s="64">
        <v>0</v>
      </c>
      <c r="AD47" s="64"/>
      <c r="AE47" s="61">
        <f t="shared" si="11"/>
        <v>0</v>
      </c>
    </row>
    <row r="48" spans="1:31" s="43" customFormat="1" ht="15.95" customHeight="1">
      <c r="A48" s="67" t="s">
        <v>67</v>
      </c>
      <c r="C48" s="58">
        <v>28</v>
      </c>
      <c r="D48" s="58"/>
      <c r="E48" s="64">
        <v>0</v>
      </c>
      <c r="F48" s="64"/>
      <c r="G48" s="64">
        <v>0</v>
      </c>
      <c r="H48" s="60"/>
      <c r="I48" s="60">
        <v>0</v>
      </c>
      <c r="J48" s="64"/>
      <c r="K48" s="64">
        <v>0</v>
      </c>
      <c r="L48" s="60"/>
      <c r="M48" s="64">
        <v>0</v>
      </c>
      <c r="N48" s="64"/>
      <c r="O48" s="60">
        <v>0</v>
      </c>
      <c r="P48" s="64"/>
      <c r="Q48" s="60">
        <v>0</v>
      </c>
      <c r="R48" s="60"/>
      <c r="S48" s="60">
        <v>0</v>
      </c>
      <c r="T48" s="60"/>
      <c r="U48" s="60">
        <v>0</v>
      </c>
      <c r="V48" s="60"/>
      <c r="W48" s="60">
        <v>0</v>
      </c>
      <c r="X48" s="60"/>
      <c r="Y48" s="60">
        <f t="shared" si="10"/>
        <v>0</v>
      </c>
      <c r="Z48" s="60"/>
      <c r="AA48" s="64">
        <f t="shared" si="12"/>
        <v>0</v>
      </c>
      <c r="AB48" s="60"/>
      <c r="AC48" s="60">
        <v>0</v>
      </c>
      <c r="AD48" s="60"/>
      <c r="AE48" s="61">
        <f t="shared" si="11"/>
        <v>0</v>
      </c>
    </row>
    <row r="49" spans="1:31" s="43" customFormat="1" ht="15.95" customHeight="1">
      <c r="A49" s="67" t="s">
        <v>160</v>
      </c>
      <c r="C49" s="58">
        <v>30</v>
      </c>
      <c r="D49" s="58"/>
      <c r="E49" s="64">
        <v>0</v>
      </c>
      <c r="F49" s="64"/>
      <c r="G49" s="64">
        <v>0</v>
      </c>
      <c r="H49" s="60"/>
      <c r="I49" s="60">
        <v>0</v>
      </c>
      <c r="J49" s="64"/>
      <c r="K49" s="64">
        <v>15109</v>
      </c>
      <c r="L49" s="60"/>
      <c r="M49" s="64">
        <v>0</v>
      </c>
      <c r="N49" s="64"/>
      <c r="O49" s="60">
        <v>0</v>
      </c>
      <c r="P49" s="64"/>
      <c r="Q49" s="60">
        <v>0</v>
      </c>
      <c r="R49" s="60"/>
      <c r="S49" s="60">
        <v>0</v>
      </c>
      <c r="T49" s="60"/>
      <c r="U49" s="60">
        <v>0</v>
      </c>
      <c r="V49" s="60"/>
      <c r="W49" s="60">
        <v>0</v>
      </c>
      <c r="X49" s="60"/>
      <c r="Y49" s="60">
        <f t="shared" si="10"/>
        <v>0</v>
      </c>
      <c r="Z49" s="60"/>
      <c r="AA49" s="64">
        <f t="shared" si="12"/>
        <v>15109</v>
      </c>
      <c r="AB49" s="60"/>
      <c r="AC49" s="60">
        <v>0</v>
      </c>
      <c r="AD49" s="60"/>
      <c r="AE49" s="61">
        <f t="shared" si="11"/>
        <v>15109</v>
      </c>
    </row>
    <row r="50" spans="1:31" s="43" customFormat="1" ht="15.95" customHeight="1">
      <c r="A50" s="67" t="s">
        <v>149</v>
      </c>
      <c r="C50" s="58">
        <v>36</v>
      </c>
      <c r="D50" s="58"/>
      <c r="E50" s="64">
        <v>0</v>
      </c>
      <c r="F50" s="64"/>
      <c r="G50" s="64">
        <v>0</v>
      </c>
      <c r="H50" s="60"/>
      <c r="I50" s="60">
        <v>0</v>
      </c>
      <c r="J50" s="64"/>
      <c r="K50" s="64">
        <v>0</v>
      </c>
      <c r="L50" s="60"/>
      <c r="M50" s="64">
        <v>0</v>
      </c>
      <c r="N50" s="64"/>
      <c r="O50" s="60">
        <v>0</v>
      </c>
      <c r="P50" s="64"/>
      <c r="Q50" s="60">
        <v>-2025287</v>
      </c>
      <c r="R50" s="60"/>
      <c r="S50" s="60">
        <v>0</v>
      </c>
      <c r="T50" s="60"/>
      <c r="U50" s="60">
        <v>0</v>
      </c>
      <c r="V50" s="60"/>
      <c r="W50" s="60">
        <v>0</v>
      </c>
      <c r="X50" s="60"/>
      <c r="Y50" s="60">
        <f t="shared" ref="Y50:Y51" si="13">SUM(S50:X50)</f>
        <v>0</v>
      </c>
      <c r="Z50" s="60"/>
      <c r="AA50" s="64">
        <f t="shared" si="12"/>
        <v>-2025287</v>
      </c>
      <c r="AB50" s="60"/>
      <c r="AC50" s="60">
        <v>0</v>
      </c>
      <c r="AD50" s="60"/>
      <c r="AE50" s="61">
        <f t="shared" si="11"/>
        <v>-2025287</v>
      </c>
    </row>
    <row r="51" spans="1:31" s="43" customFormat="1" ht="15.95" customHeight="1">
      <c r="A51" s="67" t="s">
        <v>150</v>
      </c>
      <c r="C51" s="58"/>
      <c r="D51" s="58"/>
      <c r="E51" s="64">
        <v>0</v>
      </c>
      <c r="F51" s="64"/>
      <c r="G51" s="64">
        <v>0</v>
      </c>
      <c r="H51" s="60"/>
      <c r="I51" s="60">
        <v>0</v>
      </c>
      <c r="J51" s="64"/>
      <c r="K51" s="64">
        <v>0</v>
      </c>
      <c r="L51" s="60"/>
      <c r="M51" s="64">
        <v>0</v>
      </c>
      <c r="N51" s="64"/>
      <c r="O51" s="60">
        <v>0</v>
      </c>
      <c r="P51" s="64"/>
      <c r="Q51" s="60">
        <v>4063531</v>
      </c>
      <c r="R51" s="60"/>
      <c r="S51" s="60">
        <v>0</v>
      </c>
      <c r="T51" s="60"/>
      <c r="U51" s="60">
        <v>0</v>
      </c>
      <c r="V51" s="60"/>
      <c r="W51" s="60">
        <v>0</v>
      </c>
      <c r="X51" s="60"/>
      <c r="Y51" s="60">
        <f t="shared" si="13"/>
        <v>0</v>
      </c>
      <c r="Z51" s="60"/>
      <c r="AA51" s="64">
        <f t="shared" si="12"/>
        <v>4063531</v>
      </c>
      <c r="AB51" s="60"/>
      <c r="AC51" s="60">
        <v>19532</v>
      </c>
      <c r="AD51" s="60"/>
      <c r="AE51" s="61">
        <f t="shared" si="11"/>
        <v>4083063</v>
      </c>
    </row>
    <row r="52" spans="1:31" s="43" customFormat="1" ht="15.95" customHeight="1">
      <c r="A52" s="67" t="s">
        <v>151</v>
      </c>
      <c r="C52" s="58"/>
      <c r="D52" s="58"/>
      <c r="E52" s="64"/>
      <c r="F52" s="64"/>
      <c r="G52" s="64"/>
      <c r="H52" s="60"/>
      <c r="I52" s="60"/>
      <c r="J52" s="64"/>
      <c r="K52" s="64"/>
      <c r="L52" s="60"/>
      <c r="M52" s="64"/>
      <c r="N52" s="64"/>
      <c r="O52" s="60"/>
      <c r="P52" s="64"/>
      <c r="Q52" s="44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1"/>
    </row>
    <row r="53" spans="1:31" s="43" customFormat="1" ht="15.95" customHeight="1">
      <c r="A53" s="67"/>
      <c r="B53" s="43" t="s">
        <v>152</v>
      </c>
      <c r="C53" s="58"/>
      <c r="D53" s="58"/>
      <c r="E53" s="64">
        <v>0</v>
      </c>
      <c r="F53" s="64"/>
      <c r="G53" s="64">
        <v>0</v>
      </c>
      <c r="H53" s="60"/>
      <c r="I53" s="60">
        <v>0</v>
      </c>
      <c r="J53" s="64"/>
      <c r="K53" s="64">
        <v>0</v>
      </c>
      <c r="L53" s="60"/>
      <c r="M53" s="64">
        <v>0</v>
      </c>
      <c r="N53" s="64"/>
      <c r="O53" s="60">
        <v>0</v>
      </c>
      <c r="P53" s="64"/>
      <c r="Q53" s="60">
        <v>-30555</v>
      </c>
      <c r="R53" s="60"/>
      <c r="S53" s="60">
        <v>2130</v>
      </c>
      <c r="T53" s="60"/>
      <c r="U53" s="60">
        <v>9900</v>
      </c>
      <c r="V53" s="60"/>
      <c r="W53" s="60">
        <v>0</v>
      </c>
      <c r="X53" s="60"/>
      <c r="Y53" s="60">
        <f>SUM(S53:X53)</f>
        <v>12030</v>
      </c>
      <c r="Z53" s="60"/>
      <c r="AA53" s="60">
        <f t="shared" si="12"/>
        <v>-18525</v>
      </c>
      <c r="AB53" s="60"/>
      <c r="AC53" s="60">
        <v>426</v>
      </c>
      <c r="AD53" s="60"/>
      <c r="AE53" s="61">
        <f t="shared" ref="AE53" si="14">SUM(AA53,AC53)</f>
        <v>-18099</v>
      </c>
    </row>
    <row r="54" spans="1:31" s="43" customFormat="1" ht="15.95" customHeight="1">
      <c r="A54" s="67" t="s">
        <v>157</v>
      </c>
      <c r="C54" s="58"/>
      <c r="D54" s="58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5"/>
    </row>
    <row r="55" spans="1:31" s="43" customFormat="1" ht="15.95" customHeight="1">
      <c r="A55" s="67"/>
      <c r="B55" s="43" t="s">
        <v>158</v>
      </c>
      <c r="C55" s="68"/>
      <c r="D55" s="58"/>
      <c r="E55" s="69">
        <v>0</v>
      </c>
      <c r="F55" s="64"/>
      <c r="G55" s="69">
        <v>0</v>
      </c>
      <c r="H55" s="70"/>
      <c r="I55" s="62">
        <v>0</v>
      </c>
      <c r="J55" s="64"/>
      <c r="K55" s="69">
        <v>0</v>
      </c>
      <c r="L55" s="70"/>
      <c r="M55" s="69">
        <v>0</v>
      </c>
      <c r="N55" s="64"/>
      <c r="O55" s="63">
        <v>0</v>
      </c>
      <c r="P55" s="64"/>
      <c r="Q55" s="63">
        <v>0</v>
      </c>
      <c r="R55" s="61"/>
      <c r="S55" s="62">
        <v>0</v>
      </c>
      <c r="T55" s="60"/>
      <c r="U55" s="62">
        <v>0</v>
      </c>
      <c r="V55" s="60"/>
      <c r="W55" s="62">
        <v>0</v>
      </c>
      <c r="X55" s="70"/>
      <c r="Y55" s="63">
        <f>SUM(S55:X55)</f>
        <v>0</v>
      </c>
      <c r="Z55" s="70"/>
      <c r="AA55" s="63">
        <f t="shared" si="12"/>
        <v>0</v>
      </c>
      <c r="AB55" s="70"/>
      <c r="AC55" s="63">
        <v>21035</v>
      </c>
      <c r="AD55" s="70"/>
      <c r="AE55" s="63">
        <f t="shared" ref="AE55" si="15">SUM(AA55,AC55)</f>
        <v>21035</v>
      </c>
    </row>
    <row r="56" spans="1:31" s="43" customFormat="1" ht="5.0999999999999996" customHeight="1">
      <c r="A56" s="66"/>
      <c r="C56" s="58"/>
      <c r="D56" s="58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5"/>
    </row>
    <row r="57" spans="1:31" s="43" customFormat="1" ht="15.95" customHeight="1" thickBot="1">
      <c r="A57" s="66" t="s">
        <v>254</v>
      </c>
      <c r="C57" s="58"/>
      <c r="D57" s="58"/>
      <c r="E57" s="71">
        <f>SUM(E44:E56)</f>
        <v>596925</v>
      </c>
      <c r="F57" s="64"/>
      <c r="G57" s="71">
        <f>SUM(G44:G56)</f>
        <v>584853</v>
      </c>
      <c r="H57" s="64"/>
      <c r="I57" s="71">
        <f>SUM(I44:I56)</f>
        <v>-743065</v>
      </c>
      <c r="J57" s="64"/>
      <c r="K57" s="71">
        <f>SUM(K44:K56)</f>
        <v>22121</v>
      </c>
      <c r="L57" s="64"/>
      <c r="M57" s="71">
        <f>SUM(M44:M56)</f>
        <v>60000</v>
      </c>
      <c r="N57" s="64"/>
      <c r="O57" s="71">
        <f>SUM(O44:O56)</f>
        <v>743065</v>
      </c>
      <c r="P57" s="64"/>
      <c r="Q57" s="71">
        <f>SUM(Q44:Q56)</f>
        <v>8728763</v>
      </c>
      <c r="R57" s="64"/>
      <c r="S57" s="71">
        <f>SUM(S44:S56)</f>
        <v>-5403</v>
      </c>
      <c r="T57" s="64"/>
      <c r="U57" s="71">
        <f>SUM(U44:U56)</f>
        <v>-138</v>
      </c>
      <c r="V57" s="64"/>
      <c r="W57" s="71">
        <f>SUM(W44:W56)</f>
        <v>866700</v>
      </c>
      <c r="X57" s="64"/>
      <c r="Y57" s="71">
        <f>SUM(Y44:Y56)</f>
        <v>861159</v>
      </c>
      <c r="Z57" s="64"/>
      <c r="AA57" s="71">
        <f>SUM(AA44:AA56)</f>
        <v>10853821</v>
      </c>
      <c r="AB57" s="64"/>
      <c r="AC57" s="71">
        <f>SUM(AC44:AC56)</f>
        <v>115708</v>
      </c>
      <c r="AD57" s="64"/>
      <c r="AE57" s="71">
        <f>SUM(AE44:AE56)</f>
        <v>10969529</v>
      </c>
    </row>
    <row r="58" spans="1:31" s="43" customFormat="1" ht="10.5" customHeight="1" thickTop="1">
      <c r="A58" s="66"/>
      <c r="C58" s="58"/>
      <c r="D58" s="58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</row>
    <row r="59" spans="1:31" ht="6.75" customHeight="1">
      <c r="A59" s="26"/>
      <c r="C59" s="25"/>
      <c r="D59" s="25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</row>
    <row r="60" spans="1:31" ht="21.95" customHeight="1">
      <c r="A60" s="41" t="str">
        <f>'6-8'!A59</f>
        <v>The accompanying notes are an integral part of these consolidated and separate financial statements.</v>
      </c>
      <c r="B60" s="27"/>
      <c r="C60" s="27"/>
      <c r="D60" s="27"/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4"/>
      <c r="P60" s="74"/>
      <c r="Q60" s="73"/>
      <c r="R60" s="73"/>
      <c r="S60" s="73"/>
      <c r="T60" s="73"/>
      <c r="U60" s="73"/>
      <c r="V60" s="74"/>
      <c r="W60" s="73"/>
      <c r="X60" s="74"/>
      <c r="Y60" s="73"/>
      <c r="Z60" s="74"/>
      <c r="AA60" s="73"/>
      <c r="AB60" s="74"/>
      <c r="AC60" s="73"/>
      <c r="AD60" s="74"/>
      <c r="AE60" s="73"/>
    </row>
  </sheetData>
  <mergeCells count="3">
    <mergeCell ref="S8:Y8"/>
    <mergeCell ref="M11:Q11"/>
    <mergeCell ref="E10:I10"/>
  </mergeCells>
  <pageMargins left="0.35" right="0.35" top="0.5" bottom="0.6" header="0.49" footer="0.4"/>
  <pageSetup paperSize="256" scale="5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6"/>
  <sheetViews>
    <sheetView view="pageBreakPreview" topLeftCell="C5" zoomScale="130" zoomScaleNormal="100" zoomScaleSheetLayoutView="130" workbookViewId="0">
      <selection activeCell="Q15" sqref="Q15"/>
    </sheetView>
  </sheetViews>
  <sheetFormatPr defaultColWidth="9.140625" defaultRowHeight="16.5" customHeight="1"/>
  <cols>
    <col min="1" max="1" width="1.85546875" style="8" customWidth="1"/>
    <col min="2" max="2" width="44.7109375" style="8" customWidth="1"/>
    <col min="3" max="3" width="6.42578125" style="8" customWidth="1"/>
    <col min="4" max="4" width="1" style="8" customWidth="1"/>
    <col min="5" max="5" width="12.85546875" style="10" customWidth="1"/>
    <col min="6" max="6" width="1" style="10" customWidth="1"/>
    <col min="7" max="7" width="12.42578125" style="10" customWidth="1"/>
    <col min="8" max="8" width="1" style="10" customWidth="1"/>
    <col min="9" max="9" width="12.5703125" style="10" customWidth="1"/>
    <col min="10" max="10" width="1" style="10" customWidth="1"/>
    <col min="11" max="11" width="12.42578125" style="10" customWidth="1"/>
    <col min="12" max="12" width="1" style="10" customWidth="1"/>
    <col min="13" max="13" width="13.140625" style="10" customWidth="1"/>
    <col min="14" max="14" width="1" style="10" customWidth="1"/>
    <col min="15" max="15" width="14.140625" style="10" customWidth="1"/>
    <col min="16" max="16" width="1" style="10" customWidth="1"/>
    <col min="17" max="17" width="14.140625" style="10" customWidth="1"/>
    <col min="18" max="18" width="1" style="10" customWidth="1"/>
    <col min="19" max="19" width="18.42578125" style="10" bestFit="1" customWidth="1"/>
    <col min="20" max="20" width="1" style="10" customWidth="1"/>
    <col min="21" max="21" width="13.140625" style="10" customWidth="1"/>
    <col min="22" max="22" width="9.140625" style="8"/>
    <col min="23" max="23" width="11.85546875" style="8" customWidth="1"/>
    <col min="24" max="16384" width="9.140625" style="8"/>
  </cols>
  <sheetData>
    <row r="1" spans="1:23" ht="16.5" customHeight="1">
      <c r="A1" s="9" t="str">
        <f>'6-8'!A1</f>
        <v>Com7 Public Company Limited</v>
      </c>
    </row>
    <row r="2" spans="1:23" ht="16.5" customHeight="1">
      <c r="A2" s="9" t="s">
        <v>111</v>
      </c>
    </row>
    <row r="3" spans="1:23" ht="16.5" customHeight="1">
      <c r="A3" s="11" t="str">
        <f>'9-10'!A3</f>
        <v>For the year ended 31 December 2025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3" ht="15.6" customHeight="1"/>
    <row r="5" spans="1:23" ht="15.6" customHeight="1"/>
    <row r="6" spans="1:23" ht="15.6" customHeight="1">
      <c r="B6" s="28"/>
      <c r="C6" s="14"/>
      <c r="D6" s="14"/>
      <c r="E6" s="29" t="s">
        <v>162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</row>
    <row r="7" spans="1:23" ht="15.6" customHeight="1">
      <c r="B7" s="28"/>
      <c r="C7" s="14"/>
      <c r="D7" s="14"/>
      <c r="E7" s="15"/>
      <c r="F7" s="15"/>
      <c r="G7" s="15"/>
      <c r="H7" s="15"/>
      <c r="I7" s="15"/>
      <c r="J7" s="15"/>
      <c r="K7" s="15"/>
      <c r="L7" s="15"/>
      <c r="M7" s="30"/>
      <c r="N7" s="30"/>
      <c r="O7" s="30"/>
      <c r="P7" s="30"/>
      <c r="Q7" s="30"/>
      <c r="R7" s="15"/>
      <c r="S7" s="16" t="s">
        <v>163</v>
      </c>
      <c r="T7" s="15"/>
      <c r="U7" s="15"/>
    </row>
    <row r="8" spans="1:23" ht="15.6" customHeight="1">
      <c r="B8" s="28"/>
      <c r="C8" s="14"/>
      <c r="D8" s="14"/>
      <c r="E8" s="187" t="s">
        <v>238</v>
      </c>
      <c r="F8" s="187"/>
      <c r="G8" s="187"/>
      <c r="H8" s="187"/>
      <c r="I8" s="187"/>
      <c r="J8" s="15"/>
      <c r="K8" s="15"/>
      <c r="L8" s="15"/>
      <c r="R8" s="15"/>
      <c r="S8" s="31" t="s">
        <v>133</v>
      </c>
      <c r="T8" s="15"/>
      <c r="U8" s="15"/>
    </row>
    <row r="9" spans="1:23" ht="15.6" customHeight="1">
      <c r="B9" s="28"/>
      <c r="C9" s="14"/>
      <c r="D9" s="14"/>
      <c r="E9" s="16" t="s">
        <v>116</v>
      </c>
      <c r="F9" s="16"/>
      <c r="G9" s="16" t="s">
        <v>164</v>
      </c>
      <c r="H9" s="16"/>
      <c r="I9" s="16"/>
      <c r="J9" s="16"/>
      <c r="K9" s="16" t="s">
        <v>118</v>
      </c>
      <c r="L9" s="16"/>
      <c r="M9" s="187" t="s">
        <v>65</v>
      </c>
      <c r="N9" s="187"/>
      <c r="O9" s="187"/>
      <c r="P9" s="187"/>
      <c r="Q9" s="187"/>
      <c r="R9" s="16"/>
      <c r="S9" s="16" t="s">
        <v>165</v>
      </c>
      <c r="T9" s="16"/>
      <c r="U9" s="32"/>
    </row>
    <row r="10" spans="1:23" ht="15.6" customHeight="1">
      <c r="B10" s="28"/>
      <c r="C10" s="14"/>
      <c r="D10" s="14"/>
      <c r="E10" s="16" t="s">
        <v>125</v>
      </c>
      <c r="F10" s="16"/>
      <c r="G10" s="16" t="s">
        <v>166</v>
      </c>
      <c r="H10" s="16"/>
      <c r="I10" s="16" t="s">
        <v>130</v>
      </c>
      <c r="J10" s="16"/>
      <c r="K10" s="16" t="s">
        <v>127</v>
      </c>
      <c r="L10" s="16"/>
      <c r="M10" s="16" t="s">
        <v>128</v>
      </c>
      <c r="N10" s="16"/>
      <c r="O10" s="16" t="s">
        <v>129</v>
      </c>
      <c r="P10" s="16"/>
      <c r="R10" s="16"/>
      <c r="S10" s="16" t="s">
        <v>167</v>
      </c>
      <c r="T10" s="16"/>
      <c r="U10" s="32"/>
    </row>
    <row r="11" spans="1:23" ht="15.6" customHeight="1">
      <c r="B11" s="28"/>
      <c r="C11" s="14"/>
      <c r="D11" s="14"/>
      <c r="E11" s="16" t="s">
        <v>137</v>
      </c>
      <c r="F11" s="16"/>
      <c r="G11" s="16" t="s">
        <v>142</v>
      </c>
      <c r="H11" s="16"/>
      <c r="I11" s="16" t="s">
        <v>142</v>
      </c>
      <c r="J11" s="16"/>
      <c r="K11" s="16" t="s">
        <v>168</v>
      </c>
      <c r="L11" s="16"/>
      <c r="M11" s="33" t="s">
        <v>140</v>
      </c>
      <c r="N11" s="16"/>
      <c r="O11" s="16" t="s">
        <v>141</v>
      </c>
      <c r="P11" s="16"/>
      <c r="Q11" s="16" t="s">
        <v>68</v>
      </c>
      <c r="R11" s="16"/>
      <c r="S11" s="16" t="s">
        <v>169</v>
      </c>
      <c r="T11" s="16"/>
      <c r="U11" s="32" t="s">
        <v>170</v>
      </c>
    </row>
    <row r="12" spans="1:23" ht="15.6" customHeight="1">
      <c r="B12" s="28"/>
      <c r="C12" s="34" t="s">
        <v>6</v>
      </c>
      <c r="D12" s="14"/>
      <c r="E12" s="17" t="s">
        <v>7</v>
      </c>
      <c r="F12" s="18"/>
      <c r="G12" s="17" t="s">
        <v>7</v>
      </c>
      <c r="H12" s="18"/>
      <c r="I12" s="17" t="s">
        <v>7</v>
      </c>
      <c r="J12" s="18"/>
      <c r="K12" s="17" t="s">
        <v>7</v>
      </c>
      <c r="L12" s="18"/>
      <c r="M12" s="17" t="s">
        <v>7</v>
      </c>
      <c r="N12" s="18"/>
      <c r="O12" s="17" t="s">
        <v>7</v>
      </c>
      <c r="P12" s="18"/>
      <c r="Q12" s="17" t="s">
        <v>7</v>
      </c>
      <c r="R12" s="18"/>
      <c r="S12" s="17" t="s">
        <v>7</v>
      </c>
      <c r="T12" s="18"/>
      <c r="U12" s="17" t="s">
        <v>7</v>
      </c>
    </row>
    <row r="13" spans="1:23" ht="15.6" customHeight="1">
      <c r="A13" s="26"/>
      <c r="C13" s="25"/>
      <c r="D13" s="25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W13" s="35"/>
    </row>
    <row r="14" spans="1:23" ht="15.6" customHeight="1">
      <c r="A14" s="36" t="s">
        <v>175</v>
      </c>
      <c r="C14" s="25"/>
      <c r="D14" s="25"/>
      <c r="E14" s="19">
        <v>600000</v>
      </c>
      <c r="F14" s="19"/>
      <c r="G14" s="19">
        <v>898761</v>
      </c>
      <c r="H14" s="19"/>
      <c r="I14" s="19">
        <v>-484293</v>
      </c>
      <c r="J14" s="19"/>
      <c r="K14" s="19">
        <v>0</v>
      </c>
      <c r="L14" s="19"/>
      <c r="M14" s="19">
        <v>60000</v>
      </c>
      <c r="N14" s="19"/>
      <c r="O14" s="19">
        <v>0</v>
      </c>
      <c r="P14" s="19"/>
      <c r="Q14" s="19">
        <v>6324682</v>
      </c>
      <c r="R14" s="19"/>
      <c r="S14" s="19">
        <v>-319386</v>
      </c>
      <c r="T14" s="19"/>
      <c r="U14" s="19">
        <f>SUM(E14:S14)</f>
        <v>7079764</v>
      </c>
    </row>
    <row r="15" spans="1:23" ht="15.6" customHeight="1">
      <c r="A15" s="22"/>
      <c r="C15" s="25"/>
      <c r="D15" s="25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3" ht="15.6" customHeight="1">
      <c r="A16" s="26" t="s">
        <v>237</v>
      </c>
      <c r="C16" s="25"/>
      <c r="D16" s="2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3" ht="15.6" customHeight="1">
      <c r="A17" s="22" t="s">
        <v>159</v>
      </c>
      <c r="C17" s="25">
        <v>28</v>
      </c>
      <c r="D17" s="25"/>
      <c r="E17" s="19">
        <v>0</v>
      </c>
      <c r="F17" s="19"/>
      <c r="G17" s="19">
        <v>0</v>
      </c>
      <c r="H17" s="19"/>
      <c r="I17" s="19">
        <v>-630305</v>
      </c>
      <c r="J17" s="19"/>
      <c r="K17" s="19">
        <v>0</v>
      </c>
      <c r="L17" s="19"/>
      <c r="M17" s="19">
        <v>0</v>
      </c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19">
        <f t="shared" ref="U17:U22" si="0">SUM(E17:S17)</f>
        <v>-630305</v>
      </c>
    </row>
    <row r="18" spans="1:23" ht="15.6" customHeight="1">
      <c r="A18" s="22" t="s">
        <v>67</v>
      </c>
      <c r="C18" s="25">
        <v>28</v>
      </c>
      <c r="D18" s="25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19">
        <v>1114598</v>
      </c>
      <c r="P18" s="19"/>
      <c r="Q18" s="19">
        <v>-1114598</v>
      </c>
      <c r="R18" s="19"/>
      <c r="S18" s="19">
        <v>0</v>
      </c>
      <c r="T18" s="19"/>
      <c r="U18" s="19">
        <f t="shared" si="0"/>
        <v>0</v>
      </c>
    </row>
    <row r="19" spans="1:23" ht="15.6" customHeight="1">
      <c r="A19" s="22" t="s">
        <v>160</v>
      </c>
      <c r="C19" s="25">
        <v>30</v>
      </c>
      <c r="D19" s="25"/>
      <c r="E19" s="19">
        <v>0</v>
      </c>
      <c r="F19" s="19"/>
      <c r="G19" s="19">
        <v>0</v>
      </c>
      <c r="H19" s="19"/>
      <c r="I19" s="19">
        <v>0</v>
      </c>
      <c r="J19" s="19"/>
      <c r="K19" s="19">
        <v>7012</v>
      </c>
      <c r="L19" s="19"/>
      <c r="M19" s="19">
        <v>0</v>
      </c>
      <c r="N19" s="19"/>
      <c r="O19" s="19">
        <v>0</v>
      </c>
      <c r="P19" s="19"/>
      <c r="Q19" s="19">
        <v>0</v>
      </c>
      <c r="R19" s="19"/>
      <c r="S19" s="19">
        <v>0</v>
      </c>
      <c r="T19" s="19"/>
      <c r="U19" s="19">
        <f t="shared" si="0"/>
        <v>7012</v>
      </c>
    </row>
    <row r="20" spans="1:23" ht="15.6" customHeight="1">
      <c r="A20" s="22" t="s">
        <v>149</v>
      </c>
      <c r="C20" s="25">
        <v>36</v>
      </c>
      <c r="D20" s="25"/>
      <c r="E20" s="19">
        <v>0</v>
      </c>
      <c r="F20" s="19"/>
      <c r="G20" s="19">
        <v>0</v>
      </c>
      <c r="H20" s="19"/>
      <c r="I20" s="19">
        <v>0</v>
      </c>
      <c r="J20" s="19"/>
      <c r="K20" s="19">
        <v>0</v>
      </c>
      <c r="L20" s="19"/>
      <c r="M20" s="19">
        <v>0</v>
      </c>
      <c r="N20" s="19"/>
      <c r="O20" s="19">
        <v>0</v>
      </c>
      <c r="P20" s="19"/>
      <c r="Q20" s="19">
        <v>-1668712</v>
      </c>
      <c r="R20" s="19"/>
      <c r="S20" s="19">
        <v>0</v>
      </c>
      <c r="T20" s="19"/>
      <c r="U20" s="19">
        <f t="shared" si="0"/>
        <v>-1668712</v>
      </c>
    </row>
    <row r="21" spans="1:23" ht="15.6" customHeight="1">
      <c r="A21" s="22" t="s">
        <v>150</v>
      </c>
      <c r="C21" s="25"/>
      <c r="D21" s="25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9">
        <v>2880386</v>
      </c>
      <c r="R21" s="19"/>
      <c r="S21" s="19">
        <v>0</v>
      </c>
      <c r="T21" s="19"/>
      <c r="U21" s="19">
        <f t="shared" si="0"/>
        <v>2880386</v>
      </c>
    </row>
    <row r="22" spans="1:23" ht="15.6" customHeight="1">
      <c r="A22" s="22" t="s">
        <v>171</v>
      </c>
      <c r="C22" s="25"/>
      <c r="D22" s="25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0</v>
      </c>
      <c r="P22" s="19"/>
      <c r="Q22" s="19">
        <v>0</v>
      </c>
      <c r="R22" s="19"/>
      <c r="S22" s="19">
        <v>-4802</v>
      </c>
      <c r="T22" s="19"/>
      <c r="U22" s="19">
        <f t="shared" si="0"/>
        <v>-4802</v>
      </c>
    </row>
    <row r="23" spans="1:23" ht="15.6" customHeight="1">
      <c r="A23" s="22" t="s">
        <v>172</v>
      </c>
      <c r="C23" s="25"/>
      <c r="D23" s="25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3" ht="15.6" customHeight="1">
      <c r="A24" s="22"/>
      <c r="B24" s="8" t="s">
        <v>173</v>
      </c>
      <c r="C24" s="25"/>
      <c r="D24" s="25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3" ht="15.6" customHeight="1">
      <c r="A25" s="22"/>
      <c r="B25" s="8" t="s">
        <v>174</v>
      </c>
      <c r="C25" s="37"/>
      <c r="D25" s="25"/>
      <c r="E25" s="38">
        <v>0</v>
      </c>
      <c r="F25" s="19"/>
      <c r="G25" s="38">
        <v>0</v>
      </c>
      <c r="H25" s="19"/>
      <c r="I25" s="38">
        <v>0</v>
      </c>
      <c r="J25" s="19"/>
      <c r="K25" s="38">
        <v>0</v>
      </c>
      <c r="L25" s="19"/>
      <c r="M25" s="38">
        <v>0</v>
      </c>
      <c r="N25" s="19"/>
      <c r="O25" s="38">
        <v>0</v>
      </c>
      <c r="P25" s="19"/>
      <c r="Q25" s="38">
        <v>-324188</v>
      </c>
      <c r="R25" s="19"/>
      <c r="S25" s="38">
        <v>324188</v>
      </c>
      <c r="T25" s="19"/>
      <c r="U25" s="38">
        <f t="shared" ref="U25" si="1">SUM(E25:S25)</f>
        <v>0</v>
      </c>
    </row>
    <row r="26" spans="1:23" ht="15.6" customHeight="1">
      <c r="A26" s="26"/>
      <c r="C26" s="25"/>
      <c r="D26" s="2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W26" s="35"/>
    </row>
    <row r="27" spans="1:23" ht="15.6" customHeight="1" thickBot="1">
      <c r="A27" s="26" t="s">
        <v>161</v>
      </c>
      <c r="C27" s="25"/>
      <c r="D27" s="25"/>
      <c r="E27" s="39">
        <f>SUM(E14:E26)</f>
        <v>600000</v>
      </c>
      <c r="F27" s="19"/>
      <c r="G27" s="39">
        <f>SUM(G14:G26)</f>
        <v>898761</v>
      </c>
      <c r="H27" s="19"/>
      <c r="I27" s="39">
        <f>SUM(I14:I26)</f>
        <v>-1114598</v>
      </c>
      <c r="J27" s="19"/>
      <c r="K27" s="39">
        <f>SUM(K14:K26)</f>
        <v>7012</v>
      </c>
      <c r="L27" s="19"/>
      <c r="M27" s="39">
        <f>SUM(M14:M26)</f>
        <v>60000</v>
      </c>
      <c r="N27" s="19"/>
      <c r="O27" s="39">
        <f>SUM(O14:O26)</f>
        <v>1114598</v>
      </c>
      <c r="P27" s="19"/>
      <c r="Q27" s="39">
        <f>SUM(Q14:Q26)</f>
        <v>6097570</v>
      </c>
      <c r="R27" s="19"/>
      <c r="S27" s="39">
        <f>SUM(S14:S26)</f>
        <v>0</v>
      </c>
      <c r="T27" s="19"/>
      <c r="U27" s="39">
        <f>SUM(U14:U26)</f>
        <v>7663343</v>
      </c>
      <c r="W27" s="40"/>
    </row>
    <row r="28" spans="1:23" ht="15" customHeight="1" thickTop="1">
      <c r="A28" s="26"/>
      <c r="C28" s="25"/>
      <c r="D28" s="2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W28" s="40"/>
    </row>
    <row r="29" spans="1:23" ht="15" customHeight="1">
      <c r="A29" s="26"/>
      <c r="C29" s="25"/>
      <c r="D29" s="25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W29" s="40"/>
    </row>
    <row r="30" spans="1:23" ht="15.6" customHeight="1">
      <c r="A30" s="36" t="s">
        <v>255</v>
      </c>
      <c r="C30" s="25"/>
      <c r="D30" s="25"/>
      <c r="E30" s="19">
        <v>600000</v>
      </c>
      <c r="F30" s="19"/>
      <c r="G30" s="19">
        <v>898761</v>
      </c>
      <c r="H30" s="19"/>
      <c r="I30" s="19">
        <v>-1114598</v>
      </c>
      <c r="J30" s="19"/>
      <c r="K30" s="19">
        <v>7012</v>
      </c>
      <c r="L30" s="19"/>
      <c r="M30" s="19">
        <v>60000</v>
      </c>
      <c r="N30" s="19"/>
      <c r="O30" s="19">
        <v>1114598</v>
      </c>
      <c r="P30" s="19"/>
      <c r="Q30" s="19">
        <v>6097570</v>
      </c>
      <c r="R30" s="19"/>
      <c r="S30" s="19">
        <v>0</v>
      </c>
      <c r="T30" s="19"/>
      <c r="U30" s="19">
        <f>SUM(E30:S30)</f>
        <v>7663343</v>
      </c>
    </row>
    <row r="31" spans="1:23" ht="15.6" customHeight="1">
      <c r="A31" s="22"/>
      <c r="C31" s="25"/>
      <c r="D31" s="25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3" ht="15.6" customHeight="1">
      <c r="A32" s="26" t="s">
        <v>237</v>
      </c>
      <c r="C32" s="25"/>
      <c r="D32" s="2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3" ht="15.6" customHeight="1">
      <c r="A33" s="22" t="s">
        <v>160</v>
      </c>
      <c r="C33" s="25">
        <v>30</v>
      </c>
      <c r="D33" s="25"/>
      <c r="E33" s="19">
        <v>0</v>
      </c>
      <c r="F33" s="19"/>
      <c r="G33" s="19">
        <v>0</v>
      </c>
      <c r="H33" s="19"/>
      <c r="I33" s="19">
        <v>0</v>
      </c>
      <c r="J33" s="19"/>
      <c r="K33" s="19">
        <v>15109</v>
      </c>
      <c r="L33" s="19"/>
      <c r="M33" s="19">
        <v>0</v>
      </c>
      <c r="N33" s="19"/>
      <c r="O33" s="19">
        <v>0</v>
      </c>
      <c r="P33" s="19"/>
      <c r="Q33" s="19">
        <v>0</v>
      </c>
      <c r="R33" s="19"/>
      <c r="S33" s="19">
        <v>0</v>
      </c>
      <c r="T33" s="19"/>
      <c r="U33" s="19">
        <f t="shared" ref="U33:U39" si="2">SUM(E33:S33)</f>
        <v>15109</v>
      </c>
    </row>
    <row r="34" spans="1:23" ht="15.6" customHeight="1">
      <c r="A34" s="22" t="s">
        <v>285</v>
      </c>
      <c r="B34" s="23"/>
      <c r="C34" s="25"/>
      <c r="D34" s="25"/>
      <c r="E34" s="19">
        <v>0</v>
      </c>
      <c r="F34" s="19"/>
      <c r="G34" s="19">
        <v>-12338</v>
      </c>
      <c r="H34" s="19"/>
      <c r="I34" s="19">
        <v>66888</v>
      </c>
      <c r="J34" s="19"/>
      <c r="K34" s="19">
        <v>0</v>
      </c>
      <c r="L34" s="19"/>
      <c r="M34" s="19">
        <v>0</v>
      </c>
      <c r="N34" s="19"/>
      <c r="O34" s="19">
        <v>-66888</v>
      </c>
      <c r="P34" s="19"/>
      <c r="Q34" s="19">
        <v>66888</v>
      </c>
      <c r="R34" s="19"/>
      <c r="S34" s="19">
        <v>0</v>
      </c>
      <c r="T34" s="19"/>
      <c r="U34" s="19">
        <f t="shared" si="2"/>
        <v>54550</v>
      </c>
    </row>
    <row r="35" spans="1:23" ht="15.6" customHeight="1">
      <c r="A35" s="22" t="s">
        <v>286</v>
      </c>
      <c r="B35" s="23"/>
      <c r="C35" s="25"/>
      <c r="D35" s="25"/>
      <c r="E35" s="19">
        <v>-3075</v>
      </c>
      <c r="F35" s="19"/>
      <c r="G35" s="19">
        <v>-301570</v>
      </c>
      <c r="H35" s="19"/>
      <c r="I35" s="19">
        <v>304645</v>
      </c>
      <c r="J35" s="19"/>
      <c r="K35" s="19">
        <v>0</v>
      </c>
      <c r="L35" s="19"/>
      <c r="M35" s="19">
        <v>0</v>
      </c>
      <c r="N35" s="19"/>
      <c r="O35" s="19">
        <v>-304645</v>
      </c>
      <c r="P35" s="19"/>
      <c r="Q35" s="19">
        <v>304645</v>
      </c>
      <c r="R35" s="19"/>
      <c r="S35" s="19">
        <v>0</v>
      </c>
      <c r="T35" s="19"/>
      <c r="U35" s="19">
        <f t="shared" si="2"/>
        <v>0</v>
      </c>
    </row>
    <row r="36" spans="1:23" ht="15.6" customHeight="1">
      <c r="A36" s="22" t="s">
        <v>67</v>
      </c>
      <c r="C36" s="25">
        <v>28</v>
      </c>
      <c r="D36" s="25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9">
        <v>0</v>
      </c>
      <c r="N36" s="19"/>
      <c r="O36" s="19">
        <v>0</v>
      </c>
      <c r="P36" s="19"/>
      <c r="Q36" s="19">
        <v>0</v>
      </c>
      <c r="R36" s="19"/>
      <c r="S36" s="19">
        <v>0</v>
      </c>
      <c r="T36" s="19"/>
      <c r="U36" s="19">
        <f t="shared" si="2"/>
        <v>0</v>
      </c>
    </row>
    <row r="37" spans="1:23" ht="15.6" customHeight="1">
      <c r="A37" s="22" t="s">
        <v>149</v>
      </c>
      <c r="C37" s="25">
        <v>36</v>
      </c>
      <c r="D37" s="25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19">
        <v>-2025287</v>
      </c>
      <c r="R37" s="19"/>
      <c r="S37" s="19">
        <v>0</v>
      </c>
      <c r="T37" s="19"/>
      <c r="U37" s="19">
        <f t="shared" si="2"/>
        <v>-2025287</v>
      </c>
    </row>
    <row r="38" spans="1:23" ht="15.6" customHeight="1">
      <c r="A38" s="22" t="s">
        <v>150</v>
      </c>
      <c r="C38" s="25"/>
      <c r="D38" s="25"/>
      <c r="E38" s="19">
        <v>0</v>
      </c>
      <c r="F38" s="19"/>
      <c r="G38" s="19">
        <v>0</v>
      </c>
      <c r="H38" s="19"/>
      <c r="I38" s="19">
        <v>0</v>
      </c>
      <c r="J38" s="19"/>
      <c r="K38" s="19">
        <v>0</v>
      </c>
      <c r="L38" s="19"/>
      <c r="M38" s="19">
        <v>0</v>
      </c>
      <c r="N38" s="19"/>
      <c r="O38" s="19">
        <v>0</v>
      </c>
      <c r="P38" s="19"/>
      <c r="Q38" s="19">
        <v>3133770</v>
      </c>
      <c r="R38" s="19"/>
      <c r="S38" s="19">
        <v>0</v>
      </c>
      <c r="T38" s="19"/>
      <c r="U38" s="19">
        <f t="shared" si="2"/>
        <v>3133770</v>
      </c>
    </row>
    <row r="39" spans="1:23" ht="15.6" customHeight="1">
      <c r="A39" s="22" t="s">
        <v>171</v>
      </c>
      <c r="C39" s="25"/>
      <c r="D39" s="25"/>
      <c r="E39" s="38">
        <v>0</v>
      </c>
      <c r="F39" s="19"/>
      <c r="G39" s="38">
        <v>0</v>
      </c>
      <c r="H39" s="19"/>
      <c r="I39" s="38">
        <v>0</v>
      </c>
      <c r="J39" s="19"/>
      <c r="K39" s="38">
        <v>0</v>
      </c>
      <c r="L39" s="19"/>
      <c r="M39" s="38">
        <v>0</v>
      </c>
      <c r="N39" s="19"/>
      <c r="O39" s="38">
        <v>0</v>
      </c>
      <c r="P39" s="19"/>
      <c r="Q39" s="38">
        <v>-26677</v>
      </c>
      <c r="R39" s="19"/>
      <c r="S39" s="38">
        <v>0</v>
      </c>
      <c r="T39" s="19"/>
      <c r="U39" s="38">
        <f t="shared" si="2"/>
        <v>-26677</v>
      </c>
    </row>
    <row r="40" spans="1:23" ht="15.6" customHeight="1">
      <c r="A40" s="26"/>
      <c r="C40" s="25"/>
      <c r="D40" s="2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W40" s="35"/>
    </row>
    <row r="41" spans="1:23" ht="15.6" customHeight="1" thickBot="1">
      <c r="A41" s="26" t="s">
        <v>254</v>
      </c>
      <c r="C41" s="25"/>
      <c r="D41" s="25"/>
      <c r="E41" s="39">
        <f>SUM(E30:E40)</f>
        <v>596925</v>
      </c>
      <c r="F41" s="19"/>
      <c r="G41" s="39">
        <f>SUM(G30:G40)</f>
        <v>584853</v>
      </c>
      <c r="H41" s="19"/>
      <c r="I41" s="39">
        <f>SUM(I30:I40)</f>
        <v>-743065</v>
      </c>
      <c r="J41" s="19"/>
      <c r="K41" s="39">
        <f>SUM(K30:K40)</f>
        <v>22121</v>
      </c>
      <c r="L41" s="19"/>
      <c r="M41" s="39">
        <f>SUM(M30:M40)</f>
        <v>60000</v>
      </c>
      <c r="N41" s="19"/>
      <c r="O41" s="39">
        <f>SUM(O30:O40)</f>
        <v>743065</v>
      </c>
      <c r="P41" s="19"/>
      <c r="Q41" s="39">
        <f>SUM(Q30:Q40)</f>
        <v>7550909</v>
      </c>
      <c r="R41" s="19"/>
      <c r="S41" s="39">
        <f>SUM(S30:S40)</f>
        <v>0</v>
      </c>
      <c r="T41" s="19"/>
      <c r="U41" s="39">
        <f>SUM(U30:U40)</f>
        <v>8814808</v>
      </c>
      <c r="W41" s="40"/>
    </row>
    <row r="42" spans="1:23" ht="15.6" customHeight="1" thickTop="1">
      <c r="A42" s="26"/>
      <c r="C42" s="25"/>
      <c r="D42" s="2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W42" s="40"/>
    </row>
    <row r="43" spans="1:23" ht="15.6" customHeight="1">
      <c r="A43" s="26"/>
      <c r="C43" s="25"/>
      <c r="D43" s="25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W43" s="40"/>
    </row>
    <row r="44" spans="1:23" ht="13.5" customHeight="1">
      <c r="A44" s="26"/>
      <c r="C44" s="25"/>
      <c r="D44" s="25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W44" s="40"/>
    </row>
    <row r="45" spans="1:23" ht="9" customHeight="1">
      <c r="A45" s="26"/>
      <c r="C45" s="25"/>
      <c r="D45" s="25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W45" s="40"/>
    </row>
    <row r="46" spans="1:23" ht="21.95" customHeight="1">
      <c r="A46" s="41" t="str">
        <f>'6-8'!A59</f>
        <v>The accompanying notes are an integral part of these consolidated and separate financial statements.</v>
      </c>
      <c r="B46" s="12"/>
      <c r="C46" s="12"/>
      <c r="D46" s="12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</sheetData>
  <mergeCells count="2">
    <mergeCell ref="M9:Q9"/>
    <mergeCell ref="E8:I8"/>
  </mergeCells>
  <pageMargins left="0.4" right="0.4" top="0.5" bottom="0.6" header="0.49" footer="0.4"/>
  <pageSetup paperSize="256" scale="75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8"/>
  <sheetViews>
    <sheetView tabSelected="1" view="pageBreakPreview" topLeftCell="B16" zoomScale="130" zoomScaleNormal="100" zoomScaleSheetLayoutView="130" workbookViewId="0">
      <selection activeCell="C37" sqref="C37"/>
    </sheetView>
  </sheetViews>
  <sheetFormatPr defaultColWidth="9.140625" defaultRowHeight="16.5" customHeight="1"/>
  <cols>
    <col min="1" max="1" width="1.85546875" style="8" customWidth="1"/>
    <col min="2" max="2" width="50.7109375" style="8" customWidth="1"/>
    <col min="3" max="3" width="7" style="155" bestFit="1" customWidth="1"/>
    <col min="4" max="4" width="0.5703125" style="8" customWidth="1"/>
    <col min="5" max="5" width="12.5703125" style="10" customWidth="1"/>
    <col min="6" max="6" width="0.5703125" style="10" customWidth="1"/>
    <col min="7" max="7" width="12.5703125" style="10" customWidth="1"/>
    <col min="8" max="8" width="0.5703125" style="10" customWidth="1"/>
    <col min="9" max="9" width="12.5703125" style="10" customWidth="1"/>
    <col min="10" max="10" width="0.5703125" style="10" customWidth="1"/>
    <col min="11" max="11" width="12.5703125" style="10" customWidth="1"/>
    <col min="12" max="16384" width="9.140625" style="8"/>
  </cols>
  <sheetData>
    <row r="1" spans="1:11" ht="16.5" customHeight="1">
      <c r="A1" s="9" t="s">
        <v>0</v>
      </c>
    </row>
    <row r="2" spans="1:11" ht="16.5" customHeight="1">
      <c r="A2" s="9" t="s">
        <v>176</v>
      </c>
    </row>
    <row r="3" spans="1:11" ht="16.5" customHeight="1">
      <c r="A3" s="11" t="str">
        <f>+'12'!A3</f>
        <v>For the year ended 31 December 2025</v>
      </c>
      <c r="B3" s="12"/>
      <c r="C3" s="156"/>
      <c r="D3" s="12"/>
      <c r="E3" s="13"/>
      <c r="F3" s="13"/>
      <c r="G3" s="13"/>
      <c r="H3" s="13"/>
      <c r="I3" s="13"/>
      <c r="J3" s="13"/>
      <c r="K3" s="13"/>
    </row>
    <row r="6" spans="1:11" ht="16.5" customHeight="1">
      <c r="E6" s="189" t="s">
        <v>2</v>
      </c>
      <c r="F6" s="189"/>
      <c r="G6" s="189"/>
      <c r="I6" s="189" t="s">
        <v>3</v>
      </c>
      <c r="J6" s="189"/>
      <c r="K6" s="189"/>
    </row>
    <row r="7" spans="1:11" ht="16.5" customHeight="1">
      <c r="D7" s="14"/>
      <c r="E7" s="187" t="s">
        <v>4</v>
      </c>
      <c r="F7" s="187"/>
      <c r="G7" s="187"/>
      <c r="H7" s="15"/>
      <c r="I7" s="188" t="s">
        <v>4</v>
      </c>
      <c r="J7" s="188"/>
      <c r="K7" s="188"/>
    </row>
    <row r="8" spans="1:11" ht="16.5" customHeight="1">
      <c r="D8" s="14"/>
      <c r="E8" s="157"/>
      <c r="F8" s="157"/>
      <c r="G8" s="16" t="s">
        <v>257</v>
      </c>
      <c r="H8" s="15"/>
      <c r="I8" s="15"/>
      <c r="J8" s="15"/>
      <c r="K8" s="15"/>
    </row>
    <row r="9" spans="1:11" ht="16.5" customHeight="1">
      <c r="E9" s="136" t="s">
        <v>252</v>
      </c>
      <c r="F9" s="137"/>
      <c r="G9" s="136" t="s">
        <v>5</v>
      </c>
      <c r="H9" s="137"/>
      <c r="I9" s="136" t="s">
        <v>252</v>
      </c>
      <c r="J9" s="137"/>
      <c r="K9" s="136" t="s">
        <v>5</v>
      </c>
    </row>
    <row r="10" spans="1:11" ht="16.5" customHeight="1">
      <c r="C10" s="158" t="s">
        <v>6</v>
      </c>
      <c r="E10" s="17" t="s">
        <v>7</v>
      </c>
      <c r="F10" s="18"/>
      <c r="G10" s="17" t="s">
        <v>7</v>
      </c>
      <c r="H10" s="18"/>
      <c r="I10" s="17" t="s">
        <v>7</v>
      </c>
      <c r="J10" s="18"/>
      <c r="K10" s="17" t="s">
        <v>7</v>
      </c>
    </row>
    <row r="11" spans="1:11" ht="16.5" customHeight="1">
      <c r="A11" s="9" t="s">
        <v>177</v>
      </c>
      <c r="E11" s="19"/>
      <c r="F11" s="19"/>
      <c r="G11" s="19"/>
      <c r="H11" s="19"/>
      <c r="I11" s="19"/>
      <c r="J11" s="19"/>
      <c r="K11" s="19"/>
    </row>
    <row r="12" spans="1:11" ht="16.5" customHeight="1">
      <c r="A12" s="9" t="s">
        <v>90</v>
      </c>
      <c r="E12" s="20">
        <v>4920326</v>
      </c>
      <c r="F12" s="21"/>
      <c r="G12" s="20">
        <v>4013139</v>
      </c>
      <c r="H12" s="21"/>
      <c r="I12" s="20">
        <v>3737893</v>
      </c>
      <c r="J12" s="21"/>
      <c r="K12" s="20">
        <v>3437805</v>
      </c>
    </row>
    <row r="13" spans="1:11" ht="16.5" customHeight="1">
      <c r="B13" s="22" t="s">
        <v>178</v>
      </c>
      <c r="C13" s="159">
        <v>33</v>
      </c>
      <c r="E13" s="20">
        <v>1119486</v>
      </c>
      <c r="F13" s="21"/>
      <c r="G13" s="20">
        <v>989130</v>
      </c>
      <c r="H13" s="21"/>
      <c r="I13" s="20">
        <v>1037978</v>
      </c>
      <c r="J13" s="21"/>
      <c r="K13" s="20">
        <v>969119</v>
      </c>
    </row>
    <row r="14" spans="1:11" ht="16.5" customHeight="1">
      <c r="B14" s="22" t="s">
        <v>179</v>
      </c>
      <c r="C14" s="159" t="s">
        <v>270</v>
      </c>
      <c r="E14" s="20">
        <v>33898</v>
      </c>
      <c r="F14" s="21"/>
      <c r="G14" s="20">
        <v>31694</v>
      </c>
      <c r="H14" s="21"/>
      <c r="I14" s="20">
        <v>12261</v>
      </c>
      <c r="J14" s="21"/>
      <c r="K14" s="20">
        <v>11568</v>
      </c>
    </row>
    <row r="15" spans="1:11" ht="16.5" customHeight="1">
      <c r="B15" s="22" t="s">
        <v>180</v>
      </c>
      <c r="C15" s="159"/>
      <c r="E15" s="20"/>
      <c r="F15" s="21"/>
      <c r="G15" s="20"/>
      <c r="H15" s="21"/>
      <c r="I15" s="20"/>
      <c r="J15" s="21"/>
      <c r="K15" s="20"/>
    </row>
    <row r="16" spans="1:11" ht="16.5" customHeight="1">
      <c r="B16" s="8" t="s">
        <v>181</v>
      </c>
      <c r="C16" s="160"/>
      <c r="E16" s="20">
        <v>42</v>
      </c>
      <c r="F16" s="21"/>
      <c r="G16" s="20">
        <v>371</v>
      </c>
      <c r="H16" s="21"/>
      <c r="I16" s="20">
        <v>0</v>
      </c>
      <c r="J16" s="21"/>
      <c r="K16" s="20">
        <v>0</v>
      </c>
    </row>
    <row r="17" spans="1:11" ht="16.5" customHeight="1">
      <c r="B17" s="22" t="s">
        <v>240</v>
      </c>
      <c r="C17" s="159"/>
      <c r="E17" s="20"/>
      <c r="F17" s="21"/>
      <c r="G17" s="20"/>
      <c r="H17" s="21"/>
      <c r="I17" s="20"/>
      <c r="J17" s="21"/>
      <c r="K17" s="20"/>
    </row>
    <row r="18" spans="1:11" ht="16.5" customHeight="1">
      <c r="A18" s="22"/>
      <c r="B18" s="23" t="s">
        <v>241</v>
      </c>
      <c r="C18" s="160"/>
      <c r="E18" s="20">
        <v>177917</v>
      </c>
      <c r="F18" s="21"/>
      <c r="G18" s="20">
        <v>26708</v>
      </c>
      <c r="H18" s="21"/>
      <c r="I18" s="20">
        <v>3641</v>
      </c>
      <c r="J18" s="21"/>
      <c r="K18" s="20">
        <v>-3785</v>
      </c>
    </row>
    <row r="19" spans="1:11" ht="16.5" customHeight="1">
      <c r="B19" s="23" t="s">
        <v>182</v>
      </c>
      <c r="C19" s="160"/>
      <c r="E19" s="20">
        <v>76038</v>
      </c>
      <c r="F19" s="21"/>
      <c r="G19" s="20">
        <v>0</v>
      </c>
      <c r="H19" s="21"/>
      <c r="I19" s="20">
        <v>718</v>
      </c>
      <c r="J19" s="21"/>
      <c r="K19" s="20">
        <v>0</v>
      </c>
    </row>
    <row r="20" spans="1:11" ht="16.5" customHeight="1">
      <c r="B20" s="22" t="s">
        <v>183</v>
      </c>
      <c r="C20" s="24">
        <v>13</v>
      </c>
      <c r="D20" s="24"/>
      <c r="E20" s="20">
        <v>84250</v>
      </c>
      <c r="F20" s="21"/>
      <c r="G20" s="20">
        <v>80570</v>
      </c>
      <c r="H20" s="21"/>
      <c r="I20" s="20">
        <v>64653</v>
      </c>
      <c r="J20" s="21"/>
      <c r="K20" s="20">
        <v>65322</v>
      </c>
    </row>
    <row r="21" spans="1:11" ht="16.5" customHeight="1">
      <c r="B21" s="22" t="s">
        <v>271</v>
      </c>
      <c r="C21" s="24">
        <v>13</v>
      </c>
      <c r="D21" s="24"/>
      <c r="E21" s="20">
        <v>27183</v>
      </c>
      <c r="F21" s="21"/>
      <c r="G21" s="20">
        <v>0</v>
      </c>
      <c r="H21" s="21"/>
      <c r="I21" s="20">
        <v>27183</v>
      </c>
      <c r="J21" s="21"/>
      <c r="K21" s="20">
        <v>0</v>
      </c>
    </row>
    <row r="22" spans="1:11" ht="16.5" customHeight="1">
      <c r="B22" s="22" t="s">
        <v>184</v>
      </c>
      <c r="C22" s="24">
        <v>26</v>
      </c>
      <c r="D22" s="24"/>
      <c r="E22" s="175">
        <v>23149</v>
      </c>
      <c r="F22" s="21"/>
      <c r="G22" s="20">
        <v>19417</v>
      </c>
      <c r="H22" s="21"/>
      <c r="I22" s="20">
        <v>18554</v>
      </c>
      <c r="J22" s="21"/>
      <c r="K22" s="20">
        <v>15437</v>
      </c>
    </row>
    <row r="23" spans="1:11" ht="16.5" customHeight="1">
      <c r="B23" s="22" t="s">
        <v>272</v>
      </c>
      <c r="C23" s="24"/>
      <c r="D23" s="24"/>
      <c r="E23" s="20"/>
      <c r="F23" s="21"/>
      <c r="G23" s="20"/>
      <c r="H23" s="21"/>
      <c r="I23" s="20"/>
      <c r="J23" s="21"/>
      <c r="K23" s="20"/>
    </row>
    <row r="24" spans="1:11" ht="16.5" customHeight="1">
      <c r="A24" s="22"/>
      <c r="B24" s="8" t="s">
        <v>185</v>
      </c>
      <c r="C24" s="24">
        <v>31</v>
      </c>
      <c r="D24" s="24"/>
      <c r="E24" s="20">
        <v>35262</v>
      </c>
      <c r="F24" s="21"/>
      <c r="G24" s="20">
        <v>37160</v>
      </c>
      <c r="H24" s="21"/>
      <c r="I24" s="20">
        <v>23959</v>
      </c>
      <c r="J24" s="21"/>
      <c r="K24" s="20">
        <v>35140</v>
      </c>
    </row>
    <row r="25" spans="1:11" ht="16.5" customHeight="1">
      <c r="B25" s="22" t="s">
        <v>186</v>
      </c>
      <c r="C25" s="24"/>
      <c r="D25" s="24"/>
      <c r="E25" s="175">
        <v>-5116</v>
      </c>
      <c r="F25" s="21"/>
      <c r="G25" s="20">
        <v>-11289</v>
      </c>
      <c r="H25" s="21"/>
      <c r="I25" s="20">
        <v>-5446</v>
      </c>
      <c r="J25" s="21"/>
      <c r="K25" s="20">
        <v>-11320</v>
      </c>
    </row>
    <row r="26" spans="1:11" ht="16.5" customHeight="1">
      <c r="B26" s="22" t="s">
        <v>242</v>
      </c>
      <c r="C26" s="24"/>
      <c r="D26" s="24"/>
      <c r="E26" s="20">
        <v>-69</v>
      </c>
      <c r="F26" s="21"/>
      <c r="G26" s="20">
        <v>-276</v>
      </c>
      <c r="H26" s="21"/>
      <c r="I26" s="20">
        <v>0</v>
      </c>
      <c r="J26" s="21"/>
      <c r="K26" s="20">
        <v>0</v>
      </c>
    </row>
    <row r="27" spans="1:11" ht="16.5" customHeight="1">
      <c r="B27" s="22" t="s">
        <v>273</v>
      </c>
      <c r="C27" s="24" t="s">
        <v>287</v>
      </c>
      <c r="D27" s="24"/>
      <c r="E27" s="175">
        <v>-21026</v>
      </c>
      <c r="F27" s="21"/>
      <c r="G27" s="20">
        <v>-22363</v>
      </c>
      <c r="H27" s="21"/>
      <c r="I27" s="20">
        <v>-15765</v>
      </c>
      <c r="J27" s="21"/>
      <c r="K27" s="20">
        <v>-15372</v>
      </c>
    </row>
    <row r="28" spans="1:11" ht="16.5" customHeight="1">
      <c r="B28" s="22" t="s">
        <v>243</v>
      </c>
      <c r="C28" s="24"/>
      <c r="D28" s="24"/>
      <c r="E28" s="20">
        <v>0</v>
      </c>
      <c r="F28" s="21"/>
      <c r="G28" s="20">
        <v>-1095</v>
      </c>
      <c r="H28" s="21"/>
      <c r="I28" s="20">
        <v>0</v>
      </c>
      <c r="J28" s="21"/>
      <c r="K28" s="20">
        <v>0</v>
      </c>
    </row>
    <row r="29" spans="1:11" ht="16.5" customHeight="1">
      <c r="B29" s="22" t="s">
        <v>289</v>
      </c>
      <c r="C29" s="24"/>
      <c r="D29" s="24"/>
      <c r="E29" s="175">
        <v>49174</v>
      </c>
      <c r="F29" s="21"/>
      <c r="G29" s="20">
        <v>0</v>
      </c>
      <c r="H29" s="21"/>
      <c r="I29" s="20">
        <v>26477</v>
      </c>
      <c r="J29" s="21"/>
      <c r="K29" s="20">
        <v>0</v>
      </c>
    </row>
    <row r="30" spans="1:11" ht="16.5" customHeight="1">
      <c r="B30" s="22" t="s">
        <v>288</v>
      </c>
      <c r="C30" s="24"/>
      <c r="D30" s="24"/>
      <c r="E30" s="20">
        <v>6316</v>
      </c>
      <c r="F30" s="21"/>
      <c r="G30" s="20">
        <v>0</v>
      </c>
      <c r="H30" s="21"/>
      <c r="I30" s="20">
        <v>0</v>
      </c>
      <c r="J30" s="21"/>
      <c r="K30" s="20">
        <v>0</v>
      </c>
    </row>
    <row r="31" spans="1:11" ht="16.5" customHeight="1">
      <c r="B31" s="22" t="s">
        <v>290</v>
      </c>
      <c r="C31" s="24">
        <v>31</v>
      </c>
      <c r="D31" s="24"/>
      <c r="E31" s="20">
        <v>-36689</v>
      </c>
      <c r="F31" s="21"/>
      <c r="G31" s="20">
        <v>0</v>
      </c>
      <c r="H31" s="21"/>
      <c r="I31" s="20">
        <v>-25352</v>
      </c>
      <c r="J31" s="21"/>
      <c r="K31" s="20">
        <v>0</v>
      </c>
    </row>
    <row r="32" spans="1:11" ht="16.5" customHeight="1">
      <c r="B32" s="22" t="s">
        <v>291</v>
      </c>
      <c r="C32" s="24"/>
      <c r="D32" s="24"/>
      <c r="E32" s="20">
        <v>-1367</v>
      </c>
      <c r="F32" s="21"/>
      <c r="G32" s="20">
        <v>0</v>
      </c>
      <c r="H32" s="21"/>
      <c r="I32" s="20">
        <v>0</v>
      </c>
      <c r="J32" s="21"/>
      <c r="K32" s="20">
        <v>0</v>
      </c>
    </row>
    <row r="33" spans="1:11" ht="16.5" customHeight="1">
      <c r="B33" s="22" t="s">
        <v>293</v>
      </c>
      <c r="C33" s="24">
        <v>31</v>
      </c>
      <c r="D33" s="24"/>
      <c r="E33" s="20">
        <v>40965</v>
      </c>
      <c r="F33" s="21"/>
      <c r="G33" s="20">
        <v>0</v>
      </c>
      <c r="H33" s="21"/>
      <c r="I33" s="20">
        <v>0</v>
      </c>
      <c r="J33" s="21"/>
      <c r="K33" s="20">
        <v>0</v>
      </c>
    </row>
    <row r="34" spans="1:11" ht="16.5" customHeight="1">
      <c r="B34" s="22" t="s">
        <v>244</v>
      </c>
      <c r="C34" s="24">
        <v>30</v>
      </c>
      <c r="D34" s="24"/>
      <c r="E34" s="20">
        <v>15108</v>
      </c>
      <c r="F34" s="21"/>
      <c r="G34" s="20">
        <v>7012</v>
      </c>
      <c r="H34" s="21"/>
      <c r="I34" s="20">
        <v>15108</v>
      </c>
      <c r="J34" s="21"/>
      <c r="K34" s="20">
        <v>7012</v>
      </c>
    </row>
    <row r="35" spans="1:11" ht="16.5" customHeight="1">
      <c r="A35" s="22"/>
      <c r="B35" s="22" t="s">
        <v>187</v>
      </c>
      <c r="C35" s="24">
        <v>15</v>
      </c>
      <c r="D35" s="24"/>
      <c r="E35" s="20">
        <v>0</v>
      </c>
      <c r="F35" s="21"/>
      <c r="G35" s="20">
        <v>0</v>
      </c>
      <c r="H35" s="21"/>
      <c r="I35" s="20">
        <v>0</v>
      </c>
      <c r="J35" s="21"/>
      <c r="K35" s="20">
        <v>-15200</v>
      </c>
    </row>
    <row r="36" spans="1:11" ht="16.5" customHeight="1">
      <c r="B36" s="22" t="s">
        <v>245</v>
      </c>
      <c r="C36" s="24">
        <v>16</v>
      </c>
      <c r="D36" s="24"/>
      <c r="E36" s="20">
        <v>-124612</v>
      </c>
      <c r="F36" s="21"/>
      <c r="G36" s="20">
        <v>-42960</v>
      </c>
      <c r="H36" s="21"/>
      <c r="I36" s="20">
        <v>0</v>
      </c>
      <c r="J36" s="21"/>
      <c r="K36" s="20">
        <v>0</v>
      </c>
    </row>
    <row r="37" spans="1:11" ht="16.5" customHeight="1">
      <c r="B37" s="22" t="s">
        <v>188</v>
      </c>
      <c r="C37" s="24"/>
      <c r="D37" s="24"/>
      <c r="E37" s="20">
        <v>-45635</v>
      </c>
      <c r="F37" s="21"/>
      <c r="G37" s="20">
        <v>-15199</v>
      </c>
      <c r="H37" s="21"/>
      <c r="I37" s="20">
        <v>-347275</v>
      </c>
      <c r="J37" s="21"/>
      <c r="K37" s="20">
        <v>-425383</v>
      </c>
    </row>
    <row r="38" spans="1:11" ht="16.5" customHeight="1">
      <c r="B38" s="22" t="s">
        <v>189</v>
      </c>
      <c r="C38" s="24"/>
      <c r="D38" s="24"/>
      <c r="E38" s="20">
        <v>-42465</v>
      </c>
      <c r="F38" s="21"/>
      <c r="G38" s="20">
        <v>-40476</v>
      </c>
      <c r="H38" s="21"/>
      <c r="I38" s="20">
        <v>-60905</v>
      </c>
      <c r="J38" s="21"/>
      <c r="K38" s="20">
        <v>-28869</v>
      </c>
    </row>
    <row r="39" spans="1:11" ht="16.5" customHeight="1">
      <c r="B39" s="22" t="s">
        <v>190</v>
      </c>
      <c r="C39" s="24"/>
      <c r="D39" s="24"/>
      <c r="E39" s="20">
        <v>277464</v>
      </c>
      <c r="F39" s="21"/>
      <c r="G39" s="20">
        <v>306261</v>
      </c>
      <c r="H39" s="21"/>
      <c r="I39" s="20">
        <v>271020</v>
      </c>
      <c r="J39" s="21"/>
      <c r="K39" s="20">
        <v>310965</v>
      </c>
    </row>
    <row r="40" spans="1:11" ht="16.5" customHeight="1">
      <c r="A40" s="22"/>
      <c r="C40" s="159"/>
      <c r="E40" s="20"/>
      <c r="F40" s="21"/>
      <c r="G40" s="20"/>
      <c r="H40" s="21"/>
      <c r="I40" s="20"/>
      <c r="J40" s="21"/>
      <c r="K40" s="20"/>
    </row>
    <row r="41" spans="1:11" ht="16.5" customHeight="1">
      <c r="B41" s="9" t="s">
        <v>191</v>
      </c>
      <c r="E41" s="20"/>
      <c r="F41" s="21"/>
      <c r="G41" s="20"/>
      <c r="H41" s="21"/>
      <c r="I41" s="20"/>
      <c r="J41" s="21"/>
      <c r="K41" s="20"/>
    </row>
    <row r="42" spans="1:11" ht="16.5" customHeight="1">
      <c r="B42" s="22" t="s">
        <v>192</v>
      </c>
      <c r="D42" s="25"/>
      <c r="E42" s="175">
        <v>566961</v>
      </c>
      <c r="F42" s="21"/>
      <c r="G42" s="20">
        <v>475036</v>
      </c>
      <c r="H42" s="21"/>
      <c r="I42" s="20">
        <v>-413450</v>
      </c>
      <c r="J42" s="21"/>
      <c r="K42" s="20">
        <v>372634</v>
      </c>
    </row>
    <row r="43" spans="1:11" ht="16.5" customHeight="1">
      <c r="B43" s="22" t="s">
        <v>193</v>
      </c>
      <c r="D43" s="25"/>
      <c r="E43" s="175">
        <v>-2059862</v>
      </c>
      <c r="F43" s="21"/>
      <c r="G43" s="20">
        <v>-995645</v>
      </c>
      <c r="H43" s="21"/>
      <c r="I43" s="20">
        <v>-5848</v>
      </c>
      <c r="J43" s="21"/>
      <c r="K43" s="20">
        <v>-4105</v>
      </c>
    </row>
    <row r="44" spans="1:11" ht="16.5" customHeight="1">
      <c r="B44" s="22" t="s">
        <v>194</v>
      </c>
      <c r="D44" s="25"/>
      <c r="E44" s="20">
        <v>845182</v>
      </c>
      <c r="F44" s="21"/>
      <c r="G44" s="20">
        <v>-2412081</v>
      </c>
      <c r="H44" s="21"/>
      <c r="I44" s="20">
        <v>2009093</v>
      </c>
      <c r="J44" s="21"/>
      <c r="K44" s="20">
        <v>-2194908</v>
      </c>
    </row>
    <row r="45" spans="1:11" ht="16.5" customHeight="1">
      <c r="B45" s="22" t="s">
        <v>18</v>
      </c>
      <c r="D45" s="25"/>
      <c r="E45" s="20">
        <v>-116358</v>
      </c>
      <c r="F45" s="21"/>
      <c r="G45" s="20">
        <v>-182621</v>
      </c>
      <c r="H45" s="21"/>
      <c r="I45" s="20">
        <v>101812</v>
      </c>
      <c r="J45" s="21"/>
      <c r="K45" s="20">
        <v>-135050</v>
      </c>
    </row>
    <row r="46" spans="1:11" ht="16.5" customHeight="1">
      <c r="B46" s="22" t="s">
        <v>34</v>
      </c>
      <c r="D46" s="25"/>
      <c r="E46" s="20">
        <v>-75547</v>
      </c>
      <c r="F46" s="21"/>
      <c r="G46" s="20">
        <v>-83012</v>
      </c>
      <c r="H46" s="21"/>
      <c r="I46" s="20">
        <v>-76257</v>
      </c>
      <c r="J46" s="21"/>
      <c r="K46" s="20">
        <v>-83767</v>
      </c>
    </row>
    <row r="47" spans="1:11" ht="16.5" customHeight="1">
      <c r="B47" s="22" t="s">
        <v>43</v>
      </c>
      <c r="D47" s="25"/>
      <c r="E47" s="175">
        <v>1365602</v>
      </c>
      <c r="F47" s="21"/>
      <c r="G47" s="20">
        <v>625436</v>
      </c>
      <c r="H47" s="21"/>
      <c r="I47" s="20">
        <v>1060233</v>
      </c>
      <c r="J47" s="21"/>
      <c r="K47" s="20">
        <v>-121444</v>
      </c>
    </row>
    <row r="48" spans="1:11" ht="16.5" customHeight="1">
      <c r="B48" s="22" t="s">
        <v>47</v>
      </c>
      <c r="D48" s="25"/>
      <c r="E48" s="20">
        <v>-438</v>
      </c>
      <c r="F48" s="21"/>
      <c r="G48" s="20">
        <v>78510</v>
      </c>
      <c r="H48" s="21"/>
      <c r="I48" s="20">
        <v>-6525</v>
      </c>
      <c r="J48" s="21"/>
      <c r="K48" s="20">
        <v>83789</v>
      </c>
    </row>
    <row r="49" spans="1:11" ht="16.5" customHeight="1">
      <c r="B49" s="22" t="s">
        <v>54</v>
      </c>
      <c r="D49" s="25"/>
      <c r="E49" s="175">
        <v>-58511</v>
      </c>
      <c r="F49" s="21"/>
      <c r="G49" s="20">
        <v>15054</v>
      </c>
      <c r="H49" s="21"/>
      <c r="I49" s="20">
        <v>13846</v>
      </c>
      <c r="J49" s="21"/>
      <c r="K49" s="20">
        <v>14713</v>
      </c>
    </row>
    <row r="50" spans="1:11" ht="16.5" customHeight="1">
      <c r="B50" s="22" t="s">
        <v>195</v>
      </c>
      <c r="C50" s="155">
        <v>26</v>
      </c>
      <c r="D50" s="25"/>
      <c r="E50" s="176">
        <v>-96</v>
      </c>
      <c r="F50" s="21"/>
      <c r="G50" s="161">
        <v>-396</v>
      </c>
      <c r="H50" s="21"/>
      <c r="I50" s="161">
        <v>-96</v>
      </c>
      <c r="J50" s="21"/>
      <c r="K50" s="161">
        <v>-126</v>
      </c>
    </row>
    <row r="51" spans="1:11" ht="16.5" customHeight="1">
      <c r="A51" s="9"/>
      <c r="C51" s="162"/>
      <c r="D51" s="25"/>
      <c r="E51" s="19"/>
      <c r="F51" s="19"/>
      <c r="G51" s="19"/>
      <c r="H51" s="19"/>
      <c r="I51" s="19"/>
      <c r="J51" s="19"/>
      <c r="K51" s="19"/>
    </row>
    <row r="52" spans="1:11" ht="16.5" customHeight="1">
      <c r="A52" s="22" t="s">
        <v>196</v>
      </c>
      <c r="D52" s="25"/>
      <c r="E52" s="20">
        <f>SUM(E12:E50)</f>
        <v>7076532</v>
      </c>
      <c r="F52" s="21"/>
      <c r="G52" s="20">
        <f>SUM(G12:G50)</f>
        <v>2898085</v>
      </c>
      <c r="H52" s="21"/>
      <c r="I52" s="20">
        <f>SUM(I12:I50)</f>
        <v>7467510</v>
      </c>
      <c r="J52" s="21"/>
      <c r="K52" s="20">
        <f>SUM(K12:K50)</f>
        <v>2284175</v>
      </c>
    </row>
    <row r="53" spans="1:11" ht="16.5" customHeight="1">
      <c r="B53" s="22" t="s">
        <v>197</v>
      </c>
      <c r="D53" s="25"/>
      <c r="E53" s="175">
        <v>-228547</v>
      </c>
      <c r="F53" s="21"/>
      <c r="G53" s="20">
        <v>-266961</v>
      </c>
      <c r="H53" s="21"/>
      <c r="I53" s="20">
        <v>-232100</v>
      </c>
      <c r="J53" s="21"/>
      <c r="K53" s="20">
        <v>-273293</v>
      </c>
    </row>
    <row r="54" spans="1:11" ht="16.5" customHeight="1">
      <c r="B54" s="22" t="s">
        <v>198</v>
      </c>
      <c r="D54" s="25"/>
      <c r="E54" s="161">
        <v>-777713</v>
      </c>
      <c r="F54" s="21"/>
      <c r="G54" s="161">
        <v>-478120</v>
      </c>
      <c r="H54" s="21"/>
      <c r="I54" s="161">
        <v>-638217</v>
      </c>
      <c r="J54" s="21"/>
      <c r="K54" s="161">
        <v>-395317</v>
      </c>
    </row>
    <row r="55" spans="1:11" ht="16.5" customHeight="1">
      <c r="A55" s="22"/>
      <c r="D55" s="25"/>
      <c r="E55" s="19"/>
      <c r="F55" s="19"/>
      <c r="G55" s="19"/>
      <c r="H55" s="19"/>
      <c r="I55" s="19"/>
      <c r="J55" s="19"/>
      <c r="K55" s="19"/>
    </row>
    <row r="56" spans="1:11" ht="16.5" customHeight="1">
      <c r="A56" s="26" t="s">
        <v>305</v>
      </c>
      <c r="C56" s="162"/>
      <c r="D56" s="25"/>
      <c r="E56" s="161">
        <f>SUM(E52:E55)</f>
        <v>6070272</v>
      </c>
      <c r="F56" s="21"/>
      <c r="G56" s="161">
        <f>SUM(G52:G55)</f>
        <v>2153004</v>
      </c>
      <c r="H56" s="21"/>
      <c r="I56" s="161">
        <f>SUM(I52:I55)</f>
        <v>6597193</v>
      </c>
      <c r="J56" s="21"/>
      <c r="K56" s="161">
        <f>SUM(K52:K55)</f>
        <v>1615565</v>
      </c>
    </row>
    <row r="57" spans="1:11" ht="16.5" customHeight="1">
      <c r="A57" s="26"/>
      <c r="C57" s="162"/>
      <c r="D57" s="25"/>
      <c r="E57" s="163"/>
      <c r="F57" s="163"/>
      <c r="G57" s="163"/>
      <c r="H57" s="163"/>
      <c r="I57" s="163"/>
      <c r="J57" s="163"/>
      <c r="K57" s="163"/>
    </row>
    <row r="58" spans="1:11" ht="16.5" customHeight="1">
      <c r="A58" s="26"/>
      <c r="C58" s="162"/>
      <c r="D58" s="25"/>
      <c r="E58" s="163"/>
      <c r="F58" s="163"/>
      <c r="G58" s="163"/>
      <c r="H58" s="163"/>
      <c r="I58" s="163"/>
      <c r="J58" s="163"/>
      <c r="K58" s="163"/>
    </row>
    <row r="59" spans="1:11" ht="15.75" customHeight="1">
      <c r="A59" s="26"/>
      <c r="C59" s="162"/>
      <c r="D59" s="25"/>
      <c r="E59" s="7"/>
      <c r="F59" s="163"/>
      <c r="G59" s="163"/>
      <c r="H59" s="163"/>
      <c r="I59" s="163"/>
      <c r="J59" s="163"/>
      <c r="K59" s="163"/>
    </row>
    <row r="60" spans="1:11" ht="21.95" customHeight="1">
      <c r="A60" s="12" t="str">
        <f>'12'!A46</f>
        <v>The accompanying notes are an integral part of these consolidated and separate financial statements.</v>
      </c>
      <c r="B60" s="12"/>
      <c r="C60" s="156"/>
      <c r="D60" s="164"/>
      <c r="E60" s="165"/>
      <c r="F60" s="165"/>
      <c r="G60" s="165"/>
      <c r="H60" s="165"/>
      <c r="I60" s="165"/>
      <c r="J60" s="165"/>
      <c r="K60" s="165"/>
    </row>
    <row r="61" spans="1:11" ht="16.5" customHeight="1">
      <c r="A61" s="9" t="str">
        <f>+A1</f>
        <v>Com7 Public Company Limited</v>
      </c>
    </row>
    <row r="62" spans="1:11" ht="16.5" customHeight="1">
      <c r="A62" s="9" t="s">
        <v>176</v>
      </c>
    </row>
    <row r="63" spans="1:11" ht="16.5" customHeight="1">
      <c r="A63" s="11" t="str">
        <f>+A3</f>
        <v>For the year ended 31 December 2025</v>
      </c>
      <c r="B63" s="12"/>
      <c r="C63" s="156"/>
      <c r="D63" s="12"/>
      <c r="E63" s="13"/>
      <c r="F63" s="13"/>
      <c r="G63" s="13"/>
      <c r="H63" s="13"/>
      <c r="I63" s="13"/>
      <c r="J63" s="13"/>
      <c r="K63" s="13"/>
    </row>
    <row r="64" spans="1:11" ht="15" customHeight="1"/>
    <row r="65" spans="1:11" ht="15" customHeight="1"/>
    <row r="66" spans="1:11" ht="15" customHeight="1">
      <c r="E66" s="189" t="s">
        <v>2</v>
      </c>
      <c r="F66" s="189"/>
      <c r="G66" s="189"/>
      <c r="I66" s="189" t="s">
        <v>3</v>
      </c>
      <c r="J66" s="189"/>
      <c r="K66" s="189"/>
    </row>
    <row r="67" spans="1:11" ht="15" customHeight="1">
      <c r="D67" s="14"/>
      <c r="E67" s="187" t="s">
        <v>4</v>
      </c>
      <c r="F67" s="187"/>
      <c r="G67" s="187"/>
      <c r="H67" s="15"/>
      <c r="I67" s="188" t="s">
        <v>4</v>
      </c>
      <c r="J67" s="188"/>
      <c r="K67" s="188"/>
    </row>
    <row r="68" spans="1:11" ht="15" customHeight="1">
      <c r="D68" s="14"/>
      <c r="E68" s="157"/>
      <c r="F68" s="157"/>
      <c r="G68" s="16" t="s">
        <v>257</v>
      </c>
      <c r="H68" s="15"/>
      <c r="I68" s="15"/>
      <c r="J68" s="15"/>
      <c r="K68" s="15"/>
    </row>
    <row r="69" spans="1:11" ht="15" customHeight="1">
      <c r="E69" s="136" t="s">
        <v>252</v>
      </c>
      <c r="F69" s="137"/>
      <c r="G69" s="136" t="s">
        <v>5</v>
      </c>
      <c r="H69" s="137"/>
      <c r="I69" s="136" t="s">
        <v>252</v>
      </c>
      <c r="J69" s="137"/>
      <c r="K69" s="136" t="s">
        <v>5</v>
      </c>
    </row>
    <row r="70" spans="1:11" ht="15" customHeight="1">
      <c r="C70" s="158" t="s">
        <v>6</v>
      </c>
      <c r="E70" s="17" t="s">
        <v>7</v>
      </c>
      <c r="F70" s="18"/>
      <c r="G70" s="17" t="s">
        <v>7</v>
      </c>
      <c r="H70" s="18"/>
      <c r="I70" s="17" t="s">
        <v>7</v>
      </c>
      <c r="J70" s="18"/>
      <c r="K70" s="17" t="s">
        <v>7</v>
      </c>
    </row>
    <row r="71" spans="1:11" ht="15" customHeight="1">
      <c r="A71" s="9" t="s">
        <v>199</v>
      </c>
      <c r="C71" s="162"/>
      <c r="D71" s="25"/>
      <c r="E71" s="19"/>
      <c r="F71" s="19"/>
      <c r="G71" s="19"/>
      <c r="H71" s="24"/>
      <c r="I71" s="166"/>
      <c r="J71" s="24"/>
      <c r="K71" s="166"/>
    </row>
    <row r="72" spans="1:11" ht="15" customHeight="1">
      <c r="B72" s="23" t="s">
        <v>200</v>
      </c>
      <c r="D72" s="25"/>
      <c r="E72" s="167">
        <v>-59650</v>
      </c>
      <c r="F72" s="167"/>
      <c r="G72" s="167">
        <v>-45002</v>
      </c>
      <c r="H72" s="167"/>
      <c r="I72" s="1">
        <v>0</v>
      </c>
      <c r="J72" s="167"/>
      <c r="K72" s="1">
        <v>0</v>
      </c>
    </row>
    <row r="73" spans="1:11" ht="15" customHeight="1">
      <c r="B73" s="22" t="s">
        <v>246</v>
      </c>
      <c r="D73" s="25"/>
      <c r="E73" s="167">
        <v>-30000</v>
      </c>
      <c r="F73" s="167"/>
      <c r="G73" s="167">
        <v>-20000</v>
      </c>
      <c r="H73" s="167"/>
      <c r="I73" s="1">
        <v>0</v>
      </c>
      <c r="J73" s="167"/>
      <c r="K73" s="1">
        <v>0</v>
      </c>
    </row>
    <row r="74" spans="1:11" ht="15" customHeight="1">
      <c r="A74" s="22"/>
      <c r="B74" s="22" t="s">
        <v>307</v>
      </c>
      <c r="C74" s="159"/>
      <c r="D74" s="168"/>
      <c r="E74" s="20">
        <v>878986</v>
      </c>
      <c r="F74" s="21"/>
      <c r="G74" s="20">
        <v>497000</v>
      </c>
      <c r="H74" s="21"/>
      <c r="I74" s="20">
        <v>3667785</v>
      </c>
      <c r="J74" s="21"/>
      <c r="K74" s="20">
        <v>1534052</v>
      </c>
    </row>
    <row r="75" spans="1:11" ht="15" customHeight="1">
      <c r="A75" s="22"/>
      <c r="B75" s="22" t="s">
        <v>308</v>
      </c>
      <c r="C75" s="159"/>
      <c r="D75" s="168"/>
      <c r="E75" s="20">
        <v>-845403</v>
      </c>
      <c r="F75" s="21"/>
      <c r="G75" s="20">
        <v>-910000</v>
      </c>
      <c r="H75" s="21"/>
      <c r="I75" s="20">
        <v>-7183687</v>
      </c>
      <c r="J75" s="21"/>
      <c r="K75" s="20">
        <v>-2529920</v>
      </c>
    </row>
    <row r="76" spans="1:11" ht="15" customHeight="1">
      <c r="A76" s="22"/>
      <c r="B76" s="8" t="s">
        <v>201</v>
      </c>
      <c r="C76" s="159"/>
      <c r="D76" s="168"/>
      <c r="E76" s="20"/>
      <c r="F76" s="21"/>
      <c r="G76" s="20"/>
      <c r="H76" s="21"/>
      <c r="I76" s="20"/>
      <c r="J76" s="21"/>
      <c r="K76" s="1"/>
    </row>
    <row r="77" spans="1:11" ht="15" customHeight="1">
      <c r="A77" s="22"/>
      <c r="B77" s="8" t="s">
        <v>202</v>
      </c>
      <c r="C77" s="159"/>
      <c r="D77" s="168"/>
      <c r="E77" s="20">
        <v>15000</v>
      </c>
      <c r="F77" s="21"/>
      <c r="G77" s="20">
        <v>25000</v>
      </c>
      <c r="H77" s="21"/>
      <c r="I77" s="20">
        <v>0</v>
      </c>
      <c r="J77" s="21"/>
      <c r="K77" s="20">
        <v>0</v>
      </c>
    </row>
    <row r="78" spans="1:11" ht="15" customHeight="1">
      <c r="B78" s="23" t="s">
        <v>203</v>
      </c>
      <c r="D78" s="25"/>
      <c r="E78" s="167"/>
      <c r="F78" s="167"/>
      <c r="G78" s="167"/>
      <c r="H78" s="167"/>
      <c r="I78" s="167"/>
      <c r="J78" s="167"/>
      <c r="K78" s="167"/>
    </row>
    <row r="79" spans="1:11" ht="15" customHeight="1">
      <c r="A79" s="23"/>
      <c r="B79" s="8" t="s">
        <v>202</v>
      </c>
      <c r="D79" s="25"/>
      <c r="E79" s="167">
        <v>-75000</v>
      </c>
      <c r="F79" s="167"/>
      <c r="G79" s="167">
        <v>-37000</v>
      </c>
      <c r="H79" s="167"/>
      <c r="I79" s="20">
        <v>0</v>
      </c>
      <c r="J79" s="167"/>
      <c r="K79" s="166">
        <v>0</v>
      </c>
    </row>
    <row r="80" spans="1:11" ht="15" customHeight="1">
      <c r="A80" s="23"/>
      <c r="B80" s="8" t="s">
        <v>204</v>
      </c>
      <c r="D80" s="25"/>
      <c r="E80" s="175">
        <v>57320161</v>
      </c>
      <c r="F80" s="167"/>
      <c r="G80" s="167">
        <v>49333142</v>
      </c>
      <c r="H80" s="167"/>
      <c r="I80" s="166">
        <v>51324100</v>
      </c>
      <c r="J80" s="167"/>
      <c r="K80" s="166">
        <v>44604000</v>
      </c>
    </row>
    <row r="81" spans="1:11" ht="15" customHeight="1">
      <c r="A81" s="23"/>
      <c r="B81" s="23" t="s">
        <v>205</v>
      </c>
      <c r="D81" s="25"/>
      <c r="E81" s="175">
        <v>-58110646</v>
      </c>
      <c r="F81" s="19"/>
      <c r="G81" s="19">
        <v>-48982431</v>
      </c>
      <c r="H81" s="19"/>
      <c r="I81" s="19">
        <v>-51708700</v>
      </c>
      <c r="J81" s="19"/>
      <c r="K81" s="19">
        <v>-44499948</v>
      </c>
    </row>
    <row r="82" spans="1:11" ht="15" customHeight="1">
      <c r="B82" s="23" t="s">
        <v>206</v>
      </c>
      <c r="D82" s="25"/>
      <c r="E82" s="19">
        <v>0</v>
      </c>
      <c r="F82" s="19"/>
      <c r="G82" s="19">
        <v>136192</v>
      </c>
      <c r="H82" s="19"/>
      <c r="I82" s="19">
        <v>0</v>
      </c>
      <c r="J82" s="19"/>
      <c r="K82" s="19">
        <v>45</v>
      </c>
    </row>
    <row r="83" spans="1:11" ht="15" customHeight="1">
      <c r="A83" s="23"/>
      <c r="B83" s="23" t="s">
        <v>248</v>
      </c>
      <c r="D83" s="25"/>
      <c r="E83" s="19">
        <v>0</v>
      </c>
      <c r="F83" s="167"/>
      <c r="G83" s="19">
        <v>-275232</v>
      </c>
      <c r="H83" s="167"/>
      <c r="I83" s="19">
        <v>0</v>
      </c>
      <c r="J83" s="167"/>
      <c r="K83" s="19">
        <v>-10027</v>
      </c>
    </row>
    <row r="84" spans="1:11" ht="15" customHeight="1">
      <c r="B84" s="23" t="s">
        <v>274</v>
      </c>
      <c r="C84" s="159">
        <v>15</v>
      </c>
      <c r="D84" s="25"/>
      <c r="E84" s="19">
        <v>76014</v>
      </c>
      <c r="F84" s="167"/>
      <c r="G84" s="19">
        <v>0</v>
      </c>
      <c r="H84" s="167"/>
      <c r="I84" s="19">
        <v>0</v>
      </c>
      <c r="J84" s="167"/>
      <c r="K84" s="19">
        <v>0</v>
      </c>
    </row>
    <row r="85" spans="1:11" ht="15" customHeight="1">
      <c r="B85" s="23" t="s">
        <v>207</v>
      </c>
      <c r="C85" s="160">
        <v>16.100000000000001</v>
      </c>
      <c r="D85" s="168"/>
      <c r="E85" s="20">
        <v>0</v>
      </c>
      <c r="F85" s="21"/>
      <c r="G85" s="20">
        <v>-12000</v>
      </c>
      <c r="H85" s="21"/>
      <c r="I85" s="20">
        <v>0</v>
      </c>
      <c r="J85" s="21"/>
      <c r="K85" s="20">
        <v>0</v>
      </c>
    </row>
    <row r="86" spans="1:11" ht="15" customHeight="1">
      <c r="B86" s="23" t="s">
        <v>208</v>
      </c>
      <c r="C86" s="160">
        <v>16.2</v>
      </c>
      <c r="D86" s="168"/>
      <c r="E86" s="20">
        <v>0</v>
      </c>
      <c r="F86" s="21"/>
      <c r="G86" s="20">
        <v>-42000</v>
      </c>
      <c r="H86" s="21"/>
      <c r="I86" s="20">
        <v>0</v>
      </c>
      <c r="J86" s="21"/>
      <c r="K86" s="20">
        <v>0</v>
      </c>
    </row>
    <row r="87" spans="1:11" ht="15" customHeight="1">
      <c r="B87" s="23" t="s">
        <v>209</v>
      </c>
      <c r="C87" s="159"/>
      <c r="D87" s="168"/>
      <c r="E87" s="20">
        <v>-3996</v>
      </c>
      <c r="F87" s="21"/>
      <c r="G87" s="20">
        <v>-3193</v>
      </c>
      <c r="H87" s="21"/>
      <c r="I87" s="20">
        <v>-3072</v>
      </c>
      <c r="J87" s="21"/>
      <c r="K87" s="20">
        <v>-3104</v>
      </c>
    </row>
    <row r="88" spans="1:11" ht="15" customHeight="1">
      <c r="B88" s="22" t="s">
        <v>210</v>
      </c>
      <c r="C88" s="159"/>
      <c r="D88" s="168"/>
      <c r="E88" s="21">
        <v>2120</v>
      </c>
      <c r="F88" s="21"/>
      <c r="G88" s="21">
        <v>859</v>
      </c>
      <c r="H88" s="21"/>
      <c r="I88" s="21">
        <v>1256</v>
      </c>
      <c r="J88" s="21"/>
      <c r="K88" s="21">
        <v>860</v>
      </c>
    </row>
    <row r="89" spans="1:11" ht="15" customHeight="1">
      <c r="B89" s="22" t="s">
        <v>211</v>
      </c>
      <c r="C89" s="159"/>
      <c r="D89" s="168"/>
      <c r="E89" s="20"/>
      <c r="F89" s="21"/>
      <c r="G89" s="20"/>
      <c r="H89" s="21"/>
      <c r="I89" s="20"/>
      <c r="J89" s="21"/>
      <c r="K89" s="20"/>
    </row>
    <row r="90" spans="1:11" ht="15" customHeight="1">
      <c r="A90" s="22"/>
      <c r="B90" s="8" t="s">
        <v>250</v>
      </c>
      <c r="C90" s="159"/>
      <c r="D90" s="168"/>
      <c r="E90" s="20">
        <v>-1271855</v>
      </c>
      <c r="F90" s="21"/>
      <c r="G90" s="20">
        <v>-450629</v>
      </c>
      <c r="H90" s="21"/>
      <c r="I90" s="20">
        <v>-393577</v>
      </c>
      <c r="J90" s="21"/>
      <c r="K90" s="20">
        <v>-421814</v>
      </c>
    </row>
    <row r="91" spans="1:11" ht="15" customHeight="1">
      <c r="B91" s="22" t="s">
        <v>212</v>
      </c>
      <c r="C91" s="159"/>
      <c r="D91" s="168"/>
      <c r="E91" s="20">
        <v>45501</v>
      </c>
      <c r="F91" s="21"/>
      <c r="G91" s="20">
        <v>18667</v>
      </c>
      <c r="H91" s="21"/>
      <c r="I91" s="20">
        <v>347275</v>
      </c>
      <c r="J91" s="21"/>
      <c r="K91" s="20">
        <v>425383</v>
      </c>
    </row>
    <row r="92" spans="1:11" ht="15" customHeight="1">
      <c r="B92" s="22" t="s">
        <v>213</v>
      </c>
      <c r="C92" s="159"/>
      <c r="D92" s="168"/>
      <c r="E92" s="152">
        <v>57861</v>
      </c>
      <c r="F92" s="21"/>
      <c r="G92" s="152">
        <v>22090</v>
      </c>
      <c r="H92" s="21"/>
      <c r="I92" s="152">
        <v>45360</v>
      </c>
      <c r="J92" s="21"/>
      <c r="K92" s="152">
        <v>26055</v>
      </c>
    </row>
    <row r="93" spans="1:11" ht="9.9499999999999993" customHeight="1">
      <c r="A93" s="22"/>
      <c r="D93" s="25"/>
      <c r="E93" s="163"/>
      <c r="F93" s="163"/>
      <c r="G93" s="163"/>
      <c r="H93" s="163"/>
      <c r="I93" s="163"/>
      <c r="J93" s="163"/>
      <c r="K93" s="163"/>
    </row>
    <row r="94" spans="1:11" ht="15" customHeight="1">
      <c r="A94" s="9" t="s">
        <v>214</v>
      </c>
      <c r="C94" s="162"/>
      <c r="D94" s="25"/>
      <c r="E94" s="169">
        <f>SUM(E72:E92)</f>
        <v>-2000907</v>
      </c>
      <c r="F94" s="163"/>
      <c r="G94" s="169">
        <f>SUM(G72:G92)</f>
        <v>-744537</v>
      </c>
      <c r="H94" s="163"/>
      <c r="I94" s="169">
        <f>SUM(I72:I92)</f>
        <v>-3903260</v>
      </c>
      <c r="J94" s="163"/>
      <c r="K94" s="169">
        <f>SUM(K72:K92)</f>
        <v>-874418</v>
      </c>
    </row>
    <row r="95" spans="1:11" ht="9.9499999999999993" customHeight="1">
      <c r="A95" s="22"/>
      <c r="D95" s="25"/>
      <c r="E95" s="19"/>
      <c r="F95" s="19"/>
      <c r="G95" s="19"/>
      <c r="H95" s="19"/>
      <c r="I95" s="19"/>
      <c r="J95" s="19"/>
      <c r="K95" s="19"/>
    </row>
    <row r="96" spans="1:11" ht="15" customHeight="1">
      <c r="A96" s="9" t="s">
        <v>215</v>
      </c>
      <c r="C96" s="162"/>
      <c r="D96" s="25"/>
      <c r="E96" s="19"/>
      <c r="F96" s="19"/>
      <c r="G96" s="19"/>
      <c r="H96" s="19"/>
      <c r="I96" s="19"/>
      <c r="J96" s="19"/>
      <c r="K96" s="19"/>
    </row>
    <row r="97" spans="1:11" ht="15" customHeight="1">
      <c r="B97" s="8" t="s">
        <v>216</v>
      </c>
      <c r="C97" s="162"/>
      <c r="D97" s="25"/>
      <c r="E97" s="20"/>
      <c r="F97" s="19"/>
      <c r="G97" s="20"/>
      <c r="H97" s="19"/>
      <c r="I97" s="20"/>
      <c r="J97" s="19"/>
      <c r="K97" s="20"/>
    </row>
    <row r="98" spans="1:11" ht="15" customHeight="1">
      <c r="B98" s="8" t="s">
        <v>217</v>
      </c>
      <c r="C98" s="159">
        <v>38</v>
      </c>
      <c r="D98" s="168"/>
      <c r="E98" s="20">
        <v>-485590</v>
      </c>
      <c r="F98" s="21"/>
      <c r="G98" s="20">
        <v>1139566</v>
      </c>
      <c r="H98" s="21"/>
      <c r="I98" s="20">
        <v>-179509</v>
      </c>
      <c r="J98" s="21"/>
      <c r="K98" s="20">
        <v>1086341</v>
      </c>
    </row>
    <row r="99" spans="1:11" ht="15" customHeight="1">
      <c r="B99" s="8" t="s">
        <v>276</v>
      </c>
      <c r="C99" s="159">
        <v>37</v>
      </c>
      <c r="D99" s="168"/>
      <c r="E99" s="20">
        <v>0</v>
      </c>
      <c r="F99" s="21"/>
      <c r="G99" s="20">
        <v>0</v>
      </c>
      <c r="H99" s="21"/>
      <c r="I99" s="20">
        <v>4432408</v>
      </c>
      <c r="J99" s="21"/>
      <c r="K99" s="20">
        <v>2892544</v>
      </c>
    </row>
    <row r="100" spans="1:11" ht="15" customHeight="1">
      <c r="A100" s="22"/>
      <c r="B100" s="8" t="s">
        <v>277</v>
      </c>
      <c r="C100" s="159">
        <v>37</v>
      </c>
      <c r="D100" s="168"/>
      <c r="E100" s="20">
        <v>0</v>
      </c>
      <c r="F100" s="21"/>
      <c r="G100" s="20">
        <v>0</v>
      </c>
      <c r="I100" s="10">
        <v>-4205940</v>
      </c>
      <c r="K100" s="10">
        <v>-2310636</v>
      </c>
    </row>
    <row r="101" spans="1:11" ht="15" customHeight="1">
      <c r="A101" s="22"/>
      <c r="B101" s="22" t="s">
        <v>278</v>
      </c>
      <c r="C101" s="159">
        <v>38</v>
      </c>
      <c r="D101" s="168"/>
      <c r="E101" s="20">
        <v>300000</v>
      </c>
      <c r="F101" s="21"/>
      <c r="G101" s="20">
        <v>1000000</v>
      </c>
      <c r="H101" s="21"/>
      <c r="I101" s="20">
        <v>300000</v>
      </c>
      <c r="J101" s="21"/>
      <c r="K101" s="20">
        <v>1000000</v>
      </c>
    </row>
    <row r="102" spans="1:11" ht="15" customHeight="1">
      <c r="B102" s="22" t="s">
        <v>275</v>
      </c>
      <c r="C102" s="159">
        <v>38</v>
      </c>
      <c r="D102" s="170"/>
      <c r="E102" s="20">
        <v>-238333</v>
      </c>
      <c r="F102" s="21"/>
      <c r="G102" s="20">
        <v>-316667</v>
      </c>
      <c r="H102" s="21"/>
      <c r="I102" s="20">
        <v>-238333</v>
      </c>
      <c r="J102" s="21"/>
      <c r="K102" s="20">
        <v>-316667</v>
      </c>
    </row>
    <row r="103" spans="1:11" ht="15" customHeight="1">
      <c r="B103" s="22" t="s">
        <v>292</v>
      </c>
      <c r="C103" s="159">
        <v>28</v>
      </c>
      <c r="D103" s="170"/>
      <c r="E103" s="20">
        <v>54550</v>
      </c>
      <c r="F103" s="21"/>
      <c r="G103" s="20">
        <v>0</v>
      </c>
      <c r="H103" s="21"/>
      <c r="I103" s="20">
        <v>54550</v>
      </c>
      <c r="J103" s="21"/>
      <c r="K103" s="20">
        <v>0</v>
      </c>
    </row>
    <row r="104" spans="1:11" ht="15" customHeight="1">
      <c r="B104" s="22" t="s">
        <v>219</v>
      </c>
      <c r="C104" s="159">
        <v>28</v>
      </c>
      <c r="D104" s="170"/>
      <c r="E104" s="20">
        <v>0</v>
      </c>
      <c r="F104" s="21"/>
      <c r="G104" s="20">
        <v>-630305</v>
      </c>
      <c r="H104" s="21"/>
      <c r="I104" s="20">
        <v>0</v>
      </c>
      <c r="J104" s="21"/>
      <c r="K104" s="20">
        <v>-630305</v>
      </c>
    </row>
    <row r="105" spans="1:11" ht="15" customHeight="1">
      <c r="B105" s="22" t="s">
        <v>218</v>
      </c>
      <c r="C105" s="159">
        <v>38</v>
      </c>
      <c r="D105" s="170"/>
      <c r="E105" s="175">
        <v>-682210</v>
      </c>
      <c r="F105" s="21"/>
      <c r="G105" s="20">
        <v>-591805</v>
      </c>
      <c r="H105" s="21"/>
      <c r="I105" s="20">
        <v>-646897</v>
      </c>
      <c r="J105" s="21"/>
      <c r="K105" s="20">
        <v>-582451</v>
      </c>
    </row>
    <row r="106" spans="1:11" ht="15" customHeight="1">
      <c r="B106" s="23" t="s">
        <v>220</v>
      </c>
      <c r="C106" s="159"/>
      <c r="D106" s="170"/>
      <c r="E106" s="20"/>
      <c r="F106" s="21"/>
      <c r="G106" s="20"/>
      <c r="H106" s="21"/>
      <c r="I106" s="20"/>
      <c r="J106" s="21"/>
      <c r="K106" s="20"/>
    </row>
    <row r="107" spans="1:11" ht="15" customHeight="1">
      <c r="A107" s="22"/>
      <c r="B107" s="8" t="s">
        <v>221</v>
      </c>
      <c r="C107" s="159"/>
      <c r="D107" s="170"/>
      <c r="E107" s="20">
        <v>0</v>
      </c>
      <c r="F107" s="21"/>
      <c r="G107" s="20">
        <v>0</v>
      </c>
      <c r="H107" s="21"/>
      <c r="I107" s="20">
        <v>0</v>
      </c>
      <c r="J107" s="21"/>
      <c r="K107" s="20">
        <v>0</v>
      </c>
    </row>
    <row r="108" spans="1:11" ht="15" customHeight="1">
      <c r="B108" s="22" t="s">
        <v>222</v>
      </c>
      <c r="C108" s="159"/>
      <c r="D108" s="170"/>
      <c r="E108" s="20">
        <v>0</v>
      </c>
      <c r="F108" s="21"/>
      <c r="G108" s="20">
        <v>-53600</v>
      </c>
      <c r="H108" s="21"/>
      <c r="I108" s="20">
        <v>0</v>
      </c>
      <c r="J108" s="21"/>
      <c r="K108" s="20">
        <v>0</v>
      </c>
    </row>
    <row r="109" spans="1:11" ht="15" customHeight="1">
      <c r="B109" s="22" t="s">
        <v>223</v>
      </c>
      <c r="C109" s="159"/>
      <c r="D109" s="170"/>
      <c r="E109" s="161">
        <v>-2025287</v>
      </c>
      <c r="F109" s="21"/>
      <c r="G109" s="161">
        <v>-1668682</v>
      </c>
      <c r="H109" s="21"/>
      <c r="I109" s="161">
        <v>-2025287</v>
      </c>
      <c r="J109" s="21"/>
      <c r="K109" s="161">
        <v>-1668682</v>
      </c>
    </row>
    <row r="110" spans="1:11" ht="9.9499999999999993" customHeight="1">
      <c r="A110" s="22"/>
      <c r="E110" s="163"/>
      <c r="F110" s="163"/>
      <c r="G110" s="163"/>
      <c r="H110" s="163"/>
      <c r="I110" s="163"/>
      <c r="J110" s="163"/>
      <c r="K110" s="163"/>
    </row>
    <row r="111" spans="1:11" ht="15" customHeight="1">
      <c r="A111" s="26" t="s">
        <v>306</v>
      </c>
      <c r="E111" s="169">
        <f>SUM(E98:E109)</f>
        <v>-3076870</v>
      </c>
      <c r="F111" s="163"/>
      <c r="G111" s="169">
        <f>SUM(G98:G109)</f>
        <v>-1121493</v>
      </c>
      <c r="H111" s="163"/>
      <c r="I111" s="169">
        <f>SUM(I98:I109)</f>
        <v>-2509008</v>
      </c>
      <c r="J111" s="163"/>
      <c r="K111" s="169">
        <f>SUM(K98:K109)</f>
        <v>-529856</v>
      </c>
    </row>
    <row r="112" spans="1:11" ht="9.9499999999999993" customHeight="1">
      <c r="E112" s="163"/>
      <c r="F112" s="163"/>
      <c r="G112" s="163"/>
      <c r="H112" s="163"/>
      <c r="I112" s="163"/>
      <c r="J112" s="163"/>
      <c r="K112" s="163"/>
    </row>
    <row r="113" spans="1:11" ht="15" customHeight="1">
      <c r="A113" s="9" t="s">
        <v>224</v>
      </c>
      <c r="B113" s="9"/>
      <c r="C113" s="162"/>
      <c r="E113" s="163">
        <f>SUM(E56,E94,E111)</f>
        <v>992495</v>
      </c>
      <c r="F113" s="163"/>
      <c r="G113" s="163">
        <f>SUM(G56,G94,G111)</f>
        <v>286974</v>
      </c>
      <c r="H113" s="163"/>
      <c r="I113" s="163">
        <f>SUM(I56,I94,I111)</f>
        <v>184925</v>
      </c>
      <c r="J113" s="163"/>
      <c r="K113" s="163">
        <f>SUM(K56,K94,K111)</f>
        <v>211291</v>
      </c>
    </row>
    <row r="114" spans="1:11" ht="15" customHeight="1">
      <c r="A114" s="22" t="s">
        <v>225</v>
      </c>
      <c r="C114" s="155">
        <v>10</v>
      </c>
      <c r="E114" s="130">
        <v>2002109</v>
      </c>
      <c r="F114" s="24"/>
      <c r="G114" s="130">
        <v>1715135</v>
      </c>
      <c r="H114" s="24"/>
      <c r="I114" s="130">
        <v>1695468</v>
      </c>
      <c r="J114" s="24"/>
      <c r="K114" s="130">
        <v>1484177</v>
      </c>
    </row>
    <row r="115" spans="1:11" ht="9.9499999999999993" customHeight="1">
      <c r="A115" s="22"/>
      <c r="E115" s="163"/>
      <c r="F115" s="163"/>
      <c r="G115" s="163"/>
      <c r="H115" s="163"/>
      <c r="I115" s="163"/>
      <c r="J115" s="163"/>
      <c r="K115" s="163"/>
    </row>
    <row r="116" spans="1:11" ht="15" customHeight="1" thickBot="1">
      <c r="A116" s="26" t="s">
        <v>226</v>
      </c>
      <c r="B116" s="9"/>
      <c r="C116" s="155">
        <v>10</v>
      </c>
      <c r="E116" s="171">
        <f>SUM(E113:E114)</f>
        <v>2994604</v>
      </c>
      <c r="F116" s="163"/>
      <c r="G116" s="171">
        <f>SUM(G113:G114)</f>
        <v>2002109</v>
      </c>
      <c r="H116" s="163"/>
      <c r="I116" s="171">
        <f>SUM(I113:I114)</f>
        <v>1880393</v>
      </c>
      <c r="J116" s="163"/>
      <c r="K116" s="171">
        <f>SUM(K113:K114)</f>
        <v>1695468</v>
      </c>
    </row>
    <row r="117" spans="1:11" ht="15" customHeight="1" thickTop="1">
      <c r="E117" s="20"/>
      <c r="F117" s="172"/>
      <c r="G117" s="20"/>
      <c r="H117" s="172"/>
      <c r="I117" s="20"/>
      <c r="J117" s="172"/>
      <c r="K117" s="20"/>
    </row>
    <row r="118" spans="1:11" ht="15" customHeight="1">
      <c r="A118" s="26" t="s">
        <v>227</v>
      </c>
      <c r="B118" s="26"/>
      <c r="E118" s="163"/>
      <c r="F118" s="163"/>
      <c r="G118" s="163"/>
      <c r="H118" s="163"/>
      <c r="I118" s="163"/>
      <c r="J118" s="163"/>
      <c r="K118" s="163"/>
    </row>
    <row r="119" spans="1:11" ht="9.9499999999999993" customHeight="1">
      <c r="A119" s="26"/>
      <c r="E119" s="163"/>
      <c r="F119" s="163"/>
      <c r="G119" s="163"/>
      <c r="H119" s="163"/>
      <c r="I119" s="163"/>
      <c r="J119" s="163"/>
      <c r="K119" s="163"/>
    </row>
    <row r="120" spans="1:11" ht="15" customHeight="1">
      <c r="A120" s="22"/>
      <c r="B120" s="8" t="s">
        <v>228</v>
      </c>
      <c r="E120" s="20">
        <v>1213735</v>
      </c>
      <c r="F120" s="172"/>
      <c r="G120" s="20">
        <v>616120</v>
      </c>
      <c r="H120" s="172"/>
      <c r="I120" s="20">
        <v>1006875</v>
      </c>
      <c r="J120" s="172"/>
      <c r="K120" s="20">
        <v>602225</v>
      </c>
    </row>
    <row r="121" spans="1:11" ht="15" customHeight="1">
      <c r="A121" s="22"/>
      <c r="B121" s="8" t="s">
        <v>229</v>
      </c>
      <c r="C121" s="155">
        <v>15</v>
      </c>
      <c r="E121" s="20">
        <v>0</v>
      </c>
      <c r="F121" s="172"/>
      <c r="G121" s="20">
        <v>337281</v>
      </c>
      <c r="H121" s="172"/>
      <c r="I121" s="20">
        <v>0</v>
      </c>
      <c r="J121" s="172"/>
      <c r="K121" s="20">
        <v>337281</v>
      </c>
    </row>
    <row r="122" spans="1:11" ht="15" customHeight="1">
      <c r="A122" s="22"/>
      <c r="B122" s="8" t="s">
        <v>230</v>
      </c>
      <c r="C122" s="155" t="s">
        <v>279</v>
      </c>
      <c r="E122" s="20">
        <v>238000</v>
      </c>
      <c r="F122" s="172"/>
      <c r="G122" s="20">
        <v>238000</v>
      </c>
      <c r="H122" s="172"/>
      <c r="I122" s="20">
        <v>0</v>
      </c>
      <c r="J122" s="172"/>
      <c r="K122" s="20">
        <v>0</v>
      </c>
    </row>
    <row r="123" spans="1:11" ht="15" customHeight="1">
      <c r="A123" s="26"/>
      <c r="B123" s="8" t="s">
        <v>231</v>
      </c>
      <c r="E123" s="163">
        <v>6622</v>
      </c>
      <c r="F123" s="163"/>
      <c r="G123" s="163">
        <v>4422</v>
      </c>
      <c r="H123" s="163"/>
      <c r="I123" s="20">
        <v>6622</v>
      </c>
      <c r="J123" s="163"/>
      <c r="K123" s="20">
        <v>4245</v>
      </c>
    </row>
    <row r="124" spans="1:11" ht="15" customHeight="1">
      <c r="B124" s="8" t="s">
        <v>249</v>
      </c>
      <c r="C124" s="155">
        <v>25</v>
      </c>
      <c r="E124" s="20">
        <v>13721</v>
      </c>
      <c r="F124" s="172"/>
      <c r="G124" s="20">
        <v>15148</v>
      </c>
      <c r="H124" s="172"/>
      <c r="I124" s="20">
        <v>13458</v>
      </c>
      <c r="J124" s="172"/>
      <c r="K124" s="20">
        <v>15028</v>
      </c>
    </row>
    <row r="125" spans="1:11" ht="15" customHeight="1">
      <c r="A125" s="26"/>
      <c r="B125" s="8" t="s">
        <v>309</v>
      </c>
      <c r="E125" s="163"/>
      <c r="F125" s="163"/>
      <c r="G125" s="163"/>
      <c r="H125" s="163"/>
      <c r="I125" s="163"/>
      <c r="J125" s="163"/>
      <c r="K125" s="163"/>
    </row>
    <row r="126" spans="1:11" ht="15" customHeight="1">
      <c r="A126" s="22"/>
      <c r="B126" s="8" t="s">
        <v>232</v>
      </c>
      <c r="C126" s="155" t="s">
        <v>260</v>
      </c>
      <c r="E126" s="20">
        <v>2827</v>
      </c>
      <c r="F126" s="172"/>
      <c r="G126" s="20">
        <v>8604</v>
      </c>
      <c r="H126" s="172"/>
      <c r="I126" s="20">
        <v>117809</v>
      </c>
      <c r="J126" s="172"/>
      <c r="K126" s="20">
        <v>12468</v>
      </c>
    </row>
    <row r="127" spans="1:11" ht="8.25" customHeight="1">
      <c r="A127" s="22"/>
      <c r="E127" s="20"/>
      <c r="F127" s="172"/>
      <c r="G127" s="20"/>
      <c r="H127" s="172"/>
      <c r="I127" s="20"/>
      <c r="J127" s="172"/>
      <c r="K127" s="20"/>
    </row>
    <row r="128" spans="1:11" ht="21.95" customHeight="1">
      <c r="A128" s="27" t="str">
        <f>A60</f>
        <v>The accompanying notes are an integral part of these consolidated and separate financial statements.</v>
      </c>
      <c r="B128" s="27"/>
      <c r="C128" s="173"/>
      <c r="D128" s="27"/>
      <c r="E128" s="174"/>
      <c r="F128" s="174"/>
      <c r="G128" s="174"/>
      <c r="H128" s="174"/>
      <c r="I128" s="174"/>
      <c r="J128" s="174"/>
      <c r="K128" s="174"/>
    </row>
  </sheetData>
  <mergeCells count="8">
    <mergeCell ref="E67:G67"/>
    <mergeCell ref="I67:K67"/>
    <mergeCell ref="E6:G6"/>
    <mergeCell ref="I6:K6"/>
    <mergeCell ref="E66:G66"/>
    <mergeCell ref="I66:K66"/>
    <mergeCell ref="E7:G7"/>
    <mergeCell ref="I7:K7"/>
  </mergeCells>
  <pageMargins left="0.8" right="0.5" top="0.5" bottom="0.6" header="0.49" footer="0.4"/>
  <pageSetup paperSize="256" scale="79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F9 F69 H9 H69 J9 J6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6ca3f63b4bcad6637797fca1b1673b67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681c50e9d5d5845bf3214b92c47687d9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EC054A-88B7-4FAE-9FF2-D88EAE26D682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89819279-d0a4-41c8-b0c9-5621653b6e03"/>
    <ds:schemaRef ds:uri="http://schemas.openxmlformats.org/package/2006/metadata/core-properties"/>
    <ds:schemaRef ds:uri="667dd317-6523-4d4f-a36f-bc7311fa18f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EFB5BCD-3152-46DC-9EB7-09D74DBF1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C7970C-1168-4FA1-BBAB-AE8A0C8BDC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6-8</vt:lpstr>
      <vt:lpstr>9-10</vt:lpstr>
      <vt:lpstr>11</vt:lpstr>
      <vt:lpstr>12</vt:lpstr>
      <vt:lpstr>13-14</vt:lpstr>
      <vt:lpstr>'9-10'!_Toc249339933</vt:lpstr>
      <vt:lpstr>'9-10'!_Toc249339934</vt:lpstr>
      <vt:lpstr>'13-14'!_Toc311548376</vt:lpstr>
      <vt:lpstr>'13-14'!_Toc311548377</vt:lpstr>
      <vt:lpstr>'13-14'!_Toc311548378</vt:lpstr>
      <vt:lpstr>'13-14'!_Toc311548379</vt:lpstr>
      <vt:lpstr>'6-8'!Print_Area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Thipthunyarrut Phuthaprom (TH)</cp:lastModifiedBy>
  <cp:revision/>
  <cp:lastPrinted>2026-02-24T11:55:19Z</cp:lastPrinted>
  <dcterms:created xsi:type="dcterms:W3CDTF">2013-07-30T11:21:10Z</dcterms:created>
  <dcterms:modified xsi:type="dcterms:W3CDTF">2026-02-24T14:06:22Z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1635400</vt:r8>
  </property>
  <property fmtid="{D5CDD505-2E9C-101B-9397-08002B2CF9AE}" pid="5" name="_dlc_DocId">
    <vt:lpwstr>NTDCQNTJ4U2N-254806891-28227</vt:lpwstr>
  </property>
  <property fmtid="{D5CDD505-2E9C-101B-9397-08002B2CF9AE}" pid="6" name="TriggerFlowInfo">
    <vt:lpwstr/>
  </property>
  <property fmtid="{D5CDD505-2E9C-101B-9397-08002B2CF9AE}" pid="7" name="_dlc_DocIdUrl">
    <vt:lpwstr>https://pwcapac-my.sharepoint.com/personal/chayaporn_hirunwat_pwc_com/_layouts/15/DocIdRedir.aspx?ID=NTDCQNTJ4U2N-254806891-28227, NTDCQNTJ4U2N-254806891-28227</vt:lpwstr>
  </property>
  <property fmtid="{D5CDD505-2E9C-101B-9397-08002B2CF9AE}" pid="8" name="ComplianceAssetId">
    <vt:lpwstr/>
  </property>
  <property fmtid="{D5CDD505-2E9C-101B-9397-08002B2CF9AE}" pid="9" name="_dlc_DocIdItemGuid">
    <vt:lpwstr>a8e41d5e-3fe2-4867-b4b7-d91a73074ae9</vt:lpwstr>
  </property>
  <property fmtid="{D5CDD505-2E9C-101B-9397-08002B2CF9AE}" pid="10" name="_ExtendedDescription">
    <vt:lpwstr/>
  </property>
</Properties>
</file>