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TKN (1653258)\"/>
    </mc:Choice>
  </mc:AlternateContent>
  <xr:revisionPtr revIDLastSave="0" documentId="13_ncr:1_{BC4E5301-87A5-43E2-8200-75C953BCA9A3}" xr6:coauthVersionLast="47" xr6:coauthVersionMax="47" xr10:uidLastSave="{00000000-0000-0000-0000-000000000000}"/>
  <bookViews>
    <workbookView xWindow="-110" yWindow="-110" windowWidth="19420" windowHeight="11500" tabRatio="639" activeTab="8" xr2:uid="{00000000-000D-0000-FFFF-FFFF00000000}"/>
  </bookViews>
  <sheets>
    <sheet name="BS" sheetId="5" r:id="rId1"/>
    <sheet name="PL - 3ด" sheetId="38" state="hidden" r:id="rId2"/>
    <sheet name="OCI - 3ด" sheetId="39" state="hidden" r:id="rId3"/>
    <sheet name="EQ รวม - 3ด" sheetId="40" state="hidden" r:id="rId4"/>
    <sheet name="EQ เฉพาะกิจการ - 3ด" sheetId="41" state="hidden" r:id="rId5"/>
    <sheet name="PL" sheetId="35" r:id="rId6"/>
    <sheet name="EQ_Conso" sheetId="34" r:id="rId7"/>
    <sheet name="EQ_Separate" sheetId="33" r:id="rId8"/>
    <sheet name="CF" sheetId="37" r:id="rId9"/>
    <sheet name="CF - 3ด" sheetId="42" state="hidden" r:id="rId10"/>
    <sheet name="DS_INTERNAL_SETTINGS_STORAGE" sheetId="43" state="veryHidden" r:id="rId11"/>
    <sheet name="DS_INTERNAL_DOCGROUP_STORAGE" sheetId="44" state="veryHidden" r:id="rId12"/>
    <sheet name="DS_INTERNAL_DOCUMENT_STORAGE" sheetId="45" state="veryHidden" r:id="rId13"/>
    <sheet name="DS_INTERNAL_SNIP_STORAGE" sheetId="46" state="veryHidden" r:id="rId14"/>
  </sheets>
  <definedNames>
    <definedName name="Z_62C88142_195A_406E_A347_1C61EA880C0D_.wvu.PrintArea" localSheetId="2" hidden="1">'OCI - 3ด'!#REF!</definedName>
    <definedName name="Z_8AE384D2_954E_4FC4_9E7B_72B2DA3D2D3A_.wvu.Rows" localSheetId="2" hidden="1">'OCI - 3ด'!#REF!</definedName>
    <definedName name="Z_DFBF4CAE_57D7_4172_8C3A_8E3DF4930C4B_.wvu.Rows" localSheetId="2" hidden="1">'OCI - 3ด'!#REF!</definedName>
    <definedName name="Z_E1DB4DD3_3D3D_4C8E_ADFF_122E3B5E40F3_.wvu.PrintArea" localSheetId="2" hidden="1">'OCI - 3ด'!#REF!</definedName>
    <definedName name="Z_E1DB4DD3_3D3D_4C8E_ADFF_122E3B5E40F3_.wvu.Rows" localSheetId="2" hidden="1">'OCI - 3ด'!#REF!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5" l="1"/>
  <c r="F71" i="5"/>
  <c r="F73" i="5" s="1"/>
  <c r="F66" i="5"/>
  <c r="D62" i="37"/>
  <c r="J75" i="37"/>
  <c r="H75" i="37"/>
  <c r="F75" i="37"/>
  <c r="H33" i="35"/>
  <c r="F74" i="5" l="1"/>
  <c r="J16" i="5"/>
  <c r="F16" i="5"/>
  <c r="D90" i="5" l="1"/>
  <c r="D74" i="37" l="1"/>
  <c r="D75" i="37" s="1"/>
  <c r="H38" i="37"/>
  <c r="D38" i="37"/>
  <c r="D33" i="37"/>
  <c r="D35" i="37"/>
  <c r="D36" i="37"/>
  <c r="D29" i="37"/>
  <c r="D12" i="37"/>
  <c r="H35" i="37"/>
  <c r="H33" i="37"/>
  <c r="H16" i="5" l="1"/>
  <c r="D16" i="5"/>
  <c r="D11" i="5"/>
  <c r="H11" i="5"/>
  <c r="D60" i="5"/>
  <c r="H60" i="5"/>
  <c r="H71" i="5" l="1"/>
  <c r="D71" i="5"/>
  <c r="D79" i="37" l="1"/>
  <c r="J62" i="37" l="1"/>
  <c r="H62" i="37"/>
  <c r="F62" i="37"/>
  <c r="H12" i="37" l="1"/>
  <c r="H11" i="37"/>
  <c r="D11" i="37"/>
  <c r="L27" i="33"/>
  <c r="L24" i="33"/>
  <c r="AB28" i="34"/>
  <c r="Z24" i="34"/>
  <c r="Z26" i="34"/>
  <c r="T25" i="34"/>
  <c r="T26" i="34" s="1"/>
  <c r="D20" i="34"/>
  <c r="N25" i="34"/>
  <c r="P30" i="34"/>
  <c r="P27" i="34"/>
  <c r="L27" i="34"/>
  <c r="L30" i="34" s="1"/>
  <c r="Z30" i="34" l="1"/>
  <c r="Z25" i="34"/>
  <c r="R25" i="34" s="1"/>
  <c r="V25" i="34" s="1"/>
  <c r="X25" i="34" s="1"/>
  <c r="N27" i="34"/>
  <c r="R26" i="34" l="1"/>
  <c r="V26" i="34"/>
  <c r="J31" i="5"/>
  <c r="H31" i="5"/>
  <c r="F31" i="5"/>
  <c r="D31" i="5"/>
  <c r="V13" i="34" l="1"/>
  <c r="X13" i="34"/>
  <c r="X29" i="34"/>
  <c r="AB29" i="34" s="1"/>
  <c r="X27" i="34"/>
  <c r="H79" i="37" l="1"/>
  <c r="P24" i="33"/>
  <c r="P25" i="33" s="1"/>
  <c r="J26" i="33"/>
  <c r="N26" i="33"/>
  <c r="R13" i="33"/>
  <c r="R27" i="33"/>
  <c r="T30" i="34"/>
  <c r="L26" i="33" l="1"/>
  <c r="R26" i="33" s="1"/>
  <c r="J28" i="33"/>
  <c r="N28" i="33"/>
  <c r="P28" i="33"/>
  <c r="AB27" i="34" l="1"/>
  <c r="Z15" i="34"/>
  <c r="Z16" i="34"/>
  <c r="R16" i="34" s="1"/>
  <c r="V16" i="34" s="1"/>
  <c r="V17" i="34" s="1"/>
  <c r="V20" i="34" s="1"/>
  <c r="N16" i="34"/>
  <c r="J90" i="5"/>
  <c r="J73" i="5"/>
  <c r="J66" i="5"/>
  <c r="F90" i="5"/>
  <c r="F92" i="5" s="1"/>
  <c r="J17" i="5"/>
  <c r="F17" i="5"/>
  <c r="J33" i="35"/>
  <c r="L16" i="33" s="1"/>
  <c r="J18" i="35"/>
  <c r="J12" i="35"/>
  <c r="F33" i="35"/>
  <c r="F18" i="35"/>
  <c r="F12" i="35"/>
  <c r="J12" i="37"/>
  <c r="J30" i="37" s="1"/>
  <c r="J42" i="37" s="1"/>
  <c r="J44" i="37" s="1"/>
  <c r="F12" i="37"/>
  <c r="F30" i="37" s="1"/>
  <c r="F42" i="37" s="1"/>
  <c r="F44" i="37" s="1"/>
  <c r="F93" i="5" l="1"/>
  <c r="J92" i="5"/>
  <c r="J19" i="35"/>
  <c r="J21" i="35" s="1"/>
  <c r="J23" i="35" s="1"/>
  <c r="J25" i="35" s="1"/>
  <c r="L15" i="33" s="1"/>
  <c r="F19" i="35"/>
  <c r="F21" i="35" s="1"/>
  <c r="F23" i="35" s="1"/>
  <c r="F25" i="35" s="1"/>
  <c r="F39" i="35" s="1"/>
  <c r="F37" i="35" s="1"/>
  <c r="F78" i="37"/>
  <c r="F80" i="37" s="1"/>
  <c r="J32" i="5"/>
  <c r="J74" i="5"/>
  <c r="F32" i="5"/>
  <c r="J78" i="37"/>
  <c r="J80" i="37" s="1"/>
  <c r="J93" i="5" l="1"/>
  <c r="F34" i="35"/>
  <c r="F44" i="35" s="1"/>
  <c r="F42" i="35" s="1"/>
  <c r="J34" i="35"/>
  <c r="J42" i="35" s="1"/>
  <c r="J37" i="35"/>
  <c r="N15" i="34"/>
  <c r="X18" i="34"/>
  <c r="AB18" i="34" s="1"/>
  <c r="N19" i="34"/>
  <c r="X19" i="34" s="1"/>
  <c r="AB19" i="34" s="1"/>
  <c r="R18" i="33"/>
  <c r="H19" i="33"/>
  <c r="H21" i="33" s="1"/>
  <c r="H28" i="33" s="1"/>
  <c r="F19" i="33"/>
  <c r="F21" i="33" s="1"/>
  <c r="F28" i="33" s="1"/>
  <c r="D19" i="33"/>
  <c r="D21" i="33" s="1"/>
  <c r="D28" i="33" s="1"/>
  <c r="J20" i="34" l="1"/>
  <c r="J22" i="34" s="1"/>
  <c r="J30" i="34" s="1"/>
  <c r="H20" i="34"/>
  <c r="H22" i="34" s="1"/>
  <c r="H30" i="34" s="1"/>
  <c r="F20" i="34"/>
  <c r="F22" i="34" s="1"/>
  <c r="F30" i="34" s="1"/>
  <c r="D22" i="34" l="1"/>
  <c r="D30" i="34" s="1"/>
  <c r="Z17" i="34"/>
  <c r="AB13" i="34"/>
  <c r="D33" i="35" l="1"/>
  <c r="H18" i="35"/>
  <c r="D18" i="35"/>
  <c r="H12" i="35"/>
  <c r="D12" i="35"/>
  <c r="H90" i="5"/>
  <c r="H73" i="5"/>
  <c r="D73" i="5"/>
  <c r="H66" i="5"/>
  <c r="D66" i="5"/>
  <c r="H17" i="5"/>
  <c r="D17" i="5"/>
  <c r="H92" i="5" l="1"/>
  <c r="D92" i="5"/>
  <c r="D32" i="5"/>
  <c r="R16" i="33"/>
  <c r="R24" i="33"/>
  <c r="H19" i="35"/>
  <c r="D19" i="35"/>
  <c r="H74" i="5"/>
  <c r="D74" i="5"/>
  <c r="H32" i="5"/>
  <c r="J11" i="38"/>
  <c r="F11" i="38"/>
  <c r="H11" i="38"/>
  <c r="D11" i="38"/>
  <c r="H18" i="38"/>
  <c r="H19" i="38"/>
  <c r="H21" i="38"/>
  <c r="I71" i="42"/>
  <c r="G71" i="42"/>
  <c r="E71" i="42"/>
  <c r="C71" i="42"/>
  <c r="I62" i="42"/>
  <c r="G62" i="42"/>
  <c r="E62" i="42"/>
  <c r="C62" i="42"/>
  <c r="I28" i="42"/>
  <c r="I38" i="42"/>
  <c r="I41" i="42"/>
  <c r="I75" i="42"/>
  <c r="I77" i="42"/>
  <c r="G28" i="42"/>
  <c r="G38" i="42"/>
  <c r="G41" i="42"/>
  <c r="G75" i="42"/>
  <c r="G77" i="42"/>
  <c r="E28" i="42"/>
  <c r="E38" i="42"/>
  <c r="E41" i="42"/>
  <c r="E75" i="42"/>
  <c r="E77" i="42"/>
  <c r="C28" i="42"/>
  <c r="C38" i="42"/>
  <c r="C41" i="42"/>
  <c r="C75" i="42"/>
  <c r="C77" i="42"/>
  <c r="J23" i="41"/>
  <c r="H23" i="41"/>
  <c r="L22" i="41"/>
  <c r="L21" i="41"/>
  <c r="L23" i="41"/>
  <c r="L20" i="41"/>
  <c r="F18" i="41"/>
  <c r="D18" i="41"/>
  <c r="B18" i="41"/>
  <c r="J17" i="41"/>
  <c r="J18" i="41"/>
  <c r="H17" i="41"/>
  <c r="H18" i="41"/>
  <c r="L16" i="41"/>
  <c r="L17" i="41"/>
  <c r="L18" i="41"/>
  <c r="L15" i="41"/>
  <c r="L14" i="41"/>
  <c r="J25" i="40"/>
  <c r="H25" i="40"/>
  <c r="F25" i="40"/>
  <c r="D25" i="40"/>
  <c r="B25" i="40"/>
  <c r="Y24" i="40"/>
  <c r="Y25" i="40"/>
  <c r="P24" i="40"/>
  <c r="P25" i="40"/>
  <c r="N24" i="40"/>
  <c r="W24" i="40"/>
  <c r="W25" i="40"/>
  <c r="N25" i="40"/>
  <c r="L24" i="40"/>
  <c r="L25" i="40"/>
  <c r="W23" i="40"/>
  <c r="AA23" i="40"/>
  <c r="AA24" i="40"/>
  <c r="U23" i="40"/>
  <c r="U24" i="40"/>
  <c r="W22" i="40"/>
  <c r="AA22" i="40"/>
  <c r="W21" i="40"/>
  <c r="U21" i="40"/>
  <c r="J19" i="40"/>
  <c r="H19" i="40"/>
  <c r="D19" i="40"/>
  <c r="B19" i="40"/>
  <c r="S18" i="40"/>
  <c r="S19" i="40"/>
  <c r="P18" i="40"/>
  <c r="P19" i="40"/>
  <c r="N18" i="40"/>
  <c r="N19" i="40"/>
  <c r="L18" i="40"/>
  <c r="L19" i="40"/>
  <c r="W17" i="40"/>
  <c r="AA17" i="40"/>
  <c r="AA18" i="40"/>
  <c r="U17" i="40"/>
  <c r="U18" i="40"/>
  <c r="W16" i="40"/>
  <c r="AA16" i="40"/>
  <c r="W15" i="40"/>
  <c r="AA15" i="40"/>
  <c r="U15" i="40"/>
  <c r="F17" i="39"/>
  <c r="D17" i="39"/>
  <c r="F12" i="39"/>
  <c r="D12" i="39"/>
  <c r="J28" i="38"/>
  <c r="H28" i="38"/>
  <c r="F28" i="38"/>
  <c r="D28" i="38"/>
  <c r="J18" i="38"/>
  <c r="F18" i="38"/>
  <c r="D18" i="38"/>
  <c r="D19" i="38"/>
  <c r="D21" i="38"/>
  <c r="D29" i="38"/>
  <c r="AA21" i="40"/>
  <c r="AA25" i="40"/>
  <c r="F19" i="38"/>
  <c r="F21" i="38"/>
  <c r="F29" i="38"/>
  <c r="J19" i="38"/>
  <c r="J21" i="38"/>
  <c r="J29" i="38"/>
  <c r="J15" i="39"/>
  <c r="U19" i="40"/>
  <c r="AA19" i="40"/>
  <c r="U25" i="40"/>
  <c r="H29" i="38"/>
  <c r="H15" i="39"/>
  <c r="H10" i="39"/>
  <c r="J10" i="39"/>
  <c r="W18" i="40"/>
  <c r="W19" i="40"/>
  <c r="H21" i="35" l="1"/>
  <c r="D21" i="35"/>
  <c r="H93" i="5"/>
  <c r="D93" i="5"/>
  <c r="L17" i="33"/>
  <c r="L19" i="33" s="1"/>
  <c r="L21" i="33" s="1"/>
  <c r="R21" i="33" s="1"/>
  <c r="H23" i="35" l="1"/>
  <c r="D23" i="35"/>
  <c r="X15" i="34"/>
  <c r="R15" i="33"/>
  <c r="R17" i="33" s="1"/>
  <c r="R19" i="33" s="1"/>
  <c r="R17" i="34"/>
  <c r="R20" i="34" s="1"/>
  <c r="R22" i="34" s="1"/>
  <c r="V22" i="34" s="1"/>
  <c r="V30" i="34" s="1"/>
  <c r="H25" i="35" l="1"/>
  <c r="H34" i="35" s="1"/>
  <c r="D25" i="35"/>
  <c r="D34" i="35" s="1"/>
  <c r="AB25" i="34"/>
  <c r="R30" i="34"/>
  <c r="N17" i="34"/>
  <c r="N20" i="34" s="1"/>
  <c r="N22" i="34" s="1"/>
  <c r="AB15" i="34"/>
  <c r="H9" i="37" l="1"/>
  <c r="H30" i="37" s="1"/>
  <c r="L23" i="33"/>
  <c r="H37" i="35"/>
  <c r="D39" i="35"/>
  <c r="D37" i="35" s="1"/>
  <c r="D9" i="37"/>
  <c r="D30" i="37" s="1"/>
  <c r="X22" i="34"/>
  <c r="H42" i="37" l="1"/>
  <c r="D42" i="37"/>
  <c r="H42" i="35"/>
  <c r="R23" i="33"/>
  <c r="R25" i="33" s="1"/>
  <c r="R28" i="33" s="1"/>
  <c r="L25" i="33"/>
  <c r="L28" i="33" s="1"/>
  <c r="D44" i="35"/>
  <c r="D42" i="35" s="1"/>
  <c r="AB22" i="34"/>
  <c r="H44" i="37" l="1"/>
  <c r="D44" i="37"/>
  <c r="D78" i="37" s="1"/>
  <c r="D80" i="37" s="1"/>
  <c r="N24" i="34"/>
  <c r="X16" i="34"/>
  <c r="H78" i="37" l="1"/>
  <c r="AB16" i="34"/>
  <c r="AB17" i="34" s="1"/>
  <c r="AB20" i="34" s="1"/>
  <c r="X17" i="34"/>
  <c r="X20" i="34" s="1"/>
  <c r="N26" i="34"/>
  <c r="N30" i="34" s="1"/>
  <c r="X24" i="34"/>
  <c r="H80" i="37" l="1"/>
  <c r="AB24" i="34"/>
  <c r="X26" i="34"/>
  <c r="X30" i="34" s="1"/>
  <c r="AB26" i="34" l="1"/>
  <c r="AB30" i="34" l="1"/>
</calcChain>
</file>

<file path=xl/sharedStrings.xml><?xml version="1.0" encoding="utf-8"?>
<sst xmlns="http://schemas.openxmlformats.org/spreadsheetml/2006/main" count="764" uniqueCount="315">
  <si>
    <t>บริษัท เถ้าแก่น้อย ฟู๊ดแอนด์มาร์เก็ตติ้ง จำกัด (มหาชน) และบริษัทย่อย</t>
  </si>
  <si>
    <r>
      <t>งบฐานะการเงิน</t>
    </r>
    <r>
      <rPr>
        <sz val="16"/>
        <rFont val="Angsana New"/>
        <family val="1"/>
      </rPr>
      <t xml:space="preserve"> </t>
    </r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</si>
  <si>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</si>
  <si>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</si>
  <si>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</si>
  <si>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</si>
  <si>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</si>
  <si>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</si>
  <si>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</si>
  <si>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</si>
  <si>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</si>
  <si>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</si>
  <si>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5.1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</si>
  <si>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</si>
  <si>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</si>
  <si>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เงินให้กู้ยืมระยะยาวแก่บริษัทร่วมที่ถึงกำหนดชำระภายในหนึ่งปี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</si>
  <si>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</si>
  <si>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</si>
  <si>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</si>
  <si>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</si>
  <si>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</si>
  <si>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</si>
  <si>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</si>
  <si>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</si>
  <si>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</si>
  <si>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</si>
  <si>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</si>
  <si>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</si>
  <si>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</si>
  <si>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</si>
  <si>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</si>
  <si>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</si>
  <si>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</si>
  <si>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</si>
  <si>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</si>
  <si>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</si>
  <si>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</si>
  <si>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</si>
  <si>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</si>
  <si>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</si>
  <si>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</si>
  <si>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</si>
  <si>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</si>
  <si>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</si>
  <si>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</si>
  <si>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</si>
  <si>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</si>
  <si>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</si>
  <si>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</si>
  <si>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</si>
  <si>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</si>
  <si>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</si>
  <si>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</si>
  <si>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</si>
  <si>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</si>
  <si>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</si>
  <si>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</si>
  <si>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</si>
  <si>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</si>
  <si>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</si>
  <si>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</si>
  <si>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</si>
  <si>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</si>
  <si>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 - ทุนสำรองตามกฎหมาย</t>
  </si>
  <si>
    <t>จัดสรรแล้ว - สำรองหุ้นทุนซื้อคืน</t>
  </si>
  <si>
    <t xml:space="preserve">ยังไม่ได้จัดสรร </t>
  </si>
  <si>
    <r>
      <rPr>
        <u/>
        <sz val="14.5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</si>
  <si>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</si>
  <si>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</si>
  <si>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</si>
  <si>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</si>
  <si>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</si>
  <si>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งบกำไรขาดทุนและกำไรขาดทุนเบ็ดเสร็จอื่น </t>
  </si>
  <si>
    <t>สำหรับปีสิ้นสุดวันที่ 31 ธันวาคม 2562</t>
  </si>
  <si>
    <t>หน่วย : พันบาท</t>
  </si>
  <si>
    <t xml:space="preserve"> </t>
  </si>
  <si>
    <t>2562</t>
  </si>
  <si>
    <t>2561</t>
  </si>
  <si>
    <t>รายได้</t>
  </si>
  <si>
    <t xml:space="preserve">รายได้จากการขาย 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</si>
  <si>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</si>
  <si>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</si>
  <si>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</si>
  <si>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</si>
  <si>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</si>
  <si>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</si>
  <si>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</si>
  <si>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</si>
  <si>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</si>
  <si>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</si>
  <si>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</si>
  <si>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</si>
  <si>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</si>
  <si>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</si>
  <si>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ผลขาดทุนที่ยังไม่เกิดขึ้นจริงจากการวัดมูลค่าเงินลงทุนใน</t>
  </si>
  <si>
    <t>หลักทรัพย์เผื่อขาย  - สุทธิจากภาษี</t>
  </si>
  <si>
    <t>ผลต่างจากการแปลงค่างบการเงินของบริษัทย่อยในต่างประเทศ</t>
  </si>
  <si>
    <t>-</t>
  </si>
  <si>
    <t>ขาดทุนเบ็ดเสร็จอื่นรวมสำหรับงวด - สุทธิจากภาษี</t>
  </si>
  <si>
    <t>กำไรเบ็ดเสร็จรวมสำหรับงวด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</si>
  <si>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</si>
  <si>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สำหรับงวดสามเดือนสิ้นสุดวันที่ 30 กันยายน 2562</t>
  </si>
  <si>
    <t>“ยังไม่ได้ตรวจสอบ แต่สอบทานแล้ว”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</si>
  <si>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</si>
  <si>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</si>
  <si>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</si>
  <si>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</si>
  <si>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</si>
  <si>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</si>
  <si>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ดูหมายเหตุประกอบงบการเงินแบบย่อ</t>
  </si>
  <si>
    <t>งบแสดงการเปลี่ยนแปลงส่วนของผู้ถือหุ้น</t>
  </si>
  <si>
    <t>สำหรับงวดสามเดือนสิ้นสุดวันที่ 30 มิถุนายน 2562</t>
  </si>
  <si>
    <t>ทุนที่ออก</t>
  </si>
  <si>
    <t>ส่วนเกิน</t>
  </si>
  <si>
    <t>ส่วนเกินทุนจาก</t>
  </si>
  <si>
    <t>รวม</t>
  </si>
  <si>
    <t>รวมส่วนของ</t>
  </si>
  <si>
    <t>ส่วนของ</t>
  </si>
  <si>
    <t>และชำระแล้ว</t>
  </si>
  <si>
    <t>มูลค่าหุ้นสามัญ</t>
  </si>
  <si>
    <t>การเปลี่ยนแปลง</t>
  </si>
  <si>
    <t>ยังไม่ได้จัดสรร</t>
  </si>
  <si>
    <t>กำไร (ขาดทุน) เบ็ดเสร็จอื่น</t>
  </si>
  <si>
    <t>องค์ประกอบอื่น</t>
  </si>
  <si>
    <t>บริษัทใหญ่</t>
  </si>
  <si>
    <t>ส่วนได้เสีย</t>
  </si>
  <si>
    <t>ผู้ถือหุ้น</t>
  </si>
  <si>
    <t>สัดส่วนการถือหุ้น</t>
  </si>
  <si>
    <t>บริษัท</t>
  </si>
  <si>
    <t>บริษัทย่อย</t>
  </si>
  <si>
    <t>ผลกำไร</t>
  </si>
  <si>
    <t>ผลต่างจากการ</t>
  </si>
  <si>
    <t>ผลขาดทุนจากการ</t>
  </si>
  <si>
    <t>ของส่วนของ</t>
  </si>
  <si>
    <t>ที่ไม่มีอำนาจ</t>
  </si>
  <si>
    <t>ในบริษัทย่อย</t>
  </si>
  <si>
    <t>จากการวัดมูลค่า</t>
  </si>
  <si>
    <t>แปลงค่างบการเงิน</t>
  </si>
  <si>
    <t>ประมาณการตาม</t>
  </si>
  <si>
    <t>ควบคุม</t>
  </si>
  <si>
    <t>เงินลงทุนใน</t>
  </si>
  <si>
    <t>ของบริษัทย่อย</t>
  </si>
  <si>
    <t>หลักคณิตศาสตร์</t>
  </si>
  <si>
    <t>หลักทรัพย์เผื่อขาย</t>
  </si>
  <si>
    <t>ในต่างประเทศ</t>
  </si>
  <si>
    <t>ประกันภัย</t>
  </si>
  <si>
    <t>ยอดคงเหลือต้นงวด ณ วันที่ 1 มกราคม 2561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</si>
  <si>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</si>
  <si>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</si>
  <si>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t>ยอดคงเหลือปลายงวด ณ วันที่ 30 มิถุนายน 2561</t>
  </si>
  <si>
    <t>ยอดคงเหลือต้นงวด ณ วันที่ 1 มกราคม 2562</t>
  </si>
  <si>
    <t>กำไร (ขาดทุน) สำหรับงวด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</si>
  <si>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</si>
  <si>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องค์ประกอบอื่นของผู้ถือหุ้น</t>
  </si>
  <si>
    <t>จัดสรรแล้ว</t>
  </si>
  <si>
    <t>กำไรเบ็ดเสร็จอื่น</t>
  </si>
  <si>
    <t>ทุนสำรองตาม</t>
  </si>
  <si>
    <t>ผลกำไรจาก</t>
  </si>
  <si>
    <t>กฎหมาย</t>
  </si>
  <si>
    <t>การวัดมูลค่าเงินลงทุน</t>
  </si>
  <si>
    <t>ในหลักทรัพย์เผื่อขาย</t>
  </si>
  <si>
    <t xml:space="preserve">กำไรเบ็ดเสร็จอื่นสำหรับงวด </t>
  </si>
  <si>
    <t>ยอดคงเหลือปลายงวด ณ วันที่ 30 มิถุนายน 2562</t>
  </si>
  <si>
    <t>สำหรับปีสิ้นสุดวันที่ 31 ธันวาคม 2568</t>
  </si>
  <si>
    <t>กำไรจากอัตราแลกเปลี่ยนเงินตราต่างประเทศ - สุทธิ</t>
  </si>
  <si>
    <t>ผลขาดทุนอื่น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</si>
  <si>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</si>
  <si>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</si>
  <si>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กำไรก่อนต้นทุนทางการเงินและภาษีเงินได้</t>
  </si>
  <si>
    <t>กำไรสำหรับปี</t>
  </si>
  <si>
    <t>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</si>
  <si>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</si>
  <si>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</si>
  <si>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</si>
  <si>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</si>
  <si>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t>ผลขาดทุนจากการประมาณการตามหลักคณิตศาสตร์ประกันภัย - สุทธิจากภาษีเงินได้</t>
  </si>
  <si>
    <t>ขาดทุนเบ็ดเสร็จอื่นรวมสำหรับปี - สุทธิจากภาษีเงินได้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</si>
  <si>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</si>
  <si>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</si>
  <si>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</si>
  <si>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งบการเปลี่ยนแปลงส่วนของผู้ถือหุ้น</t>
  </si>
  <si>
    <t>ส่วนต่ำกว่าทุนจาก</t>
  </si>
  <si>
    <t>ผลต่างของ</t>
  </si>
  <si>
    <t>อัตราแลกเปลี่ยน</t>
  </si>
  <si>
    <t>ทุนสำรอง</t>
  </si>
  <si>
    <t>สำรอง</t>
  </si>
  <si>
    <t>หุ้นทุน</t>
  </si>
  <si>
    <t>จากการแปลงค่า</t>
  </si>
  <si>
    <t>ในมูลค่ายุติธรรม</t>
  </si>
  <si>
    <t>ตามกฎหมาย</t>
  </si>
  <si>
    <t>หุ้นทุนซื้อคืน</t>
  </si>
  <si>
    <t>ซื้อคืน</t>
  </si>
  <si>
    <t>งบการเงิน</t>
  </si>
  <si>
    <t>ของตราสารทุน</t>
  </si>
  <si>
    <t>ยอดยกมา ณ วันที่ 1 มกราคม 2567</t>
  </si>
  <si>
    <t>กำไร (ขาดทุน) เบ็ดเสร็จสำหรับปี</t>
  </si>
  <si>
    <t>รวมกำไร (ขาดทุน) เบ็ดเสร็จสำหรับปี</t>
  </si>
  <si>
    <t>การเปลี่ยนแปลงสัดส่วนการถือหุ้นในบริษัทย่อยเพิ่มขึ้น</t>
  </si>
  <si>
    <t>เงินปันผลจ่าย</t>
  </si>
  <si>
    <t>ยอดคงเหลือ ณ วันที่ 31 ธันวาคม 2567</t>
  </si>
  <si>
    <t>ยอดยกมา ณ วันที่ 1 มกราคม 2568</t>
  </si>
  <si>
    <t>การได้มาซึ่งส่วนได้เสียที่ไม่มีอำนาจควบคุมของบริษัทย่อย</t>
  </si>
  <si>
    <t>ยอดคงเหลือ ณ วันที่ 31 ธันวาคม 2568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</si>
  <si>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</si>
  <si>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ของส่วนของผู้ถือหุ้น</t>
  </si>
  <si>
    <t>สำรองหุ้นทุนซื้อคืน</t>
  </si>
  <si>
    <t>กำไรเบ็ดเสร็จสำหรับปี</t>
  </si>
  <si>
    <t>รวมกำไรเบ็ดเสร็จสำหรับปี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</si>
  <si>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</si>
  <si>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</si>
  <si>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</si>
  <si>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</si>
  <si>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</si>
  <si>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กำไรจากตราสารอนุพันธ์ที่ยังไม่เกิดขึ้นจริง</t>
  </si>
  <si>
    <t>ขาดทุนจากการลดมูลค่าของสินค้าคงเหลือ (กลับรายการ)</t>
  </si>
  <si>
    <t xml:space="preserve">กลับรายการผลขาดทุนทางด้านเครดิตที่คาดว่าจะเกิดขึ้น </t>
  </si>
  <si>
    <t>ผลขาดทุนจากการด้อยค่าเงินให้กู้ยืมแก่บริษัทย่อย</t>
  </si>
  <si>
    <t>กลับรายการขาดทุนจากการด้อยค่าของสินทรัพย์ถาวร และสินทรัพย์ไม่มีตัวตน</t>
  </si>
  <si>
    <t>ผลต่างจากการลดค่าเช่า</t>
  </si>
  <si>
    <t>ผลต่างจากการยกเลิกสัญญาเช่า</t>
  </si>
  <si>
    <t>(กำไร) ขาดทุนจากการขายและตัดจำหน่ายสินทรัพย์ถาวรและสินทรัพย์ไม่มีตัวตน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</si>
  <si>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</si>
  <si>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</si>
  <si>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ขาดทุนที่ยังไม่เกิดขึ้นจากการปรับมูลค่าของสินทรัพย์ทางการเงินหมุนเวียนอื่น</t>
  </si>
  <si>
    <t>ค่าใช้จ่ายภาระผูกพันผลประโยชน์พนักงาน</t>
  </si>
  <si>
    <t>เงินปันผลรับ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</si>
  <si>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</si>
  <si>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</si>
  <si>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</si>
  <si>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</si>
  <si>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 เพิ่มขึ้น (ลดลง)</t>
  </si>
  <si>
    <t>จ่ายภาระผูกพันผลประโยชน์พนักงาน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</si>
  <si>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</si>
  <si>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</si>
  <si>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</si>
  <si>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</si>
  <si>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</si>
  <si>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</si>
  <si>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</si>
  <si>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5.2.1</t>
  </si>
  <si>
    <t>เงินสดรับจากการจำหน่ายสินทรัพย์ถาวร</t>
  </si>
  <si>
    <t>เงินสดจ่ายเพื่อซื้อหุ้นทุนบริษัทย่อย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</si>
  <si>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</si>
  <si>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</si>
  <si>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</si>
  <si>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5.2.2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</si>
  <si>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</si>
  <si>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</si>
  <si>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</si>
  <si>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</si>
  <si>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เงินสดรับจากผู้มีส่วนได้เสียที่ไม่มีอำนาจควบคุมของบริษัทย่อย</t>
  </si>
  <si>
    <t>เงินสดจ่ายคืนเงินกู้ยืมระยะสั้นจากสถาบันการเงิน</t>
  </si>
  <si>
    <t>5.2.4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</si>
  <si>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</si>
  <si>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</t>
  </si>
  <si>
    <t>เงินสดจ่ายจากเงินกู้ยืมระยะยาวจากสถาบันการเงิน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</si>
  <si>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</si>
  <si>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</si>
  <si>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</si>
  <si>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5.2.3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</si>
  <si>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</si>
  <si>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</si>
  <si>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</si>
  <si>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</si>
  <si>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</si>
  <si>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</si>
  <si>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ค่าเสื่อมราคา</t>
  </si>
  <si>
    <t>ค่าตัดจำหน่าย</t>
  </si>
  <si>
    <t>ตัดจำหน่ายส่วนเกิน (ส่วนลด) ของสัญญาซื้อขายเงินตรา</t>
  </si>
  <si>
    <t>ต่างประเทศล่วงหน้า</t>
  </si>
  <si>
    <t>ขาดทุนจากการลดมูลค่าของสินค้าคงเหลือ</t>
  </si>
  <si>
    <t>ขาดทุนจากการด้อยค่าของลูกหนี้การค้า</t>
  </si>
  <si>
    <t>(กำไร) ขาดทุนจากการขายและตัดจำหน่ายสินทรัพย์ถาวร</t>
  </si>
  <si>
    <t>กำไรจากการจำหน่ายหลักทรัพย์เผื่อขาย</t>
  </si>
  <si>
    <t>ขาดทุนที่ยังไม่เกิดขึ้นจากการปรับมูลค่าของหลักทรัพย์เพื่อค้า</t>
  </si>
  <si>
    <t>ขาดทุนจากการยกเลิกการร่วมค้า</t>
  </si>
  <si>
    <t>ส่วนแบ่งขาดทุนจากเงินลงทุนการร่วมค้า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</si>
  <si>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</si>
  <si>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</si>
  <si>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หนี้สินดำเนินงาน (เพิ่มขึ้น) ลดลง</t>
  </si>
  <si>
    <t>เงินสดได้มาจากกิจกรรมดำเนินงาน</t>
  </si>
  <si>
    <t>จ่ายผลประโยชน์พนักงาน</t>
  </si>
  <si>
    <t>งบกระแสเงินสด (ต่อ)</t>
  </si>
  <si>
    <t>เงินจ่ายล่วงหน้าค่าซื้อสินทรัพย์ถาวรเพิ่มขึ้น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</si>
  <si>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</si>
  <si>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</si>
  <si>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</si>
  <si>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เงินสดจ่ายเพื่อลงทุนในการร่วมค้า</t>
  </si>
  <si>
    <t>เงินสดรับคืนจากการยกเลิกการร่วมค้า</t>
  </si>
  <si>
    <t>เงินสดจ่ายเพื่อซื้อเงินลงทุนในหลักทรัพย์เพื่อค้าและหลักทรัพย์เผื่อขาย</t>
  </si>
  <si>
    <t>เงินสดรับจากการขายหลักทรัพย์เผื่อขาย</t>
  </si>
  <si>
    <t>เงินสดรับจากการชำระเงินให้กู้ยืมจากบริษัทย่อย</t>
  </si>
  <si>
    <t>4.2.3</t>
  </si>
  <si>
    <t>เงินสดจ่ายชำระเงินกู้ยืมระยะยาวจากกิจการที่เกี่ยวข้องกัน</t>
  </si>
  <si>
    <t>เงินสดจ่ายชำระหนี้สินตามสัญญาเช่าการเงิน</t>
  </si>
  <si>
    <t>เงินสดสุทธิได้มาจากกิจกรรมจัดหาเงิน</t>
  </si>
  <si>
    <t>ผลกระทบจากการเปลี่ยนแปลงอัตราแลกเปลี่ยนของเงินสดและรายการ</t>
  </si>
  <si>
    <t xml:space="preserve">    เทียบเท่าเงินสดในสกุลเงินตราต่างประเทศ</t>
  </si>
  <si>
    <t>เงินสดและรายการเทียบเท่าเงินสดลดลง สุทธิ</t>
  </si>
  <si>
    <t>เงินสดและรายการเทียบเท่าเงินสด ณ วันที่ 31 มีนาคม</t>
  </si>
  <si>
    <t>ZC3CBRXWBZY5JRV5ZQAWN40A2HEZ24S67THA8S13X1DKBQKBFZT0</t>
  </si>
  <si>
    <t>ypornpanomvest@deloitte.com</t>
  </si>
  <si>
    <t>VQ3HRWEV3MD43EGSQ3GEKGMR0652S3T8QZNGJG4W0D0CXS09D8Y0</t>
  </si>
  <si>
    <t>ppakawikrai@deloitte.com</t>
  </si>
  <si>
    <t>Create</t>
  </si>
  <si>
    <t>909b14b9-34d1-48da-a277-cd4cd6b9da17</t>
  </si>
  <si>
    <t>{"id":"909b14b9-34d1-48da-a277-cd4cd6b9da17","type":1,"name":"workbookId","value":"2297ae93-a013-43c3-861b-81826d2199c6"}</t>
  </si>
  <si>
    <t>e1ecc7de-2f67-49ba-8f61-83a601f76bd4</t>
  </si>
  <si>
    <t>{"id":"e1ecc7de-2f67-49ba-8f61-83a601f76bd4","type":0,"name":"dataSnipperSheetDeleted","value":"false"}</t>
  </si>
  <si>
    <t>64368aa6-8a08-44a8-9c44-852341d86804</t>
  </si>
  <si>
    <t>{"id":"64368aa6-8a08-44a8-9c44-852341d86804","type":0,"name":"embed-documents","value":"false"}</t>
  </si>
  <si>
    <t>7c24000e-f6f7-45c1-bc8a-29d6920bff25</t>
  </si>
  <si>
    <t>{"id":"7c24000e-f6f7-45c1-bc8a-29d6920bff25","type":0,"name":"table-snip-suggestions","value":"true"}</t>
  </si>
  <si>
    <t>81c9d306-1e0a-43a5-9249-86c3dd2f3711</t>
  </si>
  <si>
    <t>{"id":"81c9d306-1e0a-43a5-9249-86c3dd2f3711","type":1,"name":"migratedFssProjectId","value":""}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</si>
</sst>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_);_(* \(#,##0.0000\);_(* &quot;-&quot;????_);_(@_)"/>
    <numFmt numFmtId="168" formatCode="_(* #,##0_);_(* \(#,##0\);_(* &quot;-&quot;?????_);_(@_)"/>
    <numFmt numFmtId="169" formatCode="_(* #,##0.00000_);_(* \(#,##0.00000\);_(* &quot;-&quot;?????_);_(@_)"/>
    <numFmt numFmtId="170" formatCode="_(* #,##0.0_);_(* \(#,##0.0\);_(* &quot;-&quot;_);_(@_)"/>
  </numFmts>
  <fonts count="24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sz val="12.6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u/>
      <sz val="14.55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11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4" fontId="14" fillId="0" borderId="0" xfId="22" applyNumberFormat="1" applyFont="1" applyAlignment="1">
      <alignment vertical="center"/>
    </xf>
    <xf numFmtId="164" fontId="14" fillId="0" borderId="0" xfId="22" applyNumberFormat="1" applyFont="1" applyAlignment="1">
      <alignment horizontal="left" vertical="center"/>
    </xf>
    <xf numFmtId="41" fontId="14" fillId="0" borderId="0" xfId="22" applyNumberFormat="1" applyFont="1" applyAlignment="1">
      <alignment vertical="center"/>
    </xf>
    <xf numFmtId="41" fontId="14" fillId="0" borderId="0" xfId="22" applyNumberFormat="1" applyFont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 applyProtection="1">
      <alignment horizontal="center" vertical="center"/>
      <protection locked="0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4" applyNumberFormat="1" applyFont="1" applyFill="1" applyBorder="1" applyAlignment="1">
      <alignment horizontal="center" vertical="center"/>
    </xf>
    <xf numFmtId="41" fontId="1" fillId="0" borderId="2" xfId="4" applyNumberFormat="1" applyFont="1" applyFill="1" applyBorder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" fillId="0" borderId="0" xfId="4" applyNumberFormat="1" applyFont="1" applyFill="1" applyAlignment="1">
      <alignment horizontal="center" vertical="center"/>
    </xf>
    <xf numFmtId="41" fontId="14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1" fillId="0" borderId="0" xfId="22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41" fontId="1" fillId="0" borderId="3" xfId="2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8" fontId="1" fillId="0" borderId="0" xfId="4" applyNumberFormat="1" applyFont="1" applyFill="1" applyAlignment="1">
      <alignment horizontal="right" vertical="center"/>
    </xf>
    <xf numFmtId="0" fontId="1" fillId="0" borderId="0" xfId="34" applyFont="1" applyAlignment="1">
      <alignment horizontal="center" vertical="center"/>
    </xf>
    <xf numFmtId="43" fontId="1" fillId="0" borderId="0" xfId="2" applyFont="1" applyFill="1" applyAlignment="1">
      <alignment vertical="center"/>
    </xf>
    <xf numFmtId="168" fontId="1" fillId="0" borderId="0" xfId="2" applyNumberFormat="1" applyFont="1" applyFill="1" applyBorder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1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21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1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8" applyFont="1" applyAlignment="1">
      <alignment vertical="top"/>
    </xf>
    <xf numFmtId="164" fontId="16" fillId="0" borderId="0" xfId="47" applyNumberFormat="1" applyFont="1" applyAlignment="1">
      <alignment vertical="center"/>
    </xf>
    <xf numFmtId="164" fontId="17" fillId="0" borderId="0" xfId="47" applyNumberFormat="1" applyFont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vertical="center"/>
    </xf>
    <xf numFmtId="43" fontId="17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1" fillId="0" borderId="0" xfId="23" applyFont="1" applyAlignment="1">
      <alignment horizontal="center" vertical="center"/>
    </xf>
    <xf numFmtId="0" fontId="1" fillId="0" borderId="0" xfId="23" applyFont="1" applyAlignment="1">
      <alignment vertical="center"/>
    </xf>
    <xf numFmtId="164" fontId="1" fillId="0" borderId="0" xfId="23" applyNumberFormat="1" applyFont="1" applyAlignment="1">
      <alignment horizontal="center" vertical="center"/>
    </xf>
    <xf numFmtId="49" fontId="11" fillId="0" borderId="0" xfId="23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0" fontId="1" fillId="0" borderId="0" xfId="23" quotePrefix="1" applyFont="1" applyAlignment="1">
      <alignment horizontal="left" vertical="center" indent="2"/>
    </xf>
    <xf numFmtId="168" fontId="1" fillId="0" borderId="0" xfId="4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4"/>
    </xf>
    <xf numFmtId="0" fontId="11" fillId="0" borderId="0" xfId="23" applyFont="1" applyAlignment="1">
      <alignment vertical="center"/>
    </xf>
    <xf numFmtId="0" fontId="1" fillId="0" borderId="0" xfId="23" applyFont="1" applyAlignment="1">
      <alignment horizontal="center" wrapText="1"/>
    </xf>
    <xf numFmtId="0" fontId="1" fillId="0" borderId="0" xfId="23" applyFont="1" applyAlignment="1">
      <alignment horizontal="left" wrapText="1"/>
    </xf>
    <xf numFmtId="41" fontId="13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41" fontId="1" fillId="0" borderId="2" xfId="23" applyNumberFormat="1" applyFont="1" applyBorder="1" applyAlignment="1">
      <alignment horizontal="right" vertical="center"/>
    </xf>
    <xf numFmtId="0" fontId="1" fillId="0" borderId="0" xfId="23" applyFont="1" applyAlignment="1" applyProtection="1">
      <alignment vertical="center"/>
      <protection locked="0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168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7" fontId="1" fillId="0" borderId="0" xfId="4" applyNumberFormat="1" applyFont="1" applyFill="1" applyBorder="1" applyAlignment="1">
      <alignment horizontal="center" vertical="center"/>
    </xf>
    <xf numFmtId="168" fontId="1" fillId="0" borderId="2" xfId="4" applyNumberFormat="1" applyFont="1" applyFill="1" applyBorder="1" applyAlignment="1">
      <alignment horizontal="center" vertical="center"/>
    </xf>
    <xf numFmtId="168" fontId="1" fillId="0" borderId="4" xfId="4" applyNumberFormat="1" applyFont="1" applyFill="1" applyBorder="1" applyAlignment="1">
      <alignment horizontal="center" vertical="center"/>
    </xf>
    <xf numFmtId="168" fontId="1" fillId="0" borderId="0" xfId="4" applyNumberFormat="1" applyFont="1" applyFill="1" applyBorder="1" applyAlignment="1">
      <alignment horizontal="center" vertical="center"/>
    </xf>
    <xf numFmtId="168" fontId="15" fillId="0" borderId="0" xfId="2" applyNumberFormat="1" applyFont="1" applyFill="1" applyBorder="1" applyAlignment="1">
      <alignment horizontal="center" vertical="center"/>
    </xf>
    <xf numFmtId="0" fontId="11" fillId="0" borderId="0" xfId="48" applyFont="1" applyAlignment="1">
      <alignment horizontal="right" vertical="center"/>
    </xf>
    <xf numFmtId="0" fontId="11" fillId="0" borderId="5" xfId="48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41" fontId="19" fillId="0" borderId="0" xfId="47" applyNumberFormat="1" applyFont="1" applyAlignment="1">
      <alignment horizontal="center" vertical="center"/>
    </xf>
    <xf numFmtId="164" fontId="19" fillId="0" borderId="0" xfId="47" applyNumberFormat="1" applyFont="1" applyAlignment="1">
      <alignment vertical="center"/>
    </xf>
    <xf numFmtId="41" fontId="11" fillId="0" borderId="2" xfId="47" applyNumberFormat="1" applyFont="1" applyBorder="1" applyAlignment="1">
      <alignment horizontal="center" vertical="center"/>
    </xf>
    <xf numFmtId="41" fontId="11" fillId="0" borderId="4" xfId="47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5" xfId="6" applyNumberFormat="1" applyFont="1" applyFill="1" applyBorder="1" applyAlignment="1">
      <alignment horizontal="center" vertical="center"/>
    </xf>
    <xf numFmtId="41" fontId="1" fillId="0" borderId="3" xfId="6" applyNumberFormat="1" applyFont="1" applyFill="1" applyBorder="1" applyAlignment="1">
      <alignment horizontal="right" vertical="center"/>
    </xf>
    <xf numFmtId="41" fontId="14" fillId="0" borderId="0" xfId="0" applyNumberFormat="1" applyFont="1"/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center" vertical="center"/>
    </xf>
    <xf numFmtId="41" fontId="1" fillId="0" borderId="2" xfId="6" applyNumberFormat="1" applyFont="1" applyFill="1" applyBorder="1" applyAlignment="1">
      <alignment horizontal="right" vertical="center"/>
    </xf>
    <xf numFmtId="43" fontId="1" fillId="0" borderId="0" xfId="2" applyFont="1" applyFill="1" applyBorder="1" applyAlignment="1">
      <alignment horizontal="right" vertical="center"/>
    </xf>
    <xf numFmtId="164" fontId="17" fillId="0" borderId="0" xfId="47" applyNumberFormat="1" applyFont="1" applyAlignment="1">
      <alignment horizontal="center" vertical="center"/>
    </xf>
    <xf numFmtId="41" fontId="19" fillId="0" borderId="0" xfId="47" applyNumberFormat="1" applyFont="1" applyAlignment="1">
      <alignment horizontal="centerContinuous" vertical="center"/>
    </xf>
    <xf numFmtId="41" fontId="19" fillId="0" borderId="0" xfId="47" applyNumberFormat="1" applyFont="1" applyAlignment="1">
      <alignment vertical="center"/>
    </xf>
    <xf numFmtId="164" fontId="19" fillId="0" borderId="0" xfId="47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64" fontId="1" fillId="0" borderId="0" xfId="22" quotePrefix="1" applyNumberFormat="1" applyFont="1" applyAlignment="1">
      <alignment horizontal="left" vertical="center"/>
    </xf>
    <xf numFmtId="164" fontId="17" fillId="0" borderId="0" xfId="47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4" fontId="11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5" fontId="1" fillId="0" borderId="0" xfId="0" applyNumberFormat="1" applyFont="1" applyAlignment="1">
      <alignment vertical="center"/>
    </xf>
    <xf numFmtId="164" fontId="11" fillId="0" borderId="0" xfId="22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 indent="3"/>
    </xf>
    <xf numFmtId="0" fontId="1" fillId="0" borderId="0" xfId="23" applyFont="1" applyAlignment="1">
      <alignment horizontal="left" vertical="center" indent="3"/>
    </xf>
    <xf numFmtId="164" fontId="11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64" fontId="14" fillId="0" borderId="0" xfId="22" applyNumberFormat="1" applyFont="1" applyAlignment="1">
      <alignment horizontal="center" vertical="center"/>
    </xf>
    <xf numFmtId="164" fontId="1" fillId="0" borderId="0" xfId="22" applyNumberFormat="1" applyFont="1" applyAlignment="1">
      <alignment horizontal="center" vertical="center"/>
    </xf>
    <xf numFmtId="41" fontId="1" fillId="0" borderId="5" xfId="2" applyNumberFormat="1" applyFont="1" applyFill="1" applyBorder="1" applyAlignment="1">
      <alignment horizontal="center" vertical="center"/>
    </xf>
    <xf numFmtId="37" fontId="17" fillId="0" borderId="0" xfId="6" applyNumberFormat="1" applyFont="1" applyFill="1" applyAlignment="1">
      <alignment horizontal="right" vertical="center"/>
    </xf>
    <xf numFmtId="37" fontId="17" fillId="0" borderId="0" xfId="4" applyNumberFormat="1" applyFont="1" applyFill="1" applyBorder="1" applyAlignment="1">
      <alignment horizontal="right" vertical="center"/>
    </xf>
    <xf numFmtId="37" fontId="17" fillId="0" borderId="2" xfId="4" applyNumberFormat="1" applyFont="1" applyFill="1" applyBorder="1" applyAlignment="1">
      <alignment horizontal="right" vertical="center"/>
    </xf>
    <xf numFmtId="37" fontId="17" fillId="0" borderId="0" xfId="6" applyNumberFormat="1" applyFont="1" applyFill="1" applyBorder="1" applyAlignment="1">
      <alignment horizontal="right" vertical="center"/>
    </xf>
    <xf numFmtId="37" fontId="17" fillId="0" borderId="2" xfId="6" applyNumberFormat="1" applyFont="1" applyFill="1" applyBorder="1" applyAlignment="1">
      <alignment horizontal="right" vertical="center"/>
    </xf>
    <xf numFmtId="37" fontId="17" fillId="0" borderId="3" xfId="6" applyNumberFormat="1" applyFont="1" applyFill="1" applyBorder="1" applyAlignment="1">
      <alignment horizontal="right" vertical="center"/>
    </xf>
    <xf numFmtId="37" fontId="17" fillId="0" borderId="2" xfId="2" applyNumberFormat="1" applyFont="1" applyFill="1" applyBorder="1" applyAlignment="1">
      <alignment horizontal="right" vertical="center"/>
    </xf>
    <xf numFmtId="37" fontId="15" fillId="0" borderId="0" xfId="6" applyNumberFormat="1" applyFont="1" applyFill="1" applyBorder="1" applyAlignment="1">
      <alignment horizontal="right" vertical="center"/>
    </xf>
    <xf numFmtId="37" fontId="19" fillId="0" borderId="0" xfId="47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7" fontId="17" fillId="0" borderId="0" xfId="4" applyNumberFormat="1" applyFont="1" applyFill="1" applyAlignment="1">
      <alignment horizontal="right" vertical="center"/>
    </xf>
    <xf numFmtId="37" fontId="17" fillId="0" borderId="0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horizontal="right" vertical="center"/>
    </xf>
    <xf numFmtId="37" fontId="17" fillId="0" borderId="4" xfId="4" applyNumberFormat="1" applyFont="1" applyFill="1" applyBorder="1" applyAlignment="1">
      <alignment horizontal="right" vertical="center"/>
    </xf>
    <xf numFmtId="37" fontId="17" fillId="0" borderId="3" xfId="2" applyNumberFormat="1" applyFont="1" applyFill="1" applyBorder="1" applyAlignment="1">
      <alignment horizontal="right" vertical="center"/>
    </xf>
    <xf numFmtId="37" fontId="17" fillId="0" borderId="3" xfId="4" applyNumberFormat="1" applyFont="1" applyFill="1" applyBorder="1" applyAlignment="1">
      <alignment horizontal="right" vertical="center"/>
    </xf>
    <xf numFmtId="37" fontId="19" fillId="0" borderId="0" xfId="2" applyNumberFormat="1" applyFont="1" applyFill="1" applyBorder="1" applyAlignment="1">
      <alignment horizontal="right" vertical="center"/>
    </xf>
    <xf numFmtId="37" fontId="1" fillId="0" borderId="5" xfId="4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7" fillId="0" borderId="0" xfId="47" applyNumberFormat="1" applyFont="1" applyAlignment="1">
      <alignment horizontal="right" vertical="center"/>
    </xf>
    <xf numFmtId="164" fontId="4" fillId="0" borderId="0" xfId="47" applyNumberFormat="1" applyFont="1" applyAlignment="1">
      <alignment vertical="center"/>
    </xf>
    <xf numFmtId="168" fontId="1" fillId="0" borderId="0" xfId="4" quotePrefix="1" applyNumberFormat="1" applyFont="1" applyFill="1" applyBorder="1" applyAlignment="1">
      <alignment horizontal="center" vertical="center"/>
    </xf>
    <xf numFmtId="168" fontId="1" fillId="0" borderId="1" xfId="4" applyNumberFormat="1" applyFont="1" applyFill="1" applyBorder="1" applyAlignment="1">
      <alignment horizontal="center" vertical="center"/>
    </xf>
    <xf numFmtId="168" fontId="1" fillId="2" borderId="0" xfId="4" applyNumberFormat="1" applyFont="1" applyFill="1" applyAlignment="1">
      <alignment horizontal="center" vertical="center"/>
    </xf>
    <xf numFmtId="41" fontId="1" fillId="2" borderId="0" xfId="2" applyNumberFormat="1" applyFont="1" applyFill="1" applyAlignment="1">
      <alignment horizontal="right" vertical="center"/>
    </xf>
    <xf numFmtId="41" fontId="1" fillId="2" borderId="0" xfId="4" applyNumberFormat="1" applyFont="1" applyFill="1" applyAlignment="1">
      <alignment horizontal="right" vertical="center"/>
    </xf>
    <xf numFmtId="168" fontId="1" fillId="2" borderId="0" xfId="4" applyNumberFormat="1" applyFont="1" applyFill="1" applyAlignment="1">
      <alignment horizontal="right" vertical="center"/>
    </xf>
    <xf numFmtId="165" fontId="1" fillId="2" borderId="0" xfId="2" applyNumberFormat="1" applyFont="1" applyFill="1" applyAlignment="1">
      <alignment horizontal="right" vertical="center"/>
    </xf>
    <xf numFmtId="41" fontId="1" fillId="2" borderId="2" xfId="4" applyNumberFormat="1" applyFont="1" applyFill="1" applyBorder="1" applyAlignment="1">
      <alignment horizontal="right" vertical="center"/>
    </xf>
    <xf numFmtId="41" fontId="1" fillId="2" borderId="2" xfId="2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4" xfId="2" applyNumberFormat="1" applyFont="1" applyFill="1" applyBorder="1" applyAlignment="1">
      <alignment horizontal="right" vertical="center"/>
    </xf>
    <xf numFmtId="41" fontId="1" fillId="2" borderId="0" xfId="0" applyNumberFormat="1" applyFont="1" applyFill="1" applyAlignment="1">
      <alignment horizontal="right" vertical="center"/>
    </xf>
    <xf numFmtId="41" fontId="1" fillId="2" borderId="0" xfId="4" applyNumberFormat="1" applyFont="1" applyFill="1" applyBorder="1" applyAlignment="1">
      <alignment horizontal="right" vertical="center"/>
    </xf>
    <xf numFmtId="41" fontId="1" fillId="2" borderId="5" xfId="2" applyNumberFormat="1" applyFont="1" applyFill="1" applyBorder="1" applyAlignment="1">
      <alignment horizontal="right" vertical="center"/>
    </xf>
    <xf numFmtId="41" fontId="1" fillId="2" borderId="0" xfId="2" applyNumberFormat="1" applyFont="1" applyFill="1" applyBorder="1" applyAlignment="1">
      <alignment horizontal="right" vertical="center"/>
    </xf>
    <xf numFmtId="41" fontId="1" fillId="2" borderId="0" xfId="2" quotePrefix="1" applyNumberFormat="1" applyFont="1" applyFill="1" applyBorder="1" applyAlignment="1">
      <alignment horizontal="center" vertical="center"/>
    </xf>
    <xf numFmtId="41" fontId="1" fillId="2" borderId="4" xfId="4" applyNumberFormat="1" applyFont="1" applyFill="1" applyBorder="1" applyAlignment="1">
      <alignment horizontal="right" vertical="center"/>
    </xf>
    <xf numFmtId="41" fontId="1" fillId="2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41" fontId="1" fillId="0" borderId="2" xfId="3" applyNumberFormat="1" applyFont="1" applyFill="1" applyBorder="1" applyAlignment="1">
      <alignment horizontal="right" vertical="center"/>
    </xf>
    <xf numFmtId="169" fontId="1" fillId="0" borderId="0" xfId="0" applyNumberFormat="1" applyFont="1" applyAlignment="1" applyProtection="1">
      <alignment vertical="center"/>
      <protection locked="0"/>
    </xf>
    <xf numFmtId="41" fontId="1" fillId="0" borderId="1" xfId="4" quotePrefix="1" applyNumberFormat="1" applyFont="1" applyFill="1" applyBorder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164" fontId="1" fillId="0" borderId="0" xfId="47" quotePrefix="1" applyNumberFormat="1" applyFont="1" applyAlignment="1">
      <alignment horizontal="center" vertical="center"/>
    </xf>
    <xf numFmtId="0" fontId="11" fillId="0" borderId="0" xfId="48" applyFont="1" applyAlignment="1">
      <alignment horizontal="center" vertical="center"/>
    </xf>
    <xf numFmtId="169" fontId="1" fillId="0" borderId="0" xfId="6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horizontal="left" vertical="center" indent="1"/>
    </xf>
    <xf numFmtId="165" fontId="1" fillId="0" borderId="5" xfId="2" applyNumberFormat="1" applyFont="1" applyFill="1" applyBorder="1" applyAlignment="1">
      <alignment horizontal="right" vertical="center"/>
    </xf>
    <xf numFmtId="41" fontId="1" fillId="0" borderId="0" xfId="4" quotePrefix="1" applyNumberFormat="1" applyFont="1" applyFill="1" applyAlignment="1">
      <alignment horizontal="center" vertical="center"/>
    </xf>
    <xf numFmtId="41" fontId="1" fillId="0" borderId="5" xfId="2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1"/>
    </xf>
    <xf numFmtId="41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 indent="4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indent="2"/>
    </xf>
    <xf numFmtId="41" fontId="1" fillId="0" borderId="2" xfId="0" applyNumberFormat="1" applyFont="1" applyBorder="1" applyAlignment="1" applyProtection="1">
      <alignment vertical="center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1" fillId="0" borderId="5" xfId="0" applyNumberFormat="1" applyFont="1" applyBorder="1" applyAlignment="1" applyProtection="1">
      <alignment vertical="center"/>
      <protection locked="0"/>
    </xf>
    <xf numFmtId="164" fontId="1" fillId="0" borderId="0" xfId="22" applyNumberFormat="1" applyFont="1" applyAlignment="1">
      <alignment horizontal="left" vertical="center"/>
    </xf>
    <xf numFmtId="164" fontId="1" fillId="0" borderId="0" xfId="22" applyNumberFormat="1" applyFont="1" applyAlignment="1">
      <alignment horizontal="left" vertical="center" indent="2"/>
    </xf>
    <xf numFmtId="164" fontId="1" fillId="0" borderId="0" xfId="47" quotePrefix="1" applyNumberFormat="1" applyFont="1" applyAlignment="1">
      <alignment horizontal="left" vertical="center" indent="1"/>
    </xf>
    <xf numFmtId="164" fontId="11" fillId="0" borderId="2" xfId="47" applyNumberFormat="1" applyFont="1" applyBorder="1" applyAlignment="1">
      <alignment horizontal="center" vertical="center"/>
    </xf>
    <xf numFmtId="169" fontId="1" fillId="0" borderId="0" xfId="0" applyNumberFormat="1" applyFont="1" applyAlignment="1" applyProtection="1">
      <alignment horizontal="center" vertical="center"/>
      <protection locked="0"/>
    </xf>
    <xf numFmtId="169" fontId="1" fillId="0" borderId="2" xfId="0" applyNumberFormat="1" applyFont="1" applyBorder="1" applyAlignment="1" applyProtection="1">
      <alignment horizontal="center" vertical="center"/>
      <protection locked="0"/>
    </xf>
    <xf numFmtId="169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0" fontId="1" fillId="0" borderId="0" xfId="23" applyFont="1" applyAlignment="1">
      <alignment horizontal="left" vertical="top"/>
    </xf>
    <xf numFmtId="41" fontId="23" fillId="0" borderId="0" xfId="2" applyNumberFormat="1" applyFont="1" applyFill="1" applyAlignment="1">
      <alignment horizontal="right" vertical="center"/>
    </xf>
    <xf numFmtId="170" fontId="1" fillId="0" borderId="0" xfId="0" applyNumberFormat="1" applyFont="1" applyAlignment="1" applyProtection="1">
      <alignment vertical="center"/>
      <protection locked="0"/>
    </xf>
    <xf numFmtId="3" fontId="1" fillId="0" borderId="0" xfId="23" applyNumberFormat="1" applyFont="1" applyAlignment="1">
      <alignment vertical="center"/>
    </xf>
    <xf numFmtId="169" fontId="23" fillId="0" borderId="0" xfId="0" applyNumberFormat="1" applyFont="1" applyAlignment="1" applyProtection="1">
      <alignment vertical="center"/>
      <protection locked="0"/>
    </xf>
    <xf numFmtId="37" fontId="1" fillId="0" borderId="0" xfId="2" applyNumberFormat="1" applyFont="1" applyFill="1" applyAlignment="1">
      <alignment horizontal="right" vertical="center"/>
    </xf>
    <xf numFmtId="37" fontId="1" fillId="0" borderId="0" xfId="4" applyNumberFormat="1" applyFont="1" applyFill="1" applyAlignment="1">
      <alignment horizontal="right" vertical="center"/>
    </xf>
    <xf numFmtId="41" fontId="17" fillId="0" borderId="0" xfId="47" applyNumberFormat="1" applyFont="1" applyAlignment="1">
      <alignment horizontal="right" vertical="center"/>
    </xf>
    <xf numFmtId="41" fontId="17" fillId="0" borderId="0" xfId="47" applyNumberFormat="1" applyFont="1" applyAlignment="1">
      <alignment vertical="center"/>
    </xf>
    <xf numFmtId="41" fontId="17" fillId="0" borderId="0" xfId="2" applyNumberFormat="1" applyFont="1" applyFill="1" applyBorder="1" applyAlignment="1">
      <alignment vertical="center"/>
    </xf>
    <xf numFmtId="164" fontId="15" fillId="0" borderId="0" xfId="47" applyNumberFormat="1" applyFont="1" applyAlignment="1">
      <alignment vertical="center"/>
    </xf>
    <xf numFmtId="164" fontId="16" fillId="0" borderId="0" xfId="47" applyNumberFormat="1" applyFont="1" applyAlignment="1">
      <alignment horizontal="center" vertical="center"/>
    </xf>
    <xf numFmtId="41" fontId="16" fillId="0" borderId="0" xfId="47" applyNumberFormat="1" applyFont="1" applyAlignment="1">
      <alignment horizontal="center" vertical="center"/>
    </xf>
    <xf numFmtId="41" fontId="16" fillId="0" borderId="0" xfId="47" applyNumberFormat="1" applyFont="1" applyAlignment="1">
      <alignment horizontal="centerContinuous" vertical="center"/>
    </xf>
    <xf numFmtId="41" fontId="16" fillId="0" borderId="0" xfId="47" applyNumberFormat="1" applyFont="1" applyAlignment="1">
      <alignment vertical="center"/>
    </xf>
    <xf numFmtId="164" fontId="15" fillId="0" borderId="0" xfId="47" applyNumberFormat="1" applyFont="1" applyAlignment="1">
      <alignment horizontal="center" vertical="center"/>
    </xf>
    <xf numFmtId="41" fontId="15" fillId="0" borderId="0" xfId="47" applyNumberFormat="1" applyFont="1" applyAlignment="1">
      <alignment horizontal="right" vertical="center"/>
    </xf>
    <xf numFmtId="41" fontId="15" fillId="0" borderId="0" xfId="47" applyNumberFormat="1" applyFont="1" applyAlignment="1">
      <alignment vertical="center"/>
    </xf>
    <xf numFmtId="41" fontId="16" fillId="0" borderId="0" xfId="47" applyNumberFormat="1" applyFont="1" applyAlignment="1">
      <alignment horizontal="center" vertical="center" wrapText="1"/>
    </xf>
    <xf numFmtId="41" fontId="16" fillId="0" borderId="2" xfId="47" applyNumberFormat="1" applyFont="1" applyBorder="1" applyAlignment="1">
      <alignment horizontal="center" vertical="center"/>
    </xf>
    <xf numFmtId="164" fontId="15" fillId="0" borderId="0" xfId="47" quotePrefix="1" applyNumberFormat="1" applyFont="1" applyAlignment="1">
      <alignment horizontal="center" vertical="center"/>
    </xf>
    <xf numFmtId="41" fontId="15" fillId="0" borderId="0" xfId="4" applyNumberFormat="1" applyFont="1" applyFill="1" applyBorder="1" applyAlignment="1">
      <alignment horizontal="right" vertical="center"/>
    </xf>
    <xf numFmtId="41" fontId="15" fillId="0" borderId="0" xfId="2" applyNumberFormat="1" applyFont="1" applyFill="1" applyBorder="1" applyAlignment="1">
      <alignment horizontal="right" vertical="center"/>
    </xf>
    <xf numFmtId="169" fontId="15" fillId="0" borderId="0" xfId="0" applyNumberFormat="1" applyFont="1" applyAlignment="1" applyProtection="1">
      <alignment horizontal="center" vertical="center"/>
      <protection locked="0"/>
    </xf>
    <xf numFmtId="164" fontId="15" fillId="0" borderId="0" xfId="47" quotePrefix="1" applyNumberFormat="1" applyFont="1" applyAlignment="1">
      <alignment horizontal="left" vertical="center"/>
    </xf>
    <xf numFmtId="164" fontId="15" fillId="0" borderId="0" xfId="47" quotePrefix="1" applyNumberFormat="1" applyFont="1" applyAlignment="1">
      <alignment horizontal="left" vertical="center" indent="1"/>
    </xf>
    <xf numFmtId="169" fontId="15" fillId="0" borderId="0" xfId="0" applyNumberFormat="1" applyFont="1" applyAlignment="1" applyProtection="1">
      <alignment vertical="center"/>
      <protection locked="0"/>
    </xf>
    <xf numFmtId="41" fontId="15" fillId="0" borderId="0" xfId="4" applyNumberFormat="1" applyFont="1" applyFill="1" applyAlignment="1">
      <alignment horizontal="right" vertical="center"/>
    </xf>
    <xf numFmtId="169" fontId="15" fillId="0" borderId="2" xfId="0" applyNumberFormat="1" applyFont="1" applyBorder="1" applyAlignment="1" applyProtection="1">
      <alignment horizontal="center" vertical="center"/>
      <protection locked="0"/>
    </xf>
    <xf numFmtId="41" fontId="15" fillId="0" borderId="0" xfId="4" quotePrefix="1" applyNumberFormat="1" applyFont="1" applyFill="1" applyBorder="1" applyAlignment="1">
      <alignment vertical="center"/>
    </xf>
    <xf numFmtId="41" fontId="15" fillId="0" borderId="2" xfId="4" quotePrefix="1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37" fontId="15" fillId="0" borderId="0" xfId="4" quotePrefix="1" applyNumberFormat="1" applyFont="1" applyFill="1" applyBorder="1" applyAlignment="1">
      <alignment vertical="center"/>
    </xf>
    <xf numFmtId="41" fontId="15" fillId="0" borderId="2" xfId="4" applyNumberFormat="1" applyFont="1" applyFill="1" applyBorder="1" applyAlignment="1">
      <alignment vertical="center"/>
    </xf>
    <xf numFmtId="41" fontId="15" fillId="0" borderId="2" xfId="6" applyNumberFormat="1" applyFont="1" applyFill="1" applyBorder="1" applyAlignment="1">
      <alignment horizontal="right" vertical="center"/>
    </xf>
    <xf numFmtId="168" fontId="15" fillId="0" borderId="5" xfId="0" applyNumberFormat="1" applyFont="1" applyBorder="1" applyAlignment="1" applyProtection="1">
      <alignment vertical="center"/>
      <protection locked="0"/>
    </xf>
    <xf numFmtId="168" fontId="15" fillId="0" borderId="0" xfId="0" applyNumberFormat="1" applyFont="1" applyAlignment="1" applyProtection="1">
      <alignment vertical="center"/>
      <protection locked="0"/>
    </xf>
    <xf numFmtId="41" fontId="15" fillId="0" borderId="0" xfId="4" quotePrefix="1" applyNumberFormat="1" applyFont="1" applyFill="1" applyBorder="1" applyAlignment="1">
      <alignment horizontal="right" vertical="center"/>
    </xf>
    <xf numFmtId="37" fontId="15" fillId="0" borderId="5" xfId="0" applyNumberFormat="1" applyFont="1" applyBorder="1" applyAlignment="1" applyProtection="1">
      <alignment vertical="center"/>
      <protection locked="0"/>
    </xf>
    <xf numFmtId="41" fontId="15" fillId="0" borderId="3" xfId="6" applyNumberFormat="1" applyFont="1" applyFill="1" applyBorder="1" applyAlignment="1">
      <alignment horizontal="right" vertical="center"/>
    </xf>
    <xf numFmtId="169" fontId="15" fillId="0" borderId="3" xfId="0" applyNumberFormat="1" applyFont="1" applyBorder="1" applyAlignment="1" applyProtection="1">
      <alignment horizontal="center" vertical="center"/>
      <protection locked="0"/>
    </xf>
    <xf numFmtId="37" fontId="15" fillId="0" borderId="3" xfId="6" applyNumberFormat="1" applyFont="1" applyFill="1" applyBorder="1" applyAlignment="1">
      <alignment horizontal="right" vertical="center"/>
    </xf>
    <xf numFmtId="165" fontId="15" fillId="0" borderId="0" xfId="47" applyNumberFormat="1" applyFont="1" applyAlignment="1">
      <alignment horizontal="right" vertical="center"/>
    </xf>
    <xf numFmtId="41" fontId="15" fillId="0" borderId="0" xfId="2" applyNumberFormat="1" applyFont="1" applyFill="1" applyBorder="1" applyAlignment="1">
      <alignment vertical="center"/>
    </xf>
    <xf numFmtId="37" fontId="15" fillId="0" borderId="0" xfId="47" applyNumberFormat="1" applyFont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37" fontId="15" fillId="0" borderId="0" xfId="4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19" fillId="0" borderId="2" xfId="47" applyNumberFormat="1" applyFont="1" applyBorder="1" applyAlignment="1">
      <alignment horizontal="center" vertical="center"/>
    </xf>
    <xf numFmtId="41" fontId="19" fillId="0" borderId="5" xfId="47" applyNumberFormat="1" applyFont="1" applyBorder="1" applyAlignment="1">
      <alignment horizontal="center" vertical="center"/>
    </xf>
    <xf numFmtId="41" fontId="19" fillId="0" borderId="4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1" fillId="0" borderId="2" xfId="48" applyFont="1" applyBorder="1" applyAlignment="1">
      <alignment horizontal="right" vertical="center"/>
    </xf>
    <xf numFmtId="41" fontId="11" fillId="0" borderId="2" xfId="47" applyNumberFormat="1" applyFont="1" applyBorder="1" applyAlignment="1">
      <alignment horizontal="center" vertical="center"/>
    </xf>
    <xf numFmtId="0" fontId="11" fillId="0" borderId="2" xfId="48" applyFont="1" applyBorder="1" applyAlignment="1">
      <alignment horizontal="center" vertical="center"/>
    </xf>
    <xf numFmtId="41" fontId="16" fillId="0" borderId="4" xfId="47" applyNumberFormat="1" applyFont="1" applyBorder="1" applyAlignment="1">
      <alignment horizontal="center" vertical="center" wrapText="1"/>
    </xf>
    <xf numFmtId="41" fontId="16" fillId="0" borderId="4" xfId="47" applyNumberFormat="1" applyFont="1" applyBorder="1" applyAlignment="1">
      <alignment horizontal="center" vertical="center"/>
    </xf>
    <xf numFmtId="41" fontId="16" fillId="0" borderId="2" xfId="47" applyNumberFormat="1" applyFont="1" applyBorder="1" applyAlignment="1">
      <alignment horizontal="center" vertical="center"/>
    </xf>
    <xf numFmtId="0" fontId="3" fillId="0" borderId="2" xfId="48" applyFont="1" applyBorder="1" applyAlignment="1">
      <alignment horizontal="right" vertical="center"/>
    </xf>
    <xf numFmtId="0" fontId="3" fillId="0" borderId="0" xfId="34" applyFont="1" applyAlignment="1">
      <alignment horizontal="center" vertical="center"/>
    </xf>
    <xf numFmtId="0" fontId="11" fillId="0" borderId="2" xfId="34" applyFont="1" applyBorder="1" applyAlignment="1">
      <alignment horizontal="right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top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  <cellStyle name="Percent 4" xfId="52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96"/>
  <sheetViews>
    <sheetView topLeftCell="A89" zoomScale="110" zoomScaleNormal="110" zoomScaleSheetLayoutView="75" workbookViewId="0">
      <selection activeCell="A39" sqref="A39"/>
    </sheetView>
  </sheetViews>
  <sheetFormatPr defaultColWidth="9.09765625" defaultRowHeight="20.149999999999999" customHeight="1"/>
  <cols>
    <col min="1" max="1" width="66.09765625" style="8" customWidth="1"/>
    <col min="2" max="2" width="9.09765625" style="21" customWidth="1"/>
    <col min="3" max="3" width="3.296875" style="8" customWidth="1"/>
    <col min="4" max="4" width="13.69921875" style="9" customWidth="1"/>
    <col min="5" max="5" width="1.69921875" style="9" customWidth="1"/>
    <col min="6" max="6" width="13.69921875" style="9" customWidth="1"/>
    <col min="7" max="7" width="1.69921875" style="9" customWidth="1"/>
    <col min="8" max="8" width="13.69921875" style="9" customWidth="1"/>
    <col min="9" max="9" width="1.69921875" style="9" customWidth="1"/>
    <col min="10" max="10" width="13.69921875" style="9" customWidth="1"/>
    <col min="11" max="11" width="1.3984375" style="2" customWidth="1"/>
    <col min="12" max="16384" width="9.09765625" style="2"/>
  </cols>
  <sheetData>
    <row r="1" spans="1:14" ht="24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4" ht="24" customHeight="1">
      <c r="A2" s="290" t="s">
        <v>1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4" ht="24" customHeight="1">
      <c r="A3" s="290" t="s">
        <v>2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4" ht="24" customHeight="1">
      <c r="A4" s="291" t="s">
        <v>3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4" ht="6" customHeight="1">
      <c r="A5" s="2"/>
      <c r="B5" s="7"/>
      <c r="C5" s="2"/>
      <c r="D5" s="2"/>
      <c r="E5" s="2"/>
      <c r="F5" s="2"/>
      <c r="G5" s="2"/>
      <c r="H5" s="77"/>
      <c r="I5" s="2"/>
      <c r="J5" s="2"/>
    </row>
    <row r="6" spans="1:14" ht="20.149999999999999" customHeight="1">
      <c r="B6" s="3" t="s">
        <v>4</v>
      </c>
      <c r="D6" s="292" t="s">
        <v>5</v>
      </c>
      <c r="E6" s="292"/>
      <c r="F6" s="292"/>
      <c r="H6" s="292" t="s">
        <v>6</v>
      </c>
      <c r="I6" s="292"/>
      <c r="J6" s="292"/>
    </row>
    <row r="7" spans="1:14" ht="20.149999999999999" customHeight="1">
      <c r="A7" s="13"/>
      <c r="B7" s="7"/>
      <c r="C7" s="11"/>
      <c r="D7" s="4" t="s">
        <v>7</v>
      </c>
      <c r="E7" s="4"/>
      <c r="F7" s="4" t="s">
        <v>8</v>
      </c>
      <c r="G7" s="4"/>
      <c r="H7" s="4" t="s">
        <v>7</v>
      </c>
      <c r="I7" s="4"/>
      <c r="J7" s="4" t="s">
        <v>8</v>
      </c>
    </row>
    <row r="8" spans="1:14" ht="20.149999999999999" customHeight="1">
      <c r="A8" s="3" t="s">
        <v>9</v>
      </c>
      <c r="B8" s="7"/>
      <c r="C8" s="11"/>
      <c r="D8" s="12"/>
      <c r="E8" s="12"/>
      <c r="F8" s="12"/>
      <c r="G8" s="12"/>
      <c r="H8" s="12"/>
      <c r="I8" s="12"/>
      <c r="J8" s="12"/>
    </row>
    <row r="9" spans="1:14" s="16" customFormat="1" ht="20.149999999999999" customHeight="1">
      <c r="A9" s="2" t="s">
        <v>10</v>
      </c>
      <c r="B9" s="14"/>
      <c r="C9" s="36"/>
      <c r="D9" s="15"/>
      <c r="E9" s="15"/>
      <c r="F9" s="15"/>
      <c r="G9" s="15"/>
      <c r="H9" s="15"/>
      <c r="I9" s="15"/>
      <c r="J9" s="15"/>
    </row>
    <row r="10" spans="1:14" s="16" customFormat="1" ht="20.149999999999999" customHeight="1">
      <c r="A10" s="6" t="s">
        <v>11</v>
      </c>
      <c r="B10" s="226" t="s">
        <v>12</v>
      </c>
      <c r="C10" s="15"/>
      <c r="D10" s="223">
        <v>368724884</v>
      </c>
      <c r="E10" s="15"/>
      <c r="F10" s="223">
        <v>415991505</v>
      </c>
      <c r="G10" s="15"/>
      <c r="H10" s="37">
        <v>237840505</v>
      </c>
      <c r="I10" s="15"/>
      <c r="J10" s="37">
        <v>354195567</v>
      </c>
    </row>
    <row r="11" spans="1:14" s="16" customFormat="1" ht="20.149999999999999" customHeight="1">
      <c r="A11" s="6" t="s">
        <v>13</v>
      </c>
      <c r="B11" s="14">
        <v>6</v>
      </c>
      <c r="C11" s="36"/>
      <c r="D11" s="223">
        <f>957226248-3749992+164405</f>
        <v>953640661</v>
      </c>
      <c r="E11" s="15"/>
      <c r="F11" s="223">
        <v>882464891</v>
      </c>
      <c r="G11" s="15"/>
      <c r="H11" s="37">
        <f>1022685422-3749992+164405</f>
        <v>1019099835</v>
      </c>
      <c r="I11" s="15"/>
      <c r="J11" s="37">
        <v>979372149</v>
      </c>
      <c r="L11" s="242"/>
      <c r="N11" s="242"/>
    </row>
    <row r="12" spans="1:14" s="16" customFormat="1" ht="20.149999999999999" customHeight="1">
      <c r="A12" s="6" t="s">
        <v>14</v>
      </c>
      <c r="B12" s="14">
        <v>29</v>
      </c>
      <c r="C12" s="36"/>
      <c r="D12" s="211">
        <v>0</v>
      </c>
      <c r="E12" s="211"/>
      <c r="F12" s="211">
        <v>0</v>
      </c>
      <c r="G12" s="15"/>
      <c r="H12" s="37">
        <v>45874</v>
      </c>
      <c r="I12" s="15"/>
      <c r="J12" s="37">
        <v>207500000</v>
      </c>
    </row>
    <row r="13" spans="1:14" s="16" customFormat="1" ht="20.149999999999999" customHeight="1">
      <c r="A13" s="6" t="s">
        <v>15</v>
      </c>
      <c r="B13" s="14">
        <v>29</v>
      </c>
      <c r="C13" s="36"/>
      <c r="D13" s="223">
        <v>7124121</v>
      </c>
      <c r="E13" s="211"/>
      <c r="F13" s="211">
        <v>0</v>
      </c>
      <c r="G13" s="15"/>
      <c r="H13" s="37">
        <v>7124121</v>
      </c>
      <c r="I13" s="15"/>
      <c r="J13" s="211">
        <v>0</v>
      </c>
    </row>
    <row r="14" spans="1:14" s="16" customFormat="1" ht="20.149999999999999" customHeight="1">
      <c r="A14" s="6" t="s">
        <v>16</v>
      </c>
      <c r="B14" s="14">
        <v>7</v>
      </c>
      <c r="C14" s="36"/>
      <c r="D14" s="223">
        <v>1022620378</v>
      </c>
      <c r="E14" s="15"/>
      <c r="F14" s="223">
        <v>956198503</v>
      </c>
      <c r="G14" s="15"/>
      <c r="H14" s="37">
        <v>971392717</v>
      </c>
      <c r="I14" s="15"/>
      <c r="J14" s="37">
        <v>875946329</v>
      </c>
    </row>
    <row r="15" spans="1:14" s="16" customFormat="1" ht="20.149999999999999" customHeight="1">
      <c r="A15" s="6" t="s">
        <v>17</v>
      </c>
      <c r="B15" s="14">
        <v>8</v>
      </c>
      <c r="C15" s="36"/>
      <c r="D15" s="211">
        <v>0</v>
      </c>
      <c r="E15" s="15"/>
      <c r="F15" s="223">
        <v>3335124</v>
      </c>
      <c r="G15" s="15"/>
      <c r="H15" s="211">
        <v>0</v>
      </c>
      <c r="I15" s="15"/>
      <c r="J15" s="37">
        <v>3335124</v>
      </c>
    </row>
    <row r="16" spans="1:14" s="16" customFormat="1" ht="20.149999999999999" customHeight="1">
      <c r="A16" s="6" t="s">
        <v>18</v>
      </c>
      <c r="B16" s="14"/>
      <c r="C16" s="36"/>
      <c r="D16" s="223">
        <f>17132748-164405</f>
        <v>16968343</v>
      </c>
      <c r="E16" s="15"/>
      <c r="F16" s="223">
        <f>10749948-1481682</f>
        <v>9268266</v>
      </c>
      <c r="G16" s="15"/>
      <c r="H16" s="37">
        <f>15292593-164405</f>
        <v>15128188</v>
      </c>
      <c r="I16" s="15"/>
      <c r="J16" s="37">
        <f>9254278-1148003</f>
        <v>8106275</v>
      </c>
      <c r="L16" s="242"/>
    </row>
    <row r="17" spans="1:10" s="16" customFormat="1" ht="20.149999999999999" customHeight="1">
      <c r="A17" s="224" t="s">
        <v>19</v>
      </c>
      <c r="B17" s="225"/>
      <c r="C17" s="15"/>
      <c r="D17" s="207">
        <f>SUM(D10:D16)</f>
        <v>2369078387</v>
      </c>
      <c r="E17" s="15"/>
      <c r="F17" s="207">
        <f>SUM(F10:F16)</f>
        <v>2267258289</v>
      </c>
      <c r="G17" s="15"/>
      <c r="H17" s="207">
        <f>SUM(H10:H16)</f>
        <v>2250631240</v>
      </c>
      <c r="I17" s="15"/>
      <c r="J17" s="207">
        <f>SUM(J10:J16)</f>
        <v>2428455444</v>
      </c>
    </row>
    <row r="18" spans="1:10" s="16" customFormat="1" ht="20.149999999999999" customHeight="1">
      <c r="A18" s="224"/>
      <c r="B18" s="225"/>
      <c r="C18" s="15"/>
      <c r="D18" s="223"/>
      <c r="E18" s="15"/>
      <c r="F18" s="223"/>
      <c r="G18" s="15"/>
      <c r="H18" s="15"/>
      <c r="I18" s="15"/>
      <c r="J18" s="15"/>
    </row>
    <row r="19" spans="1:10" s="16" customFormat="1" ht="20.149999999999999" customHeight="1">
      <c r="A19" s="2" t="s">
        <v>20</v>
      </c>
      <c r="B19" s="14"/>
      <c r="C19" s="36"/>
      <c r="D19" s="15"/>
      <c r="E19" s="15"/>
      <c r="F19" s="15"/>
      <c r="G19" s="15"/>
      <c r="H19" s="15"/>
      <c r="I19" s="15"/>
      <c r="J19" s="15"/>
    </row>
    <row r="20" spans="1:10" s="16" customFormat="1" ht="20.149999999999999" customHeight="1">
      <c r="A20" s="6" t="s">
        <v>21</v>
      </c>
      <c r="B20" s="14">
        <v>8</v>
      </c>
      <c r="C20" s="36"/>
      <c r="D20" s="15">
        <v>276438320</v>
      </c>
      <c r="E20" s="15"/>
      <c r="F20" s="211">
        <v>0</v>
      </c>
      <c r="G20" s="15"/>
      <c r="H20" s="15">
        <v>276438320</v>
      </c>
      <c r="I20" s="15"/>
      <c r="J20" s="211">
        <v>0</v>
      </c>
    </row>
    <row r="21" spans="1:10" s="16" customFormat="1" ht="20.149999999999999" customHeight="1">
      <c r="A21" s="6" t="s">
        <v>22</v>
      </c>
      <c r="B21" s="14">
        <v>9</v>
      </c>
      <c r="C21" s="36"/>
      <c r="D21" s="211">
        <v>0</v>
      </c>
      <c r="E21" s="124"/>
      <c r="F21" s="211">
        <v>0</v>
      </c>
      <c r="G21" s="15"/>
      <c r="H21" s="37">
        <v>216531937</v>
      </c>
      <c r="I21" s="15"/>
      <c r="J21" s="37">
        <v>186131437</v>
      </c>
    </row>
    <row r="22" spans="1:10" s="16" customFormat="1" ht="20.149999999999999" customHeight="1">
      <c r="A22" s="6" t="s">
        <v>23</v>
      </c>
      <c r="B22" s="14">
        <v>10</v>
      </c>
      <c r="C22" s="36"/>
      <c r="D22" s="223">
        <v>6330020</v>
      </c>
      <c r="E22" s="124"/>
      <c r="F22" s="223">
        <v>7855314</v>
      </c>
      <c r="G22" s="15"/>
      <c r="H22" s="37">
        <v>10000000</v>
      </c>
      <c r="I22" s="15"/>
      <c r="J22" s="37">
        <v>10000000</v>
      </c>
    </row>
    <row r="23" spans="1:10" s="16" customFormat="1" ht="20.149999999999999" customHeight="1">
      <c r="A23" s="6" t="s">
        <v>24</v>
      </c>
      <c r="B23" s="14">
        <v>29</v>
      </c>
      <c r="C23" s="36"/>
      <c r="D23" s="211">
        <v>0</v>
      </c>
      <c r="E23" s="124"/>
      <c r="F23" s="223">
        <v>7124121</v>
      </c>
      <c r="G23" s="15"/>
      <c r="H23" s="211">
        <v>0</v>
      </c>
      <c r="I23" s="15"/>
      <c r="J23" s="37">
        <v>7124121</v>
      </c>
    </row>
    <row r="24" spans="1:10" s="16" customFormat="1" ht="20.149999999999999" customHeight="1">
      <c r="A24" s="6" t="s">
        <v>25</v>
      </c>
      <c r="B24" s="14">
        <v>11</v>
      </c>
      <c r="C24" s="36"/>
      <c r="D24" s="223">
        <v>39745095</v>
      </c>
      <c r="E24" s="15"/>
      <c r="F24" s="223">
        <v>39745095</v>
      </c>
      <c r="G24" s="15"/>
      <c r="H24" s="37">
        <v>39745095</v>
      </c>
      <c r="I24" s="15"/>
      <c r="J24" s="37">
        <v>39745095</v>
      </c>
    </row>
    <row r="25" spans="1:10" s="16" customFormat="1" ht="20.149999999999999" customHeight="1">
      <c r="A25" s="6" t="s">
        <v>26</v>
      </c>
      <c r="B25" s="14">
        <v>12</v>
      </c>
      <c r="C25" s="36"/>
      <c r="D25" s="223">
        <v>969581237</v>
      </c>
      <c r="E25" s="15"/>
      <c r="F25" s="223">
        <v>922763899</v>
      </c>
      <c r="G25" s="15"/>
      <c r="H25" s="37">
        <v>937046256</v>
      </c>
      <c r="I25" s="15"/>
      <c r="J25" s="37">
        <v>888956537</v>
      </c>
    </row>
    <row r="26" spans="1:10" s="16" customFormat="1" ht="20.149999999999999" customHeight="1">
      <c r="A26" s="6" t="s">
        <v>27</v>
      </c>
      <c r="B26" s="14">
        <v>13</v>
      </c>
      <c r="C26" s="36"/>
      <c r="D26" s="223">
        <v>70189687</v>
      </c>
      <c r="E26" s="15"/>
      <c r="F26" s="223">
        <v>90317213</v>
      </c>
      <c r="G26" s="15"/>
      <c r="H26" s="37">
        <v>46125775</v>
      </c>
      <c r="I26" s="15"/>
      <c r="J26" s="37">
        <v>66200169</v>
      </c>
    </row>
    <row r="27" spans="1:10" s="16" customFormat="1" ht="20.149999999999999" customHeight="1">
      <c r="A27" s="6" t="s">
        <v>28</v>
      </c>
      <c r="B27" s="14">
        <v>14</v>
      </c>
      <c r="C27" s="36"/>
      <c r="D27" s="223">
        <v>12058372</v>
      </c>
      <c r="E27" s="15"/>
      <c r="F27" s="223">
        <v>12976726</v>
      </c>
      <c r="G27" s="15"/>
      <c r="H27" s="211">
        <v>0</v>
      </c>
      <c r="I27" s="211"/>
      <c r="J27" s="211">
        <v>0</v>
      </c>
    </row>
    <row r="28" spans="1:10" s="16" customFormat="1" ht="20.149999999999999" customHeight="1">
      <c r="A28" s="6" t="s">
        <v>29</v>
      </c>
      <c r="B28" s="14">
        <v>15</v>
      </c>
      <c r="C28" s="36"/>
      <c r="D28" s="223">
        <v>98914353</v>
      </c>
      <c r="E28" s="15"/>
      <c r="F28" s="223">
        <v>65792387</v>
      </c>
      <c r="G28" s="15"/>
      <c r="H28" s="37">
        <v>66507915</v>
      </c>
      <c r="I28" s="15"/>
      <c r="J28" s="37">
        <v>58913886</v>
      </c>
    </row>
    <row r="29" spans="1:10" s="16" customFormat="1" ht="20.149999999999999" customHeight="1">
      <c r="A29" s="6" t="s">
        <v>30</v>
      </c>
      <c r="B29" s="14">
        <v>25</v>
      </c>
      <c r="C29" s="36"/>
      <c r="D29" s="223">
        <v>63689285</v>
      </c>
      <c r="E29" s="15"/>
      <c r="F29" s="223">
        <v>64380003</v>
      </c>
      <c r="G29" s="15"/>
      <c r="H29" s="37">
        <v>99920667</v>
      </c>
      <c r="I29" s="15"/>
      <c r="J29" s="37">
        <v>46896058</v>
      </c>
    </row>
    <row r="30" spans="1:10" s="16" customFormat="1" ht="20.149999999999999" customHeight="1">
      <c r="A30" s="6" t="s">
        <v>31</v>
      </c>
      <c r="B30" s="14"/>
      <c r="C30" s="36"/>
      <c r="D30" s="223">
        <v>16115608</v>
      </c>
      <c r="E30" s="15"/>
      <c r="F30" s="223">
        <v>17174263</v>
      </c>
      <c r="G30" s="15"/>
      <c r="H30" s="37">
        <v>4822442</v>
      </c>
      <c r="I30" s="15"/>
      <c r="J30" s="37">
        <v>5563530</v>
      </c>
    </row>
    <row r="31" spans="1:10" s="16" customFormat="1" ht="20.149999999999999" customHeight="1">
      <c r="A31" s="224" t="s">
        <v>32</v>
      </c>
      <c r="B31" s="225"/>
      <c r="C31" s="227"/>
      <c r="D31" s="228">
        <f>SUM(D20:D30)</f>
        <v>1553061977</v>
      </c>
      <c r="E31" s="15"/>
      <c r="F31" s="228">
        <f>SUM(F20:F30)</f>
        <v>1228129021</v>
      </c>
      <c r="G31" s="15"/>
      <c r="H31" s="228">
        <f>SUM(H20:H30)</f>
        <v>1697138407</v>
      </c>
      <c r="I31" s="15"/>
      <c r="J31" s="228">
        <f>SUM(J20:J30)</f>
        <v>1309530833</v>
      </c>
    </row>
    <row r="32" spans="1:10" s="16" customFormat="1" ht="20.149999999999999" customHeight="1" thickBot="1">
      <c r="A32" s="13" t="s">
        <v>33</v>
      </c>
      <c r="B32" s="14"/>
      <c r="C32" s="36"/>
      <c r="D32" s="229">
        <f>D17+D31</f>
        <v>3922140364</v>
      </c>
      <c r="E32" s="15"/>
      <c r="F32" s="229">
        <f>F17+F31</f>
        <v>3495387310</v>
      </c>
      <c r="G32" s="15"/>
      <c r="H32" s="229">
        <f>H17+H31</f>
        <v>3947769647</v>
      </c>
      <c r="I32" s="15"/>
      <c r="J32" s="229">
        <f>J17+J31</f>
        <v>3737986277</v>
      </c>
    </row>
    <row r="33" spans="1:10" s="16" customFormat="1" ht="20.149999999999999" customHeight="1" thickTop="1">
      <c r="A33" s="13"/>
      <c r="B33" s="14"/>
      <c r="C33" s="36"/>
      <c r="D33" s="223"/>
      <c r="E33" s="15"/>
      <c r="F33" s="223"/>
      <c r="G33" s="15"/>
      <c r="H33" s="15"/>
      <c r="I33" s="15"/>
      <c r="J33" s="15"/>
    </row>
    <row r="34" spans="1:10" s="16" customFormat="1" ht="20.149999999999999" customHeight="1">
      <c r="A34" s="13"/>
      <c r="B34" s="14"/>
      <c r="C34" s="36"/>
      <c r="D34" s="223"/>
      <c r="E34" s="223"/>
      <c r="F34" s="223"/>
      <c r="G34" s="223"/>
      <c r="H34" s="223"/>
      <c r="I34" s="223"/>
      <c r="J34" s="223"/>
    </row>
    <row r="35" spans="1:10" s="16" customFormat="1" ht="20.149999999999999" customHeight="1">
      <c r="A35" s="13"/>
      <c r="B35" s="14"/>
      <c r="C35" s="36"/>
      <c r="D35" s="223"/>
      <c r="E35" s="223"/>
      <c r="F35" s="223"/>
      <c r="G35" s="223"/>
      <c r="H35" s="223"/>
      <c r="I35" s="223"/>
      <c r="J35" s="223"/>
    </row>
    <row r="36" spans="1:10" s="16" customFormat="1" ht="20.149999999999999" customHeight="1">
      <c r="A36" s="13"/>
      <c r="B36" s="14"/>
      <c r="C36" s="36"/>
      <c r="D36" s="223"/>
      <c r="E36" s="223"/>
      <c r="F36" s="223"/>
      <c r="G36" s="223"/>
      <c r="H36" s="223"/>
      <c r="I36" s="223"/>
      <c r="J36" s="223"/>
    </row>
    <row r="37" spans="1:10" s="16" customFormat="1" ht="20.149999999999999" customHeight="1">
      <c r="A37" s="13"/>
      <c r="B37" s="14"/>
      <c r="C37" s="36"/>
      <c r="D37" s="223"/>
      <c r="E37" s="223"/>
      <c r="F37" s="223"/>
      <c r="G37" s="223"/>
      <c r="H37" s="223"/>
      <c r="I37" s="223"/>
      <c r="J37" s="223"/>
    </row>
    <row r="38" spans="1:10" s="16" customFormat="1" ht="20.149999999999999" customHeight="1">
      <c r="A38" s="13"/>
      <c r="B38" s="14"/>
      <c r="C38" s="36"/>
      <c r="D38" s="223"/>
      <c r="E38" s="223"/>
      <c r="F38" s="223"/>
      <c r="G38" s="223"/>
      <c r="H38" s="223"/>
      <c r="I38" s="223"/>
      <c r="J38" s="223"/>
    </row>
    <row r="39" spans="1:10" s="16" customFormat="1" ht="20.149999999999999" customHeight="1">
      <c r="A39" s="13"/>
      <c r="B39" s="14"/>
      <c r="C39" s="36"/>
      <c r="D39" s="223"/>
      <c r="E39" s="15"/>
      <c r="F39" s="223"/>
      <c r="G39" s="15"/>
      <c r="H39" s="15"/>
      <c r="I39" s="15"/>
      <c r="J39" s="15"/>
    </row>
    <row r="40" spans="1:10" s="16" customFormat="1" ht="20.149999999999999" customHeight="1">
      <c r="A40" s="13"/>
      <c r="B40" s="14"/>
      <c r="C40" s="36"/>
      <c r="D40" s="223"/>
      <c r="E40" s="15"/>
      <c r="F40" s="223"/>
      <c r="G40" s="15"/>
      <c r="H40" s="15"/>
      <c r="I40" s="15"/>
      <c r="J40" s="15"/>
    </row>
    <row r="41" spans="1:10" s="16" customFormat="1" ht="20.149999999999999" customHeight="1">
      <c r="A41" s="13"/>
      <c r="B41" s="14"/>
      <c r="C41" s="36"/>
      <c r="D41" s="223"/>
      <c r="E41" s="15"/>
      <c r="F41" s="223"/>
      <c r="G41" s="15"/>
      <c r="H41" s="15"/>
      <c r="I41" s="15"/>
      <c r="J41" s="15"/>
    </row>
    <row r="42" spans="1:10" s="16" customFormat="1" ht="20.149999999999999" customHeight="1">
      <c r="A42" s="13"/>
      <c r="B42" s="14"/>
      <c r="C42" s="36"/>
      <c r="D42" s="223"/>
      <c r="E42" s="15"/>
      <c r="F42" s="223"/>
      <c r="G42" s="15"/>
      <c r="H42" s="15"/>
      <c r="I42" s="15"/>
      <c r="J42" s="15"/>
    </row>
    <row r="43" spans="1:10" s="16" customFormat="1" ht="20.149999999999999" customHeight="1">
      <c r="A43" s="13"/>
      <c r="B43" s="14"/>
      <c r="C43" s="36"/>
      <c r="D43" s="223"/>
      <c r="E43" s="15"/>
      <c r="F43" s="223"/>
      <c r="G43" s="15"/>
      <c r="H43" s="15"/>
      <c r="I43" s="15"/>
      <c r="J43" s="15"/>
    </row>
    <row r="44" spans="1:10" s="16" customFormat="1" ht="20.149999999999999" customHeight="1">
      <c r="A44" s="13"/>
      <c r="B44" s="14"/>
      <c r="C44" s="36"/>
      <c r="D44" s="223"/>
      <c r="E44" s="15"/>
      <c r="F44" s="223"/>
      <c r="G44" s="15"/>
      <c r="H44" s="15"/>
      <c r="I44" s="15"/>
      <c r="J44" s="15"/>
    </row>
    <row r="45" spans="1:10" s="16" customFormat="1" ht="20.149999999999999" customHeight="1">
      <c r="A45" s="13"/>
      <c r="B45" s="14"/>
      <c r="C45" s="36"/>
      <c r="D45" s="223"/>
      <c r="E45" s="15"/>
      <c r="F45" s="223"/>
      <c r="G45" s="15"/>
      <c r="H45" s="15"/>
      <c r="I45" s="15"/>
      <c r="J45" s="15"/>
    </row>
    <row r="46" spans="1:10" s="16" customFormat="1" ht="20.149999999999999" customHeight="1">
      <c r="A46" s="13"/>
      <c r="B46" s="14"/>
      <c r="C46" s="36"/>
      <c r="D46" s="223"/>
      <c r="E46" s="15"/>
      <c r="F46" s="223"/>
      <c r="G46" s="15"/>
      <c r="H46" s="15"/>
      <c r="I46" s="15"/>
      <c r="J46" s="15"/>
    </row>
    <row r="47" spans="1:10" s="16" customFormat="1" ht="20.149999999999999" customHeight="1">
      <c r="A47" s="13"/>
      <c r="B47" s="14"/>
      <c r="C47" s="36"/>
      <c r="D47" s="223"/>
      <c r="E47" s="15"/>
      <c r="F47" s="223"/>
      <c r="G47" s="15"/>
      <c r="H47" s="15"/>
      <c r="I47" s="15"/>
      <c r="J47" s="15"/>
    </row>
    <row r="48" spans="1:10" s="16" customFormat="1" ht="20.149999999999999" customHeight="1">
      <c r="A48" s="16" t="s">
        <v>34</v>
      </c>
      <c r="B48" s="14"/>
      <c r="C48" s="36"/>
      <c r="D48" s="223"/>
      <c r="E48" s="15"/>
      <c r="F48" s="223"/>
      <c r="G48" s="15"/>
      <c r="H48" s="15"/>
      <c r="I48" s="15"/>
      <c r="J48" s="15"/>
    </row>
    <row r="49" spans="1:10" s="16" customFormat="1" ht="24" customHeight="1">
      <c r="A49" s="290" t="s">
        <v>0</v>
      </c>
      <c r="B49" s="290"/>
      <c r="C49" s="290"/>
      <c r="D49" s="290"/>
      <c r="E49" s="290"/>
      <c r="F49" s="290"/>
      <c r="G49" s="290"/>
      <c r="H49" s="290"/>
      <c r="I49" s="290"/>
      <c r="J49" s="290"/>
    </row>
    <row r="50" spans="1:10" s="1" customFormat="1" ht="24" customHeight="1">
      <c r="A50" s="290" t="s">
        <v>35</v>
      </c>
      <c r="B50" s="290"/>
      <c r="C50" s="290"/>
      <c r="D50" s="290"/>
      <c r="E50" s="290"/>
      <c r="F50" s="290"/>
      <c r="G50" s="290"/>
      <c r="H50" s="290"/>
      <c r="I50" s="290"/>
      <c r="J50" s="290"/>
    </row>
    <row r="51" spans="1:10" s="1" customFormat="1" ht="24" customHeight="1">
      <c r="A51" s="290" t="s">
        <v>2</v>
      </c>
      <c r="B51" s="290"/>
      <c r="C51" s="290"/>
      <c r="D51" s="290"/>
      <c r="E51" s="290"/>
      <c r="F51" s="290"/>
      <c r="G51" s="290"/>
      <c r="H51" s="290"/>
      <c r="I51" s="290"/>
      <c r="J51" s="290"/>
    </row>
    <row r="52" spans="1:10" ht="24" customHeight="1">
      <c r="A52" s="291" t="s">
        <v>3</v>
      </c>
      <c r="B52" s="291"/>
      <c r="C52" s="291"/>
      <c r="D52" s="291"/>
      <c r="E52" s="291"/>
      <c r="F52" s="291"/>
      <c r="G52" s="291"/>
      <c r="H52" s="291"/>
      <c r="I52" s="291"/>
      <c r="J52" s="291"/>
    </row>
    <row r="53" spans="1:10" ht="6" customHeight="1">
      <c r="A53" s="2"/>
      <c r="B53" s="7"/>
      <c r="C53" s="2"/>
      <c r="D53" s="2"/>
      <c r="E53" s="2"/>
      <c r="F53" s="2"/>
      <c r="G53" s="2"/>
      <c r="H53" s="77"/>
      <c r="I53" s="2"/>
      <c r="J53" s="2"/>
    </row>
    <row r="54" spans="1:10" ht="20.149999999999999" customHeight="1">
      <c r="B54" s="3" t="s">
        <v>4</v>
      </c>
      <c r="D54" s="292" t="s">
        <v>5</v>
      </c>
      <c r="E54" s="292"/>
      <c r="F54" s="292"/>
      <c r="H54" s="292" t="s">
        <v>6</v>
      </c>
      <c r="I54" s="292"/>
      <c r="J54" s="292"/>
    </row>
    <row r="55" spans="1:10" ht="20.149999999999999" customHeight="1">
      <c r="A55" s="13"/>
      <c r="B55" s="7"/>
      <c r="C55" s="11"/>
      <c r="D55" s="4" t="s">
        <v>7</v>
      </c>
      <c r="E55" s="4"/>
      <c r="F55" s="4" t="s">
        <v>8</v>
      </c>
      <c r="G55" s="4"/>
      <c r="H55" s="4" t="s">
        <v>7</v>
      </c>
      <c r="I55" s="4"/>
      <c r="J55" s="4" t="s">
        <v>8</v>
      </c>
    </row>
    <row r="56" spans="1:10" ht="20.149999999999999" customHeight="1">
      <c r="A56" s="3" t="s">
        <v>36</v>
      </c>
      <c r="B56" s="7"/>
      <c r="C56" s="11"/>
      <c r="D56" s="3"/>
      <c r="E56" s="12"/>
      <c r="F56" s="12"/>
      <c r="G56" s="12"/>
      <c r="H56" s="12"/>
      <c r="I56" s="12"/>
      <c r="J56" s="12"/>
    </row>
    <row r="57" spans="1:10" s="16" customFormat="1" ht="20.149999999999999" customHeight="1">
      <c r="A57" s="2" t="s">
        <v>37</v>
      </c>
      <c r="B57" s="14"/>
      <c r="C57" s="36"/>
      <c r="D57" s="15"/>
      <c r="E57" s="15"/>
      <c r="F57" s="15"/>
      <c r="G57" s="15"/>
      <c r="H57" s="15"/>
      <c r="I57" s="15"/>
      <c r="J57" s="15"/>
    </row>
    <row r="58" spans="1:10" s="16" customFormat="1" ht="20.149999999999999" customHeight="1">
      <c r="A58" s="6" t="s">
        <v>38</v>
      </c>
      <c r="B58" s="14">
        <v>16</v>
      </c>
      <c r="C58" s="36"/>
      <c r="D58" s="223">
        <v>769900000</v>
      </c>
      <c r="E58" s="15"/>
      <c r="F58" s="223">
        <v>259900000</v>
      </c>
      <c r="G58" s="15"/>
      <c r="H58" s="220">
        <v>750000000</v>
      </c>
      <c r="I58" s="15"/>
      <c r="J58" s="220">
        <v>250000000</v>
      </c>
    </row>
    <row r="59" spans="1:10" s="16" customFormat="1" ht="20.149999999999999" customHeight="1">
      <c r="A59" s="6" t="s">
        <v>39</v>
      </c>
      <c r="B59" s="14">
        <v>19</v>
      </c>
      <c r="C59" s="36"/>
      <c r="D59" s="223">
        <v>28440000</v>
      </c>
      <c r="E59" s="15"/>
      <c r="F59" s="211">
        <v>0</v>
      </c>
      <c r="G59" s="15"/>
      <c r="H59" s="223">
        <v>28440000</v>
      </c>
      <c r="I59" s="15"/>
      <c r="J59" s="211">
        <v>0</v>
      </c>
    </row>
    <row r="60" spans="1:10" s="16" customFormat="1" ht="20.149999999999999" customHeight="1">
      <c r="A60" s="6" t="s">
        <v>40</v>
      </c>
      <c r="B60" s="14">
        <v>17</v>
      </c>
      <c r="C60" s="36"/>
      <c r="D60" s="223">
        <f>676680663-3749992</f>
        <v>672930671</v>
      </c>
      <c r="E60" s="15"/>
      <c r="F60" s="223">
        <v>706552231.87</v>
      </c>
      <c r="G60" s="15"/>
      <c r="H60" s="37">
        <f>618029282-3749992</f>
        <v>614279290</v>
      </c>
      <c r="I60" s="15"/>
      <c r="J60" s="37">
        <v>650177459.66999996</v>
      </c>
    </row>
    <row r="61" spans="1:10" s="16" customFormat="1" ht="20.149999999999999" customHeight="1">
      <c r="A61" s="6" t="s">
        <v>41</v>
      </c>
      <c r="B61" s="14">
        <v>20</v>
      </c>
      <c r="C61" s="36"/>
      <c r="D61" s="223">
        <v>34867162</v>
      </c>
      <c r="E61" s="15"/>
      <c r="F61" s="223">
        <v>42917499</v>
      </c>
      <c r="G61" s="15"/>
      <c r="H61" s="37">
        <v>22742543</v>
      </c>
      <c r="I61" s="15"/>
      <c r="J61" s="37">
        <v>25798527</v>
      </c>
    </row>
    <row r="62" spans="1:10" s="16" customFormat="1" ht="20.149999999999999" customHeight="1">
      <c r="A62" s="6" t="s">
        <v>42</v>
      </c>
      <c r="B62" s="14">
        <v>18</v>
      </c>
      <c r="C62" s="36"/>
      <c r="D62" s="211">
        <v>0</v>
      </c>
      <c r="E62" s="15"/>
      <c r="F62" s="223">
        <v>6287762</v>
      </c>
      <c r="G62" s="15"/>
      <c r="H62" s="211">
        <v>0</v>
      </c>
      <c r="I62" s="211"/>
      <c r="J62" s="211">
        <v>0</v>
      </c>
    </row>
    <row r="63" spans="1:10" s="16" customFormat="1" ht="20.149999999999999" customHeight="1">
      <c r="A63" s="6" t="s">
        <v>43</v>
      </c>
      <c r="B63" s="14">
        <v>21</v>
      </c>
      <c r="C63" s="36"/>
      <c r="D63" s="223">
        <v>12069252</v>
      </c>
      <c r="E63" s="15"/>
      <c r="F63" s="211">
        <v>0</v>
      </c>
      <c r="G63" s="15"/>
      <c r="H63" s="37">
        <v>12069252</v>
      </c>
      <c r="I63" s="15"/>
      <c r="J63" s="211">
        <v>0</v>
      </c>
    </row>
    <row r="64" spans="1:10" s="16" customFormat="1" ht="20.149999999999999" customHeight="1">
      <c r="A64" s="6" t="s">
        <v>44</v>
      </c>
      <c r="B64" s="14"/>
      <c r="C64" s="36"/>
      <c r="D64" s="223">
        <v>31886495</v>
      </c>
      <c r="E64" s="15"/>
      <c r="F64" s="223">
        <v>21048687</v>
      </c>
      <c r="G64" s="15"/>
      <c r="H64" s="37">
        <v>31886495</v>
      </c>
      <c r="I64" s="15"/>
      <c r="J64" s="37">
        <v>17044368</v>
      </c>
    </row>
    <row r="65" spans="1:10" s="16" customFormat="1" ht="20.149999999999999" customHeight="1">
      <c r="A65" s="6" t="s">
        <v>45</v>
      </c>
      <c r="B65" s="14"/>
      <c r="C65" s="36"/>
      <c r="D65" s="223">
        <v>6285081</v>
      </c>
      <c r="E65" s="15"/>
      <c r="F65" s="223">
        <v>8119992.1300000008</v>
      </c>
      <c r="G65" s="15"/>
      <c r="H65" s="37">
        <v>6096730</v>
      </c>
      <c r="I65" s="15"/>
      <c r="J65" s="37">
        <v>7945641.3300000001</v>
      </c>
    </row>
    <row r="66" spans="1:10" s="16" customFormat="1" ht="20.149999999999999" customHeight="1">
      <c r="A66" s="224" t="s">
        <v>46</v>
      </c>
      <c r="B66" s="225"/>
      <c r="C66" s="227"/>
      <c r="D66" s="209">
        <f>SUM(D58:D65)</f>
        <v>1556378661</v>
      </c>
      <c r="E66" s="15"/>
      <c r="F66" s="209">
        <f>SUM(F58:F65)</f>
        <v>1044826172</v>
      </c>
      <c r="G66" s="15"/>
      <c r="H66" s="209">
        <f>SUM(H58:H65)</f>
        <v>1465514310</v>
      </c>
      <c r="I66" s="15"/>
      <c r="J66" s="209">
        <f>SUM(J58:J65)</f>
        <v>950965996</v>
      </c>
    </row>
    <row r="67" spans="1:10" s="16" customFormat="1" ht="20.149999999999999" customHeight="1">
      <c r="A67" s="230"/>
      <c r="B67" s="14"/>
      <c r="C67" s="36"/>
      <c r="D67" s="15"/>
      <c r="E67" s="15"/>
      <c r="F67" s="15"/>
      <c r="G67" s="15"/>
      <c r="H67" s="15"/>
      <c r="I67" s="15"/>
      <c r="J67" s="15"/>
    </row>
    <row r="68" spans="1:10" s="16" customFormat="1" ht="20.149999999999999" customHeight="1">
      <c r="A68" s="2" t="s">
        <v>47</v>
      </c>
      <c r="B68" s="14"/>
      <c r="C68" s="36"/>
      <c r="D68" s="15"/>
      <c r="E68" s="15"/>
      <c r="F68" s="15"/>
      <c r="G68" s="15"/>
      <c r="H68" s="15"/>
      <c r="I68" s="15"/>
      <c r="J68" s="15"/>
    </row>
    <row r="69" spans="1:10" s="16" customFormat="1" ht="20.149999999999999" customHeight="1">
      <c r="A69" s="6" t="s">
        <v>48</v>
      </c>
      <c r="B69" s="14">
        <v>19</v>
      </c>
      <c r="C69" s="36"/>
      <c r="D69" s="223">
        <v>56560000</v>
      </c>
      <c r="E69" s="15"/>
      <c r="F69" s="211">
        <v>0</v>
      </c>
      <c r="G69" s="15"/>
      <c r="H69" s="223">
        <v>56560000</v>
      </c>
      <c r="I69" s="15"/>
      <c r="J69" s="211">
        <v>0</v>
      </c>
    </row>
    <row r="70" spans="1:10" s="16" customFormat="1" ht="20.149999999999999" customHeight="1">
      <c r="A70" s="6" t="s">
        <v>49</v>
      </c>
      <c r="B70" s="14">
        <v>20</v>
      </c>
      <c r="C70" s="36"/>
      <c r="D70" s="223">
        <v>37896857</v>
      </c>
      <c r="E70" s="15"/>
      <c r="F70" s="223">
        <v>47803214</v>
      </c>
      <c r="G70" s="15"/>
      <c r="H70" s="223">
        <v>24545647</v>
      </c>
      <c r="I70" s="15"/>
      <c r="J70" s="37">
        <v>40260599</v>
      </c>
    </row>
    <row r="71" spans="1:10" s="16" customFormat="1" ht="20.149999999999999" customHeight="1">
      <c r="A71" s="6" t="s">
        <v>50</v>
      </c>
      <c r="B71" s="14">
        <v>21</v>
      </c>
      <c r="C71" s="36"/>
      <c r="D71" s="223">
        <f>107363623-12069252</f>
        <v>95294371</v>
      </c>
      <c r="E71" s="15"/>
      <c r="F71" s="223">
        <f>45084670</f>
        <v>45084670</v>
      </c>
      <c r="G71" s="15"/>
      <c r="H71" s="223">
        <f>103898719-12069252</f>
        <v>91829467</v>
      </c>
      <c r="I71" s="15"/>
      <c r="J71" s="37">
        <f>42610668-J63</f>
        <v>42610668</v>
      </c>
    </row>
    <row r="72" spans="1:10" s="16" customFormat="1" ht="20.149999999999999" customHeight="1">
      <c r="A72" s="6" t="s">
        <v>51</v>
      </c>
      <c r="C72" s="36"/>
      <c r="D72" s="223">
        <v>3689385</v>
      </c>
      <c r="E72" s="15"/>
      <c r="F72" s="223">
        <v>296000</v>
      </c>
      <c r="G72" s="15"/>
      <c r="H72" s="223">
        <v>2412402</v>
      </c>
      <c r="I72" s="211"/>
      <c r="J72" s="211">
        <v>0</v>
      </c>
    </row>
    <row r="73" spans="1:10" s="18" customFormat="1" ht="20.149999999999999" customHeight="1">
      <c r="A73" s="224" t="s">
        <v>52</v>
      </c>
      <c r="B73" s="225"/>
      <c r="C73" s="227"/>
      <c r="D73" s="209">
        <f>SUM(D69:D72)</f>
        <v>193440613</v>
      </c>
      <c r="E73" s="15"/>
      <c r="F73" s="209">
        <f>SUM(F69:F72)</f>
        <v>93183884</v>
      </c>
      <c r="G73" s="15"/>
      <c r="H73" s="209">
        <f>SUM(H69:H72)</f>
        <v>175347516</v>
      </c>
      <c r="I73" s="15"/>
      <c r="J73" s="209">
        <f>SUM(J69:J72)</f>
        <v>82871267</v>
      </c>
    </row>
    <row r="74" spans="1:10" s="18" customFormat="1" ht="20.149999999999999" customHeight="1">
      <c r="A74" s="231" t="s">
        <v>53</v>
      </c>
      <c r="B74" s="14"/>
      <c r="C74" s="36"/>
      <c r="D74" s="232">
        <f>D66+D73</f>
        <v>1749819274</v>
      </c>
      <c r="E74" s="15"/>
      <c r="F74" s="232">
        <f>F66+F73</f>
        <v>1138010056</v>
      </c>
      <c r="G74" s="15"/>
      <c r="H74" s="232">
        <f>H66+H73</f>
        <v>1640861826</v>
      </c>
      <c r="I74" s="15"/>
      <c r="J74" s="232">
        <f>J66+J73</f>
        <v>1033837263</v>
      </c>
    </row>
    <row r="75" spans="1:10" s="18" customFormat="1" ht="20.149999999999999" customHeight="1">
      <c r="A75" s="230"/>
      <c r="B75" s="14"/>
      <c r="C75" s="36"/>
      <c r="D75" s="15"/>
      <c r="E75" s="15"/>
      <c r="F75" s="15"/>
      <c r="G75" s="15"/>
      <c r="H75" s="15"/>
      <c r="I75" s="15"/>
      <c r="J75" s="15"/>
    </row>
    <row r="76" spans="1:10" s="16" customFormat="1" ht="20.149999999999999" customHeight="1">
      <c r="A76" s="24" t="s">
        <v>54</v>
      </c>
      <c r="B76" s="14"/>
      <c r="C76" s="36"/>
      <c r="D76" s="15"/>
      <c r="E76" s="15"/>
      <c r="F76" s="15"/>
      <c r="G76" s="15"/>
      <c r="H76" s="15"/>
      <c r="I76" s="15"/>
      <c r="J76" s="15"/>
    </row>
    <row r="77" spans="1:10" s="16" customFormat="1" ht="20.149999999999999" customHeight="1">
      <c r="A77" s="230" t="s">
        <v>55</v>
      </c>
      <c r="B77" s="14"/>
      <c r="C77" s="36"/>
      <c r="D77" s="223"/>
      <c r="E77" s="15"/>
      <c r="F77" s="223"/>
      <c r="G77" s="15"/>
      <c r="H77" s="223"/>
      <c r="I77" s="15"/>
      <c r="J77" s="223"/>
    </row>
    <row r="78" spans="1:10" s="16" customFormat="1" ht="20.149999999999999" customHeight="1">
      <c r="A78" s="6" t="s">
        <v>56</v>
      </c>
      <c r="C78" s="36"/>
      <c r="D78" s="223"/>
      <c r="E78" s="15"/>
      <c r="F78" s="223"/>
      <c r="G78" s="15"/>
      <c r="H78" s="223"/>
      <c r="I78" s="15"/>
      <c r="J78" s="223"/>
    </row>
    <row r="79" spans="1:10" s="16" customFormat="1" ht="20.149999999999999" customHeight="1" thickBot="1">
      <c r="A79" s="224" t="s">
        <v>57</v>
      </c>
      <c r="C79" s="36"/>
      <c r="D79" s="38">
        <v>345000000</v>
      </c>
      <c r="E79" s="15"/>
      <c r="F79" s="38">
        <v>345000000</v>
      </c>
      <c r="G79" s="15"/>
      <c r="H79" s="38">
        <v>345000000</v>
      </c>
      <c r="I79" s="15"/>
      <c r="J79" s="38">
        <v>345000000</v>
      </c>
    </row>
    <row r="80" spans="1:10" s="16" customFormat="1" ht="20.149999999999999" customHeight="1" thickTop="1">
      <c r="A80" s="6" t="s">
        <v>58</v>
      </c>
      <c r="B80" s="14"/>
      <c r="C80" s="36"/>
      <c r="D80" s="223"/>
      <c r="E80" s="15"/>
      <c r="F80" s="223"/>
      <c r="G80" s="223"/>
      <c r="H80" s="223"/>
      <c r="I80" s="223"/>
      <c r="J80" s="223"/>
    </row>
    <row r="81" spans="1:10" s="16" customFormat="1" ht="20.149999999999999" customHeight="1">
      <c r="A81" s="224" t="s">
        <v>59</v>
      </c>
      <c r="B81" s="14"/>
      <c r="C81" s="36"/>
      <c r="D81" s="37">
        <v>345000000</v>
      </c>
      <c r="E81" s="22"/>
      <c r="F81" s="37">
        <v>345000000</v>
      </c>
      <c r="G81" s="15"/>
      <c r="H81" s="37">
        <v>345000000</v>
      </c>
      <c r="I81" s="15"/>
      <c r="J81" s="37">
        <v>345000000</v>
      </c>
    </row>
    <row r="82" spans="1:10" s="18" customFormat="1" ht="20.149999999999999" customHeight="1">
      <c r="A82" s="24" t="s">
        <v>60</v>
      </c>
      <c r="B82" s="14"/>
      <c r="C82" s="36"/>
      <c r="D82" s="15">
        <v>1315440000</v>
      </c>
      <c r="E82" s="22"/>
      <c r="F82" s="15">
        <v>1315440000</v>
      </c>
      <c r="G82" s="15"/>
      <c r="H82" s="15">
        <v>1315440000</v>
      </c>
      <c r="I82" s="15"/>
      <c r="J82" s="15">
        <v>1315440000</v>
      </c>
    </row>
    <row r="83" spans="1:10" s="18" customFormat="1" ht="20.149999999999999" customHeight="1">
      <c r="A83" s="8" t="s">
        <v>61</v>
      </c>
      <c r="B83" s="14">
        <v>23</v>
      </c>
      <c r="C83" s="36"/>
      <c r="D83" s="15">
        <v>-79960808.029282272</v>
      </c>
      <c r="E83" s="22"/>
      <c r="F83" s="15">
        <v>-79960808</v>
      </c>
      <c r="G83" s="15"/>
      <c r="H83" s="211">
        <v>0</v>
      </c>
      <c r="I83" s="15"/>
      <c r="J83" s="211">
        <v>0</v>
      </c>
    </row>
    <row r="84" spans="1:10" s="16" customFormat="1" ht="20.149999999999999" customHeight="1">
      <c r="A84" s="8" t="s">
        <v>62</v>
      </c>
      <c r="B84" s="14"/>
      <c r="C84" s="36"/>
      <c r="D84" s="233"/>
      <c r="E84" s="22"/>
      <c r="F84" s="233"/>
      <c r="G84" s="15"/>
      <c r="H84" s="233"/>
      <c r="I84" s="15"/>
      <c r="J84" s="233"/>
    </row>
    <row r="85" spans="1:10" s="16" customFormat="1" ht="20.149999999999999" customHeight="1">
      <c r="A85" s="6" t="s">
        <v>63</v>
      </c>
      <c r="B85" s="14">
        <v>22</v>
      </c>
      <c r="C85" s="36"/>
      <c r="D85" s="37">
        <v>34500000</v>
      </c>
      <c r="E85" s="22"/>
      <c r="F85" s="37">
        <v>34500000</v>
      </c>
      <c r="G85" s="15"/>
      <c r="H85" s="37">
        <v>34500000</v>
      </c>
      <c r="I85" s="15"/>
      <c r="J85" s="37">
        <v>34500000</v>
      </c>
    </row>
    <row r="86" spans="1:10" s="16" customFormat="1" ht="20.149999999999999" customHeight="1">
      <c r="A86" s="6" t="s">
        <v>64</v>
      </c>
      <c r="B86" s="14">
        <v>31</v>
      </c>
      <c r="C86" s="36"/>
      <c r="D86" s="37">
        <v>127298805</v>
      </c>
      <c r="E86" s="22"/>
      <c r="F86" s="211">
        <v>0</v>
      </c>
      <c r="G86" s="15"/>
      <c r="H86" s="37">
        <v>127298805</v>
      </c>
      <c r="I86" s="15"/>
      <c r="J86" s="211">
        <v>0</v>
      </c>
    </row>
    <row r="87" spans="1:10" ht="20.149999999999999" customHeight="1">
      <c r="A87" s="6" t="s">
        <v>65</v>
      </c>
      <c r="B87" s="14"/>
      <c r="C87" s="36"/>
      <c r="D87" s="37">
        <v>540856311.66915798</v>
      </c>
      <c r="E87" s="15"/>
      <c r="F87" s="37">
        <v>750462234</v>
      </c>
      <c r="G87" s="15"/>
      <c r="H87" s="37">
        <v>606130941.66000354</v>
      </c>
      <c r="I87" s="15"/>
      <c r="J87" s="37">
        <v>1009209014</v>
      </c>
    </row>
    <row r="88" spans="1:10" ht="20.149999999999999" customHeight="1">
      <c r="A88" s="8" t="s">
        <v>66</v>
      </c>
      <c r="B88" s="14">
        <v>31</v>
      </c>
      <c r="C88" s="36"/>
      <c r="D88" s="37">
        <v>-127298805</v>
      </c>
      <c r="E88" s="15"/>
      <c r="F88" s="211">
        <v>0</v>
      </c>
      <c r="G88" s="15"/>
      <c r="H88" s="37">
        <v>-127298805</v>
      </c>
      <c r="I88" s="15"/>
      <c r="J88" s="211">
        <v>0</v>
      </c>
    </row>
    <row r="89" spans="1:10" ht="20.149999999999999" customHeight="1">
      <c r="A89" s="230" t="s">
        <v>67</v>
      </c>
      <c r="B89" s="14"/>
      <c r="C89" s="36"/>
      <c r="D89" s="19">
        <v>-7812712.1041798396</v>
      </c>
      <c r="E89" s="15"/>
      <c r="F89" s="19">
        <v>-8064172</v>
      </c>
      <c r="G89" s="15"/>
      <c r="H89" s="19">
        <v>5836879.1399999997</v>
      </c>
      <c r="I89" s="15"/>
      <c r="J89" s="211">
        <v>0</v>
      </c>
    </row>
    <row r="90" spans="1:10" ht="20.149999999999999" customHeight="1">
      <c r="A90" s="6" t="s">
        <v>68</v>
      </c>
      <c r="B90" s="225"/>
      <c r="C90" s="227"/>
      <c r="D90" s="234">
        <f>SUM(D81:D89)</f>
        <v>2148022791.5356956</v>
      </c>
      <c r="E90" s="15"/>
      <c r="F90" s="234">
        <f>SUM(F81:F89)</f>
        <v>2357377254</v>
      </c>
      <c r="G90" s="15"/>
      <c r="H90" s="234">
        <f>SUM(H81:H89)</f>
        <v>2306907820.8000035</v>
      </c>
      <c r="I90" s="15"/>
      <c r="J90" s="234">
        <f>SUM(J81:J89)</f>
        <v>2704149014</v>
      </c>
    </row>
    <row r="91" spans="1:10" ht="20.149999999999999" customHeight="1">
      <c r="A91" s="230" t="s">
        <v>69</v>
      </c>
      <c r="B91" s="14"/>
      <c r="C91" s="36"/>
      <c r="D91" s="19">
        <v>24298298.407499999</v>
      </c>
      <c r="E91" s="15"/>
      <c r="F91" s="211">
        <v>0</v>
      </c>
      <c r="G91" s="15"/>
      <c r="H91" s="211">
        <v>0</v>
      </c>
      <c r="I91" s="22"/>
      <c r="J91" s="211">
        <v>0</v>
      </c>
    </row>
    <row r="92" spans="1:10" ht="20.149999999999999" customHeight="1">
      <c r="A92" s="231" t="s">
        <v>70</v>
      </c>
      <c r="B92" s="14"/>
      <c r="C92" s="36"/>
      <c r="D92" s="228">
        <f>SUM(D90:D91)</f>
        <v>2172321089.9431953</v>
      </c>
      <c r="E92" s="15"/>
      <c r="F92" s="228">
        <f>SUM(F90:F91)</f>
        <v>2357377254</v>
      </c>
      <c r="G92" s="15"/>
      <c r="H92" s="228">
        <f>SUM(H90:H91)</f>
        <v>2306907820.8000035</v>
      </c>
      <c r="I92" s="15"/>
      <c r="J92" s="228">
        <f>SUM(J90:J91)</f>
        <v>2704149014</v>
      </c>
    </row>
    <row r="93" spans="1:10" ht="20.149999999999999" customHeight="1" thickBot="1">
      <c r="A93" s="5" t="s">
        <v>71</v>
      </c>
      <c r="B93" s="14"/>
      <c r="C93" s="36"/>
      <c r="D93" s="229">
        <f>D74+D92</f>
        <v>3922140363.9431953</v>
      </c>
      <c r="E93" s="15"/>
      <c r="F93" s="229">
        <f>F74+F92</f>
        <v>3495387310</v>
      </c>
      <c r="G93" s="15"/>
      <c r="H93" s="229">
        <f>H74+H92</f>
        <v>3947769646.8000035</v>
      </c>
      <c r="I93" s="15"/>
      <c r="J93" s="229">
        <f>J74+J92</f>
        <v>3737986277</v>
      </c>
    </row>
    <row r="94" spans="1:10" ht="20.149999999999999" customHeight="1" thickTop="1">
      <c r="A94" s="5"/>
      <c r="B94" s="14"/>
      <c r="C94" s="36"/>
      <c r="D94" s="223"/>
      <c r="E94" s="15"/>
      <c r="F94" s="223"/>
      <c r="G94" s="15"/>
      <c r="H94" s="223"/>
      <c r="I94" s="15"/>
      <c r="J94" s="223"/>
    </row>
    <row r="95" spans="1:10" ht="20.149999999999999" customHeight="1">
      <c r="A95" s="5"/>
      <c r="B95" s="14"/>
      <c r="C95" s="36"/>
      <c r="D95" s="245"/>
      <c r="E95" s="15"/>
      <c r="F95" s="245"/>
      <c r="G95" s="15"/>
      <c r="H95" s="245"/>
      <c r="I95" s="15"/>
      <c r="J95" s="245"/>
    </row>
    <row r="96" spans="1:10" ht="20.149999999999999" customHeight="1">
      <c r="A96" s="16" t="s">
        <v>34</v>
      </c>
    </row>
  </sheetData>
  <mergeCells count="12">
    <mergeCell ref="D54:F54"/>
    <mergeCell ref="H54:J54"/>
    <mergeCell ref="A50:J50"/>
    <mergeCell ref="A51:J51"/>
    <mergeCell ref="A52:J52"/>
    <mergeCell ref="A49:J49"/>
    <mergeCell ref="A1:J1"/>
    <mergeCell ref="A2:J2"/>
    <mergeCell ref="A4:J4"/>
    <mergeCell ref="A3:J3"/>
    <mergeCell ref="H6:J6"/>
    <mergeCell ref="D6:F6"/>
  </mergeCells>
  <phoneticPr fontId="0" type="noConversion"/>
  <pageMargins left="0.8" right="0.2" top="1" bottom="0.5" header="0.6" footer="0.3"/>
  <pageSetup paperSize="9" scale="76" firstPageNumber="1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topLeftCell="A19" zoomScaleNormal="100" zoomScaleSheetLayoutView="90" workbookViewId="0">
      <selection activeCell="N31" sqref="N31"/>
    </sheetView>
  </sheetViews>
  <sheetFormatPr defaultColWidth="9.09765625" defaultRowHeight="24" customHeight="1"/>
  <cols>
    <col min="1" max="1" width="51.8984375" style="35" bestFit="1" customWidth="1"/>
    <col min="2" max="2" width="8" style="21" bestFit="1" customWidth="1"/>
    <col min="3" max="3" width="1" style="8" customWidth="1"/>
    <col min="4" max="4" width="11.09765625" style="9" customWidth="1"/>
    <col min="5" max="5" width="1" style="9" customWidth="1"/>
    <col min="6" max="6" width="11.09765625" style="9" customWidth="1"/>
    <col min="7" max="7" width="1" style="9" customWidth="1"/>
    <col min="8" max="8" width="12.09765625" style="9" customWidth="1"/>
    <col min="9" max="9" width="1" style="9" customWidth="1"/>
    <col min="10" max="10" width="11.8984375" style="9" customWidth="1"/>
    <col min="11" max="11" width="0.8984375" style="2" customWidth="1"/>
    <col min="12" max="12" width="9.09765625" style="2"/>
    <col min="13" max="14" width="13.8984375" style="2" customWidth="1"/>
    <col min="15" max="16384" width="9.09765625" style="2"/>
  </cols>
  <sheetData>
    <row r="1" spans="1:12" ht="24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2" ht="24" customHeight="1">
      <c r="A2" s="293" t="s">
        <v>72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2" ht="24" customHeight="1">
      <c r="A3" s="293" t="s">
        <v>73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2" ht="24" customHeight="1">
      <c r="A4" s="291" t="s">
        <v>74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2" ht="9.65" customHeight="1">
      <c r="A5" s="2"/>
      <c r="B5" s="2"/>
      <c r="C5" s="24"/>
      <c r="D5" s="2"/>
      <c r="E5" s="51"/>
      <c r="F5" s="51"/>
      <c r="G5" s="51"/>
      <c r="H5" s="2"/>
      <c r="I5" s="51"/>
      <c r="J5" s="51"/>
    </row>
    <row r="6" spans="1:12" ht="23.15" customHeight="1">
      <c r="A6" s="35" t="s">
        <v>75</v>
      </c>
      <c r="B6" s="3" t="s">
        <v>4</v>
      </c>
      <c r="C6" s="24"/>
      <c r="D6" s="294" t="s">
        <v>5</v>
      </c>
      <c r="E6" s="294"/>
      <c r="F6" s="294"/>
      <c r="G6" s="5"/>
      <c r="H6" s="294" t="s">
        <v>6</v>
      </c>
      <c r="I6" s="294"/>
      <c r="J6" s="294"/>
    </row>
    <row r="7" spans="1:12" ht="23.15" customHeight="1">
      <c r="C7" s="24"/>
      <c r="D7" s="4" t="s">
        <v>76</v>
      </c>
      <c r="E7" s="3"/>
      <c r="F7" s="4" t="s">
        <v>77</v>
      </c>
      <c r="G7" s="3"/>
      <c r="H7" s="4" t="s">
        <v>76</v>
      </c>
      <c r="I7" s="3"/>
      <c r="J7" s="4" t="s">
        <v>77</v>
      </c>
    </row>
    <row r="8" spans="1:12" ht="23.15" customHeight="1">
      <c r="A8" s="49" t="s">
        <v>78</v>
      </c>
      <c r="B8" s="76"/>
    </row>
    <row r="9" spans="1:12" ht="23.15" customHeight="1">
      <c r="A9" s="2" t="s">
        <v>79</v>
      </c>
      <c r="B9" s="198">
        <v>26</v>
      </c>
      <c r="D9" s="193">
        <v>1267615</v>
      </c>
      <c r="E9" s="17"/>
      <c r="F9" s="200">
        <v>1454471</v>
      </c>
      <c r="G9" s="17"/>
      <c r="H9" s="192">
        <v>1182635</v>
      </c>
      <c r="I9" s="17"/>
      <c r="J9" s="192">
        <v>1389546</v>
      </c>
    </row>
    <row r="10" spans="1:12" ht="23.15" customHeight="1">
      <c r="A10" s="2" t="s">
        <v>80</v>
      </c>
      <c r="D10" s="193">
        <v>12307</v>
      </c>
      <c r="E10" s="17"/>
      <c r="F10" s="193">
        <v>10852</v>
      </c>
      <c r="G10" s="17"/>
      <c r="H10" s="194">
        <v>7620</v>
      </c>
      <c r="I10" s="17"/>
      <c r="J10" s="192">
        <v>8881</v>
      </c>
    </row>
    <row r="11" spans="1:12" ht="23.15" customHeight="1">
      <c r="A11" s="5" t="s">
        <v>81</v>
      </c>
      <c r="D11" s="199">
        <f>SUM(D9:D10)</f>
        <v>1279922</v>
      </c>
      <c r="E11" s="17"/>
      <c r="F11" s="199">
        <f>SUM(F9:F10)</f>
        <v>1465323</v>
      </c>
      <c r="G11" s="17"/>
      <c r="H11" s="199">
        <f>SUM(H9:H10)</f>
        <v>1190255</v>
      </c>
      <c r="I11" s="17"/>
      <c r="J11" s="199">
        <f>SUM(J9:J10)</f>
        <v>1398427</v>
      </c>
    </row>
    <row r="12" spans="1:12" ht="23.15" customHeight="1">
      <c r="A12" s="5" t="s">
        <v>82</v>
      </c>
      <c r="D12" s="65"/>
      <c r="E12" s="17"/>
      <c r="F12" s="20"/>
      <c r="G12" s="17"/>
      <c r="H12" s="65"/>
      <c r="I12" s="17"/>
      <c r="J12" s="20"/>
    </row>
    <row r="13" spans="1:12" ht="23.15" customHeight="1">
      <c r="A13" s="2" t="s">
        <v>83</v>
      </c>
      <c r="D13" s="195">
        <v>925963</v>
      </c>
      <c r="E13" s="37"/>
      <c r="F13" s="193">
        <v>1030445</v>
      </c>
      <c r="G13" s="17"/>
      <c r="H13" s="195">
        <v>862133</v>
      </c>
      <c r="I13" s="17"/>
      <c r="J13" s="192">
        <v>992116</v>
      </c>
      <c r="L13" s="158"/>
    </row>
    <row r="14" spans="1:12" ht="23.15" customHeight="1">
      <c r="A14" s="2" t="s">
        <v>84</v>
      </c>
      <c r="D14" s="193">
        <v>196055</v>
      </c>
      <c r="E14" s="17"/>
      <c r="F14" s="193">
        <v>182477</v>
      </c>
      <c r="G14" s="17"/>
      <c r="H14" s="192">
        <v>162240</v>
      </c>
      <c r="I14" s="17"/>
      <c r="J14" s="192">
        <v>162086</v>
      </c>
      <c r="L14" s="158"/>
    </row>
    <row r="15" spans="1:12" ht="23.15" customHeight="1">
      <c r="A15" s="2" t="s">
        <v>85</v>
      </c>
      <c r="D15" s="193">
        <v>72493</v>
      </c>
      <c r="E15" s="17"/>
      <c r="F15" s="193">
        <v>91588</v>
      </c>
      <c r="G15" s="17"/>
      <c r="H15" s="193">
        <v>59657</v>
      </c>
      <c r="I15" s="17"/>
      <c r="J15" s="192">
        <v>78928</v>
      </c>
      <c r="L15" s="158"/>
    </row>
    <row r="16" spans="1:12" ht="23.15" customHeight="1">
      <c r="A16" s="35" t="s">
        <v>86</v>
      </c>
      <c r="D16" s="193">
        <v>5046</v>
      </c>
      <c r="E16" s="20"/>
      <c r="F16" s="204">
        <v>4263</v>
      </c>
      <c r="G16" s="20"/>
      <c r="H16" s="193">
        <v>5022</v>
      </c>
      <c r="I16" s="20"/>
      <c r="J16" s="204">
        <v>4263</v>
      </c>
      <c r="L16" s="158"/>
    </row>
    <row r="17" spans="1:17" ht="23.15" customHeight="1">
      <c r="A17" s="35" t="s">
        <v>87</v>
      </c>
      <c r="D17" s="196">
        <v>7775</v>
      </c>
      <c r="E17" s="20"/>
      <c r="F17" s="196">
        <v>6157</v>
      </c>
      <c r="G17" s="20"/>
      <c r="H17" s="196">
        <v>6601</v>
      </c>
      <c r="I17" s="20"/>
      <c r="J17" s="197">
        <v>5841</v>
      </c>
      <c r="L17" s="158"/>
    </row>
    <row r="18" spans="1:17" ht="23.15" customHeight="1">
      <c r="A18" s="49" t="s">
        <v>88</v>
      </c>
      <c r="D18" s="201">
        <f>SUM(D13:D17)</f>
        <v>1207332</v>
      </c>
      <c r="E18" s="20"/>
      <c r="F18" s="201">
        <f>SUM(F13:F17)</f>
        <v>1314930</v>
      </c>
      <c r="G18" s="20"/>
      <c r="H18" s="201">
        <f>SUM(H13:H17)</f>
        <v>1095653</v>
      </c>
      <c r="I18" s="20"/>
      <c r="J18" s="201">
        <f>SUM(J13:J17)</f>
        <v>1243234</v>
      </c>
    </row>
    <row r="19" spans="1:17" ht="23.15" customHeight="1">
      <c r="A19" s="49" t="s">
        <v>89</v>
      </c>
      <c r="D19" s="202">
        <f>D11-D18</f>
        <v>72590</v>
      </c>
      <c r="F19" s="202">
        <f>F11-F18</f>
        <v>150393</v>
      </c>
      <c r="H19" s="202">
        <f>H11-H18</f>
        <v>94602</v>
      </c>
      <c r="I19" s="17"/>
      <c r="J19" s="202">
        <f>J11-J18</f>
        <v>155193</v>
      </c>
    </row>
    <row r="20" spans="1:17" ht="23.15" customHeight="1">
      <c r="A20" s="35" t="s">
        <v>90</v>
      </c>
      <c r="B20" s="198">
        <v>16</v>
      </c>
      <c r="D20" s="196">
        <v>5073</v>
      </c>
      <c r="E20" s="20"/>
      <c r="F20" s="196">
        <v>22511</v>
      </c>
      <c r="G20" s="20"/>
      <c r="H20" s="197">
        <v>10565</v>
      </c>
      <c r="I20" s="20"/>
      <c r="J20" s="197">
        <v>21248</v>
      </c>
      <c r="K20" s="68"/>
      <c r="L20" s="69"/>
      <c r="M20" s="68"/>
      <c r="N20" s="69"/>
      <c r="O20" s="68"/>
      <c r="P20" s="69"/>
      <c r="Q20" s="68"/>
    </row>
    <row r="21" spans="1:17" ht="23.15" customHeight="1">
      <c r="A21" s="49" t="s">
        <v>91</v>
      </c>
      <c r="D21" s="203">
        <f>D19-D20</f>
        <v>67517</v>
      </c>
      <c r="E21" s="17"/>
      <c r="F21" s="203">
        <f>F19-F20</f>
        <v>127882</v>
      </c>
      <c r="G21" s="17"/>
      <c r="H21" s="203">
        <f>H19-H20</f>
        <v>84037</v>
      </c>
      <c r="I21" s="20"/>
      <c r="J21" s="203">
        <f>J19-J20</f>
        <v>133945</v>
      </c>
      <c r="K21" s="68"/>
      <c r="L21" s="69"/>
      <c r="M21" s="68"/>
      <c r="N21" s="69"/>
      <c r="O21" s="68"/>
      <c r="P21" s="69"/>
      <c r="Q21" s="68"/>
    </row>
    <row r="22" spans="1:17" ht="15.65" customHeight="1">
      <c r="A22" s="132"/>
      <c r="D22" s="167"/>
      <c r="E22" s="17"/>
      <c r="F22" s="167"/>
      <c r="G22" s="17"/>
      <c r="H22" s="167"/>
      <c r="I22" s="17"/>
      <c r="J22" s="167"/>
    </row>
    <row r="23" spans="1:17" ht="23.15" customHeight="1">
      <c r="A23" s="5" t="s">
        <v>92</v>
      </c>
      <c r="B23" s="5"/>
      <c r="D23" s="19"/>
      <c r="E23" s="47"/>
      <c r="F23" s="19"/>
      <c r="G23" s="19"/>
      <c r="H23" s="19"/>
      <c r="I23" s="19"/>
      <c r="J23" s="19"/>
      <c r="K23" s="68"/>
      <c r="L23" s="69"/>
      <c r="M23" s="68"/>
      <c r="N23" s="69"/>
      <c r="O23" s="68"/>
      <c r="P23" s="69"/>
      <c r="Q23" s="68"/>
    </row>
    <row r="24" spans="1:17" ht="23.15" customHeight="1">
      <c r="A24" s="2" t="s">
        <v>93</v>
      </c>
      <c r="B24" s="5"/>
      <c r="D24" s="19"/>
      <c r="E24" s="47"/>
      <c r="F24" s="19"/>
      <c r="G24" s="19"/>
      <c r="H24" s="19"/>
      <c r="I24" s="19"/>
      <c r="J24" s="19"/>
      <c r="K24" s="68"/>
      <c r="L24" s="69"/>
      <c r="M24" s="68"/>
      <c r="N24" s="69"/>
      <c r="O24" s="68"/>
      <c r="P24" s="69"/>
      <c r="Q24" s="68"/>
    </row>
    <row r="25" spans="1:17" ht="23.15" customHeight="1">
      <c r="A25" s="6" t="s">
        <v>94</v>
      </c>
      <c r="B25" s="5"/>
      <c r="D25" s="19"/>
      <c r="E25" s="47"/>
      <c r="F25" s="19"/>
      <c r="G25" s="19"/>
      <c r="H25" s="19"/>
      <c r="I25" s="19"/>
      <c r="J25" s="19"/>
      <c r="K25" s="68"/>
      <c r="L25" s="69"/>
      <c r="M25" s="68"/>
      <c r="N25" s="69"/>
      <c r="O25" s="68"/>
      <c r="P25" s="69"/>
      <c r="Q25" s="68"/>
    </row>
    <row r="26" spans="1:17" ht="23.15" customHeight="1">
      <c r="A26" s="160" t="s">
        <v>95</v>
      </c>
      <c r="B26" s="5"/>
      <c r="D26" s="201">
        <v>-54</v>
      </c>
      <c r="E26" s="47"/>
      <c r="F26" s="201">
        <v>-16</v>
      </c>
      <c r="G26" s="19"/>
      <c r="H26" s="201">
        <v>-54</v>
      </c>
      <c r="I26" s="47"/>
      <c r="J26" s="201">
        <v>-16</v>
      </c>
      <c r="K26" s="68"/>
      <c r="L26" s="69"/>
      <c r="M26" s="68"/>
      <c r="O26" s="68"/>
      <c r="Q26" s="68"/>
    </row>
    <row r="27" spans="1:17" ht="23.15" customHeight="1">
      <c r="A27" s="6" t="s">
        <v>96</v>
      </c>
      <c r="B27" s="5"/>
      <c r="D27" s="201">
        <v>3</v>
      </c>
      <c r="E27" s="47"/>
      <c r="F27" s="201">
        <v>-138</v>
      </c>
      <c r="G27" s="19"/>
      <c r="H27" s="191" t="s">
        <v>97</v>
      </c>
      <c r="I27" s="47"/>
      <c r="J27" s="191" t="s">
        <v>97</v>
      </c>
      <c r="K27" s="68"/>
      <c r="L27" s="69"/>
      <c r="M27" s="68"/>
      <c r="O27" s="68"/>
      <c r="Q27" s="68"/>
    </row>
    <row r="28" spans="1:17" ht="23.15" customHeight="1">
      <c r="A28" s="152" t="s">
        <v>98</v>
      </c>
      <c r="B28" s="5"/>
      <c r="D28" s="205">
        <f>SUM(D25:D27)</f>
        <v>-51</v>
      </c>
      <c r="E28" s="47"/>
      <c r="F28" s="205">
        <f>SUM(F25:F27)</f>
        <v>-154</v>
      </c>
      <c r="G28" s="19"/>
      <c r="H28" s="205">
        <f>SUM(H25:H27)</f>
        <v>-54</v>
      </c>
      <c r="I28" s="19"/>
      <c r="J28" s="205">
        <f>SUM(J25:J27)</f>
        <v>-16</v>
      </c>
      <c r="K28" s="68"/>
      <c r="L28" s="69"/>
      <c r="M28" s="68"/>
      <c r="O28" s="68"/>
      <c r="Q28" s="68"/>
    </row>
    <row r="29" spans="1:17" ht="23.15" customHeight="1" thickBot="1">
      <c r="A29" s="155" t="s">
        <v>99</v>
      </c>
      <c r="B29" s="5"/>
      <c r="D29" s="206">
        <f>D21+D28</f>
        <v>67466</v>
      </c>
      <c r="E29" s="44"/>
      <c r="F29" s="206">
        <f>F21+F28</f>
        <v>127728</v>
      </c>
      <c r="G29" s="37"/>
      <c r="H29" s="206">
        <f>H21+H28</f>
        <v>83983</v>
      </c>
      <c r="I29" s="37"/>
      <c r="J29" s="206">
        <f>J21+J28</f>
        <v>133929</v>
      </c>
      <c r="K29" s="68"/>
      <c r="L29" s="69"/>
      <c r="M29" s="68"/>
      <c r="O29" s="68"/>
      <c r="Q29" s="68"/>
    </row>
    <row r="30" spans="1:17" ht="6" customHeight="1" thickTop="1">
      <c r="A30" s="49"/>
      <c r="D30" s="20"/>
      <c r="E30" s="17"/>
      <c r="F30" s="20"/>
      <c r="G30" s="17"/>
      <c r="H30" s="20"/>
      <c r="I30" s="17"/>
      <c r="J30" s="20"/>
      <c r="K30" s="68"/>
      <c r="M30" s="68"/>
      <c r="O30" s="68"/>
      <c r="Q30" s="68"/>
    </row>
  </sheetData>
  <mergeCells count="6"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92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zoomScaleNormal="100" zoomScaleSheetLayoutView="80" workbookViewId="0">
      <selection activeCell="J14" activeCellId="3" sqref="D14:D19 F14:F19 H14:H19 J14:J19"/>
    </sheetView>
  </sheetViews>
  <sheetFormatPr defaultColWidth="9.09765625" defaultRowHeight="24" customHeight="1"/>
  <cols>
    <col min="1" max="1" width="48" style="28" customWidth="1"/>
    <col min="2" max="2" width="8" style="165" bestFit="1" customWidth="1"/>
    <col min="3" max="3" width="1.8984375" style="28" customWidth="1"/>
    <col min="4" max="4" width="11.09765625" style="29" customWidth="1"/>
    <col min="5" max="5" width="1.8984375" style="30" customWidth="1"/>
    <col min="6" max="6" width="11.8984375" style="29" customWidth="1"/>
    <col min="7" max="7" width="1.8984375" style="30" customWidth="1"/>
    <col min="8" max="8" width="12.8984375" style="30" customWidth="1"/>
    <col min="9" max="9" width="1.8984375" style="30" customWidth="1"/>
    <col min="10" max="10" width="12.8984375" style="46" customWidth="1"/>
    <col min="11" max="11" width="0.8984375" style="27" customWidth="1"/>
    <col min="12" max="16384" width="9.09765625" style="27"/>
  </cols>
  <sheetData>
    <row r="1" spans="1:13" s="1" customFormat="1" ht="24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</row>
    <row r="2" spans="1:13" s="1" customFormat="1" ht="24" customHeight="1">
      <c r="A2" s="293" t="s">
        <v>100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3" s="52" customFormat="1" ht="24" customHeight="1">
      <c r="A3" s="293" t="s">
        <v>101</v>
      </c>
      <c r="B3" s="293"/>
      <c r="C3" s="293"/>
      <c r="D3" s="293"/>
      <c r="E3" s="293"/>
      <c r="F3" s="293"/>
      <c r="G3" s="293"/>
      <c r="H3" s="293"/>
      <c r="I3" s="293"/>
      <c r="J3" s="293"/>
      <c r="M3" s="1"/>
    </row>
    <row r="4" spans="1:13" s="52" customFormat="1" ht="24" customHeight="1">
      <c r="A4" s="293" t="s">
        <v>102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3" s="2" customFormat="1" ht="24" customHeight="1">
      <c r="A5" s="291" t="s">
        <v>74</v>
      </c>
      <c r="B5" s="291"/>
      <c r="C5" s="291"/>
      <c r="D5" s="291"/>
      <c r="E5" s="291"/>
      <c r="F5" s="291"/>
      <c r="G5" s="291"/>
      <c r="H5" s="291"/>
      <c r="I5" s="291"/>
      <c r="J5" s="291"/>
    </row>
    <row r="6" spans="1:13" s="2" customFormat="1" ht="9.65" customHeight="1">
      <c r="B6" s="7"/>
      <c r="D6" s="51"/>
      <c r="E6" s="51"/>
      <c r="G6" s="51"/>
      <c r="H6" s="51"/>
    </row>
    <row r="7" spans="1:13" ht="24" customHeight="1">
      <c r="A7" s="8" t="s">
        <v>75</v>
      </c>
      <c r="B7" s="10" t="s">
        <v>4</v>
      </c>
      <c r="C7" s="8"/>
      <c r="D7" s="292" t="s">
        <v>5</v>
      </c>
      <c r="E7" s="292"/>
      <c r="F7" s="292"/>
      <c r="G7" s="26"/>
      <c r="H7" s="292" t="s">
        <v>6</v>
      </c>
      <c r="I7" s="292"/>
      <c r="J7" s="292"/>
    </row>
    <row r="8" spans="1:13" ht="24" customHeight="1">
      <c r="A8" s="8"/>
      <c r="B8" s="21"/>
      <c r="C8" s="3"/>
      <c r="D8" s="4" t="s">
        <v>76</v>
      </c>
      <c r="E8" s="3"/>
      <c r="F8" s="4" t="s">
        <v>77</v>
      </c>
      <c r="G8" s="3"/>
      <c r="H8" s="4" t="s">
        <v>76</v>
      </c>
      <c r="I8" s="3"/>
      <c r="J8" s="4" t="s">
        <v>77</v>
      </c>
    </row>
    <row r="9" spans="1:13" ht="24" customHeight="1">
      <c r="A9" s="156" t="s">
        <v>103</v>
      </c>
      <c r="B9" s="162"/>
      <c r="C9" s="48"/>
      <c r="D9" s="19"/>
      <c r="E9" s="37"/>
      <c r="F9" s="19"/>
      <c r="G9" s="37"/>
      <c r="H9" s="19"/>
      <c r="I9" s="37"/>
      <c r="J9" s="19"/>
    </row>
    <row r="10" spans="1:13" ht="24" customHeight="1" thickBot="1">
      <c r="A10" s="157" t="s">
        <v>104</v>
      </c>
      <c r="B10" s="163"/>
      <c r="C10" s="6"/>
      <c r="D10" s="37">
        <v>68685.75166643424</v>
      </c>
      <c r="E10" s="37"/>
      <c r="F10" s="37">
        <v>128776</v>
      </c>
      <c r="G10" s="37"/>
      <c r="H10" s="190">
        <f>'PL - 3ด'!H21</f>
        <v>84037</v>
      </c>
      <c r="I10" s="37"/>
      <c r="J10" s="190">
        <f>'PL - 3ด'!J21</f>
        <v>133945</v>
      </c>
    </row>
    <row r="11" spans="1:13" ht="24" customHeight="1" thickTop="1">
      <c r="A11" s="70" t="s">
        <v>105</v>
      </c>
      <c r="B11" s="7"/>
      <c r="C11" s="6"/>
      <c r="D11" s="39">
        <v>-1168.751666434239</v>
      </c>
      <c r="E11" s="37"/>
      <c r="F11" s="126">
        <v>-894</v>
      </c>
      <c r="G11" s="37"/>
      <c r="H11" s="189"/>
      <c r="I11" s="19"/>
      <c r="J11" s="189"/>
    </row>
    <row r="12" spans="1:13" ht="24" customHeight="1" thickBot="1">
      <c r="A12" s="48"/>
      <c r="B12" s="159"/>
      <c r="C12" s="48"/>
      <c r="D12" s="38">
        <f>SUM(D10:D11)</f>
        <v>67517</v>
      </c>
      <c r="E12" s="44"/>
      <c r="F12" s="38">
        <f>SUM(F10:F11)</f>
        <v>127882</v>
      </c>
      <c r="G12" s="37"/>
      <c r="H12" s="19"/>
      <c r="I12" s="19"/>
      <c r="J12" s="19"/>
    </row>
    <row r="13" spans="1:13" ht="24" customHeight="1" thickTop="1">
      <c r="A13" s="48"/>
      <c r="B13" s="159"/>
      <c r="C13" s="48"/>
      <c r="D13" s="19"/>
      <c r="E13" s="44"/>
      <c r="F13" s="19"/>
      <c r="G13" s="37"/>
      <c r="H13" s="19"/>
      <c r="I13" s="37"/>
      <c r="J13" s="19"/>
    </row>
    <row r="14" spans="1:13" ht="24" customHeight="1">
      <c r="A14" s="156" t="s">
        <v>106</v>
      </c>
      <c r="B14" s="162"/>
      <c r="C14" s="48"/>
      <c r="D14" s="19"/>
      <c r="E14" s="37"/>
      <c r="F14" s="19"/>
      <c r="G14" s="37"/>
      <c r="H14" s="19"/>
      <c r="I14" s="37"/>
      <c r="J14" s="19"/>
    </row>
    <row r="15" spans="1:13" ht="24" customHeight="1" thickBot="1">
      <c r="A15" s="157" t="s">
        <v>104</v>
      </c>
      <c r="B15" s="163"/>
      <c r="C15" s="6"/>
      <c r="D15" s="37">
        <v>68635</v>
      </c>
      <c r="E15" s="37"/>
      <c r="F15" s="37">
        <v>128635</v>
      </c>
      <c r="G15" s="37"/>
      <c r="H15" s="190">
        <f>'PL - 3ด'!H29</f>
        <v>83983</v>
      </c>
      <c r="I15" s="37"/>
      <c r="J15" s="190">
        <f>'PL - 3ด'!J29</f>
        <v>133929</v>
      </c>
    </row>
    <row r="16" spans="1:13" ht="24" customHeight="1" thickTop="1">
      <c r="A16" s="70" t="s">
        <v>105</v>
      </c>
      <c r="B16" s="7"/>
      <c r="C16" s="6"/>
      <c r="D16" s="39">
        <v>-1169</v>
      </c>
      <c r="E16" s="37"/>
      <c r="F16" s="126">
        <v>-907</v>
      </c>
      <c r="G16" s="37"/>
      <c r="H16" s="189"/>
      <c r="I16" s="19"/>
      <c r="J16" s="189"/>
    </row>
    <row r="17" spans="1:10" ht="24" customHeight="1" thickBot="1">
      <c r="A17" s="48"/>
      <c r="B17" s="159"/>
      <c r="C17" s="48"/>
      <c r="D17" s="38">
        <f>SUM(D15:D16)</f>
        <v>67466</v>
      </c>
      <c r="E17" s="44"/>
      <c r="F17" s="38">
        <f>SUM(F15:F16)</f>
        <v>127728</v>
      </c>
      <c r="G17" s="37"/>
      <c r="H17" s="19"/>
      <c r="I17" s="19"/>
      <c r="J17" s="19"/>
    </row>
    <row r="18" spans="1:10" ht="24" customHeight="1" thickTop="1">
      <c r="A18" s="48"/>
      <c r="B18" s="159"/>
      <c r="C18" s="48"/>
      <c r="D18" s="19"/>
      <c r="E18" s="44"/>
      <c r="F18" s="19"/>
      <c r="G18" s="37"/>
      <c r="H18" s="125"/>
      <c r="I18" s="37"/>
      <c r="J18" s="125"/>
    </row>
    <row r="19" spans="1:10" ht="24" customHeight="1">
      <c r="A19" s="48" t="s">
        <v>107</v>
      </c>
      <c r="B19" s="166">
        <v>19</v>
      </c>
      <c r="C19" s="159"/>
      <c r="D19" s="81">
        <v>0.05</v>
      </c>
      <c r="E19" s="80"/>
      <c r="F19" s="81">
        <v>0.09</v>
      </c>
      <c r="G19" s="81"/>
      <c r="H19" s="81">
        <v>0.06</v>
      </c>
      <c r="I19" s="81"/>
      <c r="J19" s="81">
        <v>0.1</v>
      </c>
    </row>
    <row r="20" spans="1:10" ht="24" customHeight="1">
      <c r="A20" s="48" t="s">
        <v>108</v>
      </c>
      <c r="B20" s="159"/>
      <c r="C20" s="159"/>
      <c r="D20" s="78">
        <v>1380000</v>
      </c>
      <c r="E20" s="79"/>
      <c r="F20" s="78">
        <v>1380000</v>
      </c>
      <c r="G20" s="78"/>
      <c r="H20" s="78">
        <v>1380000</v>
      </c>
      <c r="I20" s="78"/>
      <c r="J20" s="78">
        <v>1380000</v>
      </c>
    </row>
    <row r="21" spans="1:10" ht="24" customHeight="1">
      <c r="A21" s="48"/>
      <c r="B21" s="159"/>
      <c r="C21" s="48"/>
      <c r="D21" s="78"/>
      <c r="E21" s="79"/>
      <c r="F21" s="78"/>
      <c r="G21" s="78"/>
      <c r="H21" s="78"/>
      <c r="I21" s="78"/>
      <c r="J21" s="78"/>
    </row>
    <row r="22" spans="1:10" ht="24" customHeight="1">
      <c r="A22" s="48"/>
      <c r="B22" s="159"/>
      <c r="C22" s="48"/>
      <c r="D22" s="78"/>
      <c r="E22" s="79"/>
      <c r="F22" s="78"/>
      <c r="G22" s="78"/>
      <c r="H22" s="78"/>
      <c r="I22" s="78"/>
      <c r="J22" s="78"/>
    </row>
    <row r="23" spans="1:10" ht="24" customHeight="1">
      <c r="A23" s="48"/>
      <c r="B23" s="159"/>
      <c r="C23" s="48"/>
      <c r="D23" s="78"/>
      <c r="E23" s="79"/>
      <c r="F23" s="78"/>
      <c r="G23" s="78"/>
      <c r="H23" s="78"/>
      <c r="I23" s="78"/>
      <c r="J23" s="78"/>
    </row>
    <row r="24" spans="1:10" ht="24" customHeight="1">
      <c r="A24" s="48"/>
      <c r="B24" s="159"/>
      <c r="C24" s="48"/>
      <c r="D24" s="78"/>
      <c r="E24" s="79"/>
      <c r="F24" s="78"/>
      <c r="G24" s="78"/>
      <c r="H24" s="78"/>
      <c r="I24" s="78"/>
      <c r="J24" s="78"/>
    </row>
    <row r="33" spans="1:2" ht="24" customHeight="1">
      <c r="A33" s="16" t="s">
        <v>109</v>
      </c>
    </row>
    <row r="34" spans="1:2" ht="24" customHeight="1">
      <c r="B34" s="164"/>
    </row>
  </sheetData>
  <mergeCells count="7">
    <mergeCell ref="D7:F7"/>
    <mergeCell ref="H7:J7"/>
    <mergeCell ref="A1:K1"/>
    <mergeCell ref="A2:J2"/>
    <mergeCell ref="A3:J3"/>
    <mergeCell ref="A4:J4"/>
    <mergeCell ref="A5:J5"/>
  </mergeCells>
  <pageMargins left="0.8" right="0.2" top="1" bottom="0.5" header="0.6" footer="0.3"/>
  <pageSetup paperSize="9" scale="92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AB42"/>
  <sheetViews>
    <sheetView zoomScale="90" zoomScaleNormal="90" zoomScaleSheetLayoutView="100" workbookViewId="0">
      <selection activeCell="A4" sqref="A4:AA4"/>
    </sheetView>
  </sheetViews>
  <sheetFormatPr defaultColWidth="10.09765625" defaultRowHeight="20"/>
  <cols>
    <col min="1" max="1" width="31.09765625" style="59" customWidth="1"/>
    <col min="2" max="2" width="10.09765625" style="61" customWidth="1"/>
    <col min="3" max="3" width="9.765625E-2" style="61" customWidth="1"/>
    <col min="4" max="4" width="11.09765625" style="61" customWidth="1"/>
    <col min="5" max="5" width="9.765625E-2" style="61" customWidth="1"/>
    <col min="6" max="6" width="10.8984375" style="61" customWidth="1"/>
    <col min="7" max="7" width="9.765625E-2" style="61" customWidth="1"/>
    <col min="8" max="8" width="11.8984375" style="61" customWidth="1"/>
    <col min="9" max="9" width="9.765625E-2" style="61" customWidth="1"/>
    <col min="10" max="10" width="11.8984375" style="61" customWidth="1"/>
    <col min="11" max="11" width="9.765625E-2" style="61" customWidth="1"/>
    <col min="12" max="12" width="10.09765625" style="23" customWidth="1"/>
    <col min="13" max="13" width="9.765625E-2" style="61" customWidth="1"/>
    <col min="14" max="14" width="14.09765625" style="61" customWidth="1"/>
    <col min="15" max="15" width="9.765625E-2" style="61" customWidth="1"/>
    <col min="16" max="16" width="11.8984375" style="60" customWidth="1"/>
    <col min="17" max="17" width="9.765625E-2" style="60" customWidth="1"/>
    <col min="18" max="18" width="0.8984375" style="60" customWidth="1"/>
    <col min="19" max="19" width="10.8984375" style="60" customWidth="1"/>
    <col min="20" max="20" width="9.765625E-2" style="61" customWidth="1"/>
    <col min="21" max="21" width="10.09765625" style="61" customWidth="1"/>
    <col min="22" max="22" width="9.765625E-2" style="61" customWidth="1"/>
    <col min="23" max="23" width="10.09765625" style="60" customWidth="1"/>
    <col min="24" max="24" width="9.765625E-2" style="60" customWidth="1"/>
    <col min="25" max="25" width="9.09765625" style="60" customWidth="1"/>
    <col min="26" max="26" width="9.765625E-2" style="60" customWidth="1"/>
    <col min="27" max="27" width="11.09765625" style="60" customWidth="1"/>
    <col min="28" max="28" width="9.09765625" style="59" customWidth="1"/>
    <col min="29" max="16384" width="10.09765625" style="59"/>
  </cols>
  <sheetData>
    <row r="1" spans="1:28" s="90" customFormat="1" ht="23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89"/>
    </row>
    <row r="2" spans="1:28" s="90" customFormat="1" ht="23">
      <c r="A2" s="298" t="s">
        <v>110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89"/>
    </row>
    <row r="3" spans="1:28" s="90" customFormat="1" ht="23">
      <c r="A3" s="298" t="s">
        <v>111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89"/>
    </row>
    <row r="4" spans="1:28" s="91" customFormat="1" ht="23">
      <c r="A4" s="298" t="s">
        <v>102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89"/>
    </row>
    <row r="5" spans="1:28" ht="18" customHeight="1">
      <c r="A5" s="299" t="s">
        <v>74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</row>
    <row r="6" spans="1:28" ht="5.15" customHeight="1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8" ht="20.25" customHeight="1">
      <c r="B7" s="295" t="s">
        <v>5</v>
      </c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</row>
    <row r="8" spans="1:28" s="93" customFormat="1" ht="20.25" customHeight="1">
      <c r="B8" s="133" t="s">
        <v>112</v>
      </c>
      <c r="C8" s="148"/>
      <c r="D8" s="133" t="s">
        <v>113</v>
      </c>
      <c r="E8" s="133"/>
      <c r="F8" s="133" t="s">
        <v>114</v>
      </c>
      <c r="G8" s="149"/>
      <c r="H8" s="295" t="s">
        <v>62</v>
      </c>
      <c r="I8" s="295"/>
      <c r="J8" s="295"/>
      <c r="K8" s="295"/>
      <c r="L8" s="295"/>
      <c r="M8" s="149"/>
      <c r="N8" s="295" t="s">
        <v>67</v>
      </c>
      <c r="O8" s="295"/>
      <c r="P8" s="295"/>
      <c r="Q8" s="295"/>
      <c r="R8" s="295"/>
      <c r="S8" s="295"/>
      <c r="T8" s="148"/>
      <c r="U8" s="148" t="s">
        <v>115</v>
      </c>
      <c r="V8" s="148"/>
      <c r="W8" s="133" t="s">
        <v>116</v>
      </c>
      <c r="X8" s="148"/>
      <c r="Y8" s="133" t="s">
        <v>117</v>
      </c>
      <c r="Z8" s="148"/>
      <c r="AA8" s="133" t="s">
        <v>116</v>
      </c>
    </row>
    <row r="9" spans="1:28" s="93" customFormat="1" ht="20.25" customHeight="1">
      <c r="B9" s="133" t="s">
        <v>118</v>
      </c>
      <c r="C9" s="148"/>
      <c r="D9" s="133" t="s">
        <v>119</v>
      </c>
      <c r="E9" s="133"/>
      <c r="F9" s="133" t="s">
        <v>120</v>
      </c>
      <c r="G9" s="149"/>
      <c r="H9" s="296" t="s">
        <v>63</v>
      </c>
      <c r="I9" s="296"/>
      <c r="J9" s="296"/>
      <c r="K9" s="133"/>
      <c r="L9" s="133" t="s">
        <v>121</v>
      </c>
      <c r="M9" s="149"/>
      <c r="N9" s="297" t="s">
        <v>122</v>
      </c>
      <c r="O9" s="296"/>
      <c r="P9" s="297"/>
      <c r="Q9" s="296"/>
      <c r="R9" s="297"/>
      <c r="S9" s="297"/>
      <c r="T9" s="148"/>
      <c r="U9" s="148" t="s">
        <v>123</v>
      </c>
      <c r="V9" s="148"/>
      <c r="W9" s="133" t="s">
        <v>124</v>
      </c>
      <c r="X9" s="148"/>
      <c r="Y9" s="133" t="s">
        <v>125</v>
      </c>
      <c r="Z9" s="148"/>
      <c r="AA9" s="133" t="s">
        <v>126</v>
      </c>
    </row>
    <row r="10" spans="1:28" s="93" customFormat="1" ht="20.25" customHeight="1">
      <c r="A10" s="147"/>
      <c r="B10" s="133"/>
      <c r="C10" s="133"/>
      <c r="D10" s="133"/>
      <c r="E10" s="133"/>
      <c r="F10" s="133" t="s">
        <v>127</v>
      </c>
      <c r="G10" s="133"/>
      <c r="H10" s="133" t="s">
        <v>128</v>
      </c>
      <c r="I10" s="133"/>
      <c r="J10" s="133" t="s">
        <v>129</v>
      </c>
      <c r="K10" s="133"/>
      <c r="L10" s="133"/>
      <c r="M10" s="133"/>
      <c r="N10" s="133" t="s">
        <v>130</v>
      </c>
      <c r="O10" s="133"/>
      <c r="P10" s="133" t="s">
        <v>131</v>
      </c>
      <c r="Q10" s="149"/>
      <c r="R10" s="133"/>
      <c r="S10" s="133" t="s">
        <v>132</v>
      </c>
      <c r="T10" s="133"/>
      <c r="U10" s="133" t="s">
        <v>133</v>
      </c>
      <c r="V10" s="133"/>
      <c r="W10" s="133"/>
      <c r="X10" s="133"/>
      <c r="Y10" s="150" t="s">
        <v>134</v>
      </c>
      <c r="Z10" s="133"/>
      <c r="AA10" s="133"/>
    </row>
    <row r="11" spans="1:28" s="93" customFormat="1" ht="20.25" customHeight="1">
      <c r="A11" s="147"/>
      <c r="B11" s="133"/>
      <c r="C11" s="133"/>
      <c r="D11" s="133"/>
      <c r="E11" s="133"/>
      <c r="F11" s="133" t="s">
        <v>135</v>
      </c>
      <c r="G11" s="133"/>
      <c r="H11" s="133"/>
      <c r="I11" s="133"/>
      <c r="J11" s="133"/>
      <c r="K11" s="133"/>
      <c r="L11" s="133"/>
      <c r="M11" s="133"/>
      <c r="N11" s="133" t="s">
        <v>136</v>
      </c>
      <c r="O11" s="133"/>
      <c r="P11" s="133" t="s">
        <v>137</v>
      </c>
      <c r="Q11" s="133"/>
      <c r="R11" s="133"/>
      <c r="S11" s="133" t="s">
        <v>138</v>
      </c>
      <c r="T11" s="133"/>
      <c r="U11" s="133" t="s">
        <v>126</v>
      </c>
      <c r="V11" s="133"/>
      <c r="W11" s="133"/>
      <c r="X11" s="133"/>
      <c r="Y11" s="133" t="s">
        <v>139</v>
      </c>
      <c r="Z11" s="133"/>
      <c r="AA11" s="133"/>
    </row>
    <row r="12" spans="1:28" s="93" customFormat="1" ht="20.25" customHeight="1">
      <c r="A12" s="147"/>
      <c r="B12" s="133"/>
      <c r="C12" s="133"/>
      <c r="D12" s="133"/>
      <c r="E12" s="133"/>
      <c r="G12" s="133"/>
      <c r="H12" s="133"/>
      <c r="I12" s="133"/>
      <c r="J12" s="133"/>
      <c r="K12" s="133"/>
      <c r="L12" s="133"/>
      <c r="M12" s="133"/>
      <c r="N12" s="133" t="s">
        <v>140</v>
      </c>
      <c r="O12" s="133"/>
      <c r="P12" s="151" t="s">
        <v>141</v>
      </c>
      <c r="Q12" s="133"/>
      <c r="R12" s="133"/>
      <c r="S12" s="133" t="s">
        <v>142</v>
      </c>
      <c r="T12" s="133"/>
      <c r="U12" s="133"/>
      <c r="V12" s="133"/>
      <c r="W12" s="133"/>
      <c r="X12" s="133"/>
      <c r="Y12" s="133"/>
      <c r="Z12" s="133"/>
      <c r="AA12" s="133"/>
    </row>
    <row r="13" spans="1:28" s="93" customFormat="1" ht="20.25" customHeight="1">
      <c r="A13" s="147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 t="s">
        <v>143</v>
      </c>
      <c r="O13" s="133"/>
      <c r="P13" s="151" t="s">
        <v>144</v>
      </c>
      <c r="Q13" s="133"/>
      <c r="R13" s="133"/>
      <c r="S13" s="133" t="s">
        <v>145</v>
      </c>
      <c r="T13" s="133"/>
      <c r="U13" s="133"/>
      <c r="V13" s="133"/>
      <c r="W13" s="133"/>
      <c r="X13" s="133"/>
      <c r="Y13" s="133"/>
      <c r="Z13" s="133"/>
      <c r="AA13" s="133"/>
    </row>
    <row r="14" spans="1:28" s="93" customFormat="1" ht="20.25" customHeight="1">
      <c r="A14" s="147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7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8" s="93" customFormat="1" ht="20.25" customHeight="1">
      <c r="A15" s="134" t="s">
        <v>146</v>
      </c>
      <c r="B15" s="168"/>
      <c r="C15" s="168"/>
      <c r="D15" s="168"/>
      <c r="E15" s="168"/>
      <c r="F15" s="178"/>
      <c r="G15" s="168"/>
      <c r="H15" s="168"/>
      <c r="I15" s="168"/>
      <c r="J15" s="168"/>
      <c r="K15" s="168"/>
      <c r="L15" s="169"/>
      <c r="M15" s="168"/>
      <c r="N15" s="168"/>
      <c r="O15" s="168"/>
      <c r="P15" s="168"/>
      <c r="Q15" s="168"/>
      <c r="R15" s="168"/>
      <c r="S15" s="178"/>
      <c r="T15" s="168"/>
      <c r="U15" s="168">
        <f>SUM(N15,P15,S15)</f>
        <v>0</v>
      </c>
      <c r="V15" s="168"/>
      <c r="W15" s="179">
        <f>SUM(B15:S15)</f>
        <v>0</v>
      </c>
      <c r="X15" s="168"/>
      <c r="Y15" s="178"/>
      <c r="Z15" s="168"/>
      <c r="AA15" s="168">
        <f>SUM(W15:Z15)</f>
        <v>0</v>
      </c>
    </row>
    <row r="16" spans="1:28" s="93" customFormat="1" ht="20.25" customHeight="1">
      <c r="A16" s="93" t="s">
        <v>91</v>
      </c>
      <c r="B16" s="178"/>
      <c r="C16" s="179"/>
      <c r="D16" s="178"/>
      <c r="E16" s="179"/>
      <c r="F16" s="178"/>
      <c r="G16" s="179"/>
      <c r="H16" s="178"/>
      <c r="I16" s="179"/>
      <c r="J16" s="178"/>
      <c r="K16" s="179"/>
      <c r="L16" s="179"/>
      <c r="M16" s="179"/>
      <c r="N16" s="178"/>
      <c r="O16" s="179"/>
      <c r="P16" s="178"/>
      <c r="Q16" s="179"/>
      <c r="R16" s="179"/>
      <c r="S16" s="178"/>
      <c r="T16" s="179"/>
      <c r="U16" s="178">
        <v>0</v>
      </c>
      <c r="V16" s="179"/>
      <c r="W16" s="179">
        <f>SUM(B16:S16)</f>
        <v>0</v>
      </c>
      <c r="X16" s="179"/>
      <c r="Y16" s="178"/>
      <c r="Z16" s="179"/>
      <c r="AA16" s="179">
        <f>SUM(W16:Z16)</f>
        <v>0</v>
      </c>
    </row>
    <row r="17" spans="1:28" s="93" customFormat="1" ht="20.25" customHeight="1">
      <c r="A17" s="153" t="s">
        <v>147</v>
      </c>
      <c r="B17" s="178"/>
      <c r="C17" s="180"/>
      <c r="D17" s="178"/>
      <c r="E17" s="179"/>
      <c r="F17" s="178"/>
      <c r="G17" s="180"/>
      <c r="H17" s="178"/>
      <c r="I17" s="180"/>
      <c r="J17" s="178"/>
      <c r="K17" s="180"/>
      <c r="L17" s="170"/>
      <c r="M17" s="180"/>
      <c r="N17" s="174"/>
      <c r="O17" s="180"/>
      <c r="P17" s="174"/>
      <c r="Q17" s="180"/>
      <c r="R17" s="180"/>
      <c r="S17" s="170"/>
      <c r="T17" s="179"/>
      <c r="U17" s="170">
        <f>SUM(N17,P17,S17)</f>
        <v>0</v>
      </c>
      <c r="V17" s="179"/>
      <c r="W17" s="174">
        <f>SUM(B17:S17)</f>
        <v>0</v>
      </c>
      <c r="X17" s="179"/>
      <c r="Y17" s="170"/>
      <c r="Z17" s="179"/>
      <c r="AA17" s="174">
        <f>SUM(W17:Z17)</f>
        <v>0</v>
      </c>
    </row>
    <row r="18" spans="1:28" s="93" customFormat="1" ht="20.25" customHeight="1">
      <c r="A18" s="153" t="s">
        <v>148</v>
      </c>
      <c r="B18" s="181">
        <v>0</v>
      </c>
      <c r="C18" s="171"/>
      <c r="D18" s="181">
        <v>0</v>
      </c>
      <c r="E18" s="171"/>
      <c r="F18" s="181">
        <v>0</v>
      </c>
      <c r="G18" s="171"/>
      <c r="H18" s="181">
        <v>0</v>
      </c>
      <c r="I18" s="171"/>
      <c r="J18" s="181">
        <v>0</v>
      </c>
      <c r="K18" s="171"/>
      <c r="L18" s="172">
        <f>SUM(L16:L17)</f>
        <v>0</v>
      </c>
      <c r="M18" s="171"/>
      <c r="N18" s="172">
        <f>SUM(N16:N17)</f>
        <v>0</v>
      </c>
      <c r="O18" s="171"/>
      <c r="P18" s="172">
        <f>SUM(P16:P17)</f>
        <v>0</v>
      </c>
      <c r="Q18" s="171"/>
      <c r="R18" s="171"/>
      <c r="S18" s="172">
        <f>SUM(S16:S17)</f>
        <v>0</v>
      </c>
      <c r="T18" s="171"/>
      <c r="U18" s="172">
        <f>SUM(U16:U17)</f>
        <v>0</v>
      </c>
      <c r="V18" s="171"/>
      <c r="W18" s="172">
        <f>SUM(W16:W17)</f>
        <v>0</v>
      </c>
      <c r="X18" s="171"/>
      <c r="Y18" s="178">
        <v>0</v>
      </c>
      <c r="Z18" s="171"/>
      <c r="AA18" s="172">
        <f>SUM(AA16:AA17)</f>
        <v>0</v>
      </c>
    </row>
    <row r="19" spans="1:28" s="93" customFormat="1" ht="20.25" customHeight="1" thickBot="1">
      <c r="A19" s="134" t="s">
        <v>149</v>
      </c>
      <c r="B19" s="173">
        <f>SUM(B15,B18)</f>
        <v>0</v>
      </c>
      <c r="C19" s="171"/>
      <c r="D19" s="173">
        <f>SUM(D15,D18)</f>
        <v>0</v>
      </c>
      <c r="E19" s="171"/>
      <c r="F19" s="182">
        <v>0</v>
      </c>
      <c r="G19" s="171"/>
      <c r="H19" s="173">
        <f>SUM(H15,H18)</f>
        <v>0</v>
      </c>
      <c r="I19" s="171"/>
      <c r="J19" s="173">
        <f>SUM(J15,J18)</f>
        <v>0</v>
      </c>
      <c r="K19" s="171"/>
      <c r="L19" s="173">
        <f>SUM(L15,L18)</f>
        <v>0</v>
      </c>
      <c r="M19" s="171"/>
      <c r="N19" s="173">
        <f>SUM(N15,N18)</f>
        <v>0</v>
      </c>
      <c r="O19" s="171"/>
      <c r="P19" s="173">
        <f>SUM(P15,P18)</f>
        <v>0</v>
      </c>
      <c r="Q19" s="171"/>
      <c r="R19" s="171"/>
      <c r="S19" s="173">
        <f>SUM(S15,S18)</f>
        <v>0</v>
      </c>
      <c r="T19" s="171"/>
      <c r="U19" s="173">
        <f>SUM(U15,U18)</f>
        <v>0</v>
      </c>
      <c r="V19" s="171"/>
      <c r="W19" s="173">
        <f>SUM(W15,W18)</f>
        <v>0</v>
      </c>
      <c r="X19" s="171"/>
      <c r="Y19" s="183">
        <v>0</v>
      </c>
      <c r="Z19" s="171"/>
      <c r="AA19" s="173">
        <f>SUM(AA15,AA18)</f>
        <v>0</v>
      </c>
    </row>
    <row r="20" spans="1:28" s="93" customFormat="1" ht="20.25" customHeight="1" thickTop="1">
      <c r="A20" s="134"/>
      <c r="B20" s="171"/>
      <c r="C20" s="171"/>
      <c r="D20" s="171"/>
      <c r="E20" s="171"/>
      <c r="F20" s="179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9"/>
      <c r="Z20" s="171"/>
      <c r="AA20" s="171"/>
    </row>
    <row r="21" spans="1:28" s="93" customFormat="1" ht="20.25" customHeight="1">
      <c r="A21" s="134" t="s">
        <v>150</v>
      </c>
      <c r="B21" s="168"/>
      <c r="C21" s="168"/>
      <c r="D21" s="168"/>
      <c r="E21" s="168"/>
      <c r="F21" s="179"/>
      <c r="G21" s="168"/>
      <c r="H21" s="168"/>
      <c r="I21" s="168"/>
      <c r="J21" s="168"/>
      <c r="K21" s="168"/>
      <c r="L21" s="169"/>
      <c r="M21" s="168"/>
      <c r="N21" s="168"/>
      <c r="O21" s="168"/>
      <c r="P21" s="168"/>
      <c r="Q21" s="168"/>
      <c r="R21" s="168"/>
      <c r="S21" s="178"/>
      <c r="T21" s="168"/>
      <c r="U21" s="168">
        <f>SUM(N21,P21,S21)</f>
        <v>0</v>
      </c>
      <c r="V21" s="168"/>
      <c r="W21" s="179">
        <f>SUM(B21:S21)</f>
        <v>0</v>
      </c>
      <c r="X21" s="168"/>
      <c r="Y21" s="169"/>
      <c r="Z21" s="168"/>
      <c r="AA21" s="168">
        <f>SUM(W21:Z21)</f>
        <v>0</v>
      </c>
    </row>
    <row r="22" spans="1:28" s="93" customFormat="1" ht="20.25" customHeight="1">
      <c r="A22" s="93" t="s">
        <v>151</v>
      </c>
      <c r="B22" s="178"/>
      <c r="C22" s="184"/>
      <c r="D22" s="178"/>
      <c r="E22" s="179"/>
      <c r="F22" s="178"/>
      <c r="G22" s="184"/>
      <c r="H22" s="178"/>
      <c r="I22" s="179"/>
      <c r="J22" s="178"/>
      <c r="K22" s="179"/>
      <c r="L22" s="169"/>
      <c r="M22" s="184"/>
      <c r="N22" s="178"/>
      <c r="O22" s="184"/>
      <c r="P22" s="178"/>
      <c r="Q22" s="179"/>
      <c r="R22" s="184"/>
      <c r="S22" s="178"/>
      <c r="T22" s="179"/>
      <c r="U22" s="178">
        <v>0</v>
      </c>
      <c r="V22" s="179"/>
      <c r="W22" s="179">
        <f>SUM(B22:S22)</f>
        <v>0</v>
      </c>
      <c r="X22" s="168"/>
      <c r="Y22" s="168"/>
      <c r="Z22" s="168"/>
      <c r="AA22" s="168">
        <f>SUM(W22:Z22)</f>
        <v>0</v>
      </c>
    </row>
    <row r="23" spans="1:28" s="93" customFormat="1" ht="20.25" customHeight="1">
      <c r="A23" s="153" t="s">
        <v>147</v>
      </c>
      <c r="B23" s="178"/>
      <c r="C23" s="180"/>
      <c r="D23" s="178"/>
      <c r="E23" s="179"/>
      <c r="F23" s="178"/>
      <c r="G23" s="180"/>
      <c r="H23" s="178"/>
      <c r="I23" s="180"/>
      <c r="J23" s="178"/>
      <c r="K23" s="180"/>
      <c r="L23" s="170"/>
      <c r="M23" s="180"/>
      <c r="N23" s="174"/>
      <c r="O23" s="180"/>
      <c r="P23" s="174"/>
      <c r="Q23" s="180"/>
      <c r="R23" s="180"/>
      <c r="S23" s="170"/>
      <c r="T23" s="180"/>
      <c r="U23" s="172">
        <f>SUM(N23,P23,S23)</f>
        <v>0</v>
      </c>
      <c r="V23" s="180"/>
      <c r="W23" s="174">
        <f>SUM(B23:S23)</f>
        <v>0</v>
      </c>
      <c r="X23" s="180"/>
      <c r="Y23" s="174"/>
      <c r="Z23" s="180"/>
      <c r="AA23" s="174">
        <f>SUM(W23:Z23)</f>
        <v>0</v>
      </c>
    </row>
    <row r="24" spans="1:28" s="93" customFormat="1" ht="20.25" customHeight="1">
      <c r="A24" s="153" t="s">
        <v>148</v>
      </c>
      <c r="B24" s="181">
        <v>0</v>
      </c>
      <c r="C24" s="171"/>
      <c r="D24" s="181">
        <v>0</v>
      </c>
      <c r="E24" s="171"/>
      <c r="F24" s="181">
        <v>0</v>
      </c>
      <c r="G24" s="171"/>
      <c r="H24" s="181">
        <v>0</v>
      </c>
      <c r="I24" s="171"/>
      <c r="J24" s="181">
        <v>0</v>
      </c>
      <c r="K24" s="171"/>
      <c r="L24" s="172">
        <f>SUM(L22:L23)</f>
        <v>0</v>
      </c>
      <c r="M24" s="171"/>
      <c r="N24" s="172">
        <f>SUM(N22:N23)</f>
        <v>0</v>
      </c>
      <c r="O24" s="171"/>
      <c r="P24" s="172">
        <f>SUM(P22:P23)</f>
        <v>0</v>
      </c>
      <c r="Q24" s="171"/>
      <c r="R24" s="171"/>
      <c r="S24" s="170">
        <v>0</v>
      </c>
      <c r="T24" s="171"/>
      <c r="U24" s="172">
        <f>SUM(U22:U23)</f>
        <v>0</v>
      </c>
      <c r="V24" s="171"/>
      <c r="W24" s="179">
        <f>SUM(B24:S24)</f>
        <v>0</v>
      </c>
      <c r="X24" s="171"/>
      <c r="Y24" s="172">
        <f>SUM(Y22:Y23)</f>
        <v>0</v>
      </c>
      <c r="Z24" s="171"/>
      <c r="AA24" s="172">
        <f>SUM(AA22:AA23)</f>
        <v>0</v>
      </c>
    </row>
    <row r="25" spans="1:28" s="93" customFormat="1" ht="20.25" customHeight="1" thickBot="1">
      <c r="A25" s="134" t="s">
        <v>149</v>
      </c>
      <c r="B25" s="173">
        <f>SUM(B21,B24)</f>
        <v>0</v>
      </c>
      <c r="C25" s="171"/>
      <c r="D25" s="173">
        <f>SUM(D21,D24)</f>
        <v>0</v>
      </c>
      <c r="E25" s="171"/>
      <c r="F25" s="173">
        <f>SUM(F21,F24)</f>
        <v>0</v>
      </c>
      <c r="G25" s="171"/>
      <c r="H25" s="173">
        <f>SUM(H21,H24)</f>
        <v>0</v>
      </c>
      <c r="I25" s="171"/>
      <c r="J25" s="173">
        <f>SUM(J21,J24)</f>
        <v>0</v>
      </c>
      <c r="K25" s="171"/>
      <c r="L25" s="173">
        <f>SUM(L21,L24)</f>
        <v>0</v>
      </c>
      <c r="M25" s="171"/>
      <c r="N25" s="173">
        <f>SUM(N21,N24)</f>
        <v>0</v>
      </c>
      <c r="O25" s="171"/>
      <c r="P25" s="173">
        <f>SUM(P21,P24)</f>
        <v>0</v>
      </c>
      <c r="Q25" s="171"/>
      <c r="R25" s="171"/>
      <c r="S25" s="183">
        <v>0</v>
      </c>
      <c r="T25" s="171"/>
      <c r="U25" s="173">
        <f>SUM(U21,U24)</f>
        <v>0</v>
      </c>
      <c r="V25" s="171"/>
      <c r="W25" s="173">
        <f>SUM(W21,W24)</f>
        <v>0</v>
      </c>
      <c r="X25" s="171"/>
      <c r="Y25" s="173">
        <f>SUM(Y21,Y24)</f>
        <v>0</v>
      </c>
      <c r="Z25" s="171"/>
      <c r="AA25" s="173">
        <f>SUM(AA21,AA24)</f>
        <v>0</v>
      </c>
      <c r="AB25" s="96"/>
    </row>
    <row r="26" spans="1:28" s="93" customFormat="1" ht="20.25" customHeight="1" thickTop="1">
      <c r="A26" s="92"/>
      <c r="B26" s="185"/>
      <c r="C26" s="175"/>
      <c r="D26" s="185"/>
      <c r="E26" s="175"/>
      <c r="F26" s="185"/>
      <c r="G26" s="175"/>
      <c r="H26" s="185"/>
      <c r="I26" s="175"/>
      <c r="J26" s="18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86"/>
      <c r="Z26" s="175"/>
      <c r="AA26" s="175"/>
    </row>
    <row r="27" spans="1:28" s="93" customFormat="1" ht="20.25" customHeight="1"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96"/>
    </row>
    <row r="28" spans="1:28" s="93" customFormat="1" ht="20.25" customHeight="1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96"/>
    </row>
    <row r="29" spans="1:28" s="93" customFormat="1" ht="3.65" customHeight="1">
      <c r="AB29" s="96"/>
    </row>
    <row r="30" spans="1:28" s="93" customFormat="1" ht="20.25" customHeight="1">
      <c r="A30" s="134" t="s">
        <v>109</v>
      </c>
      <c r="B30" s="94"/>
      <c r="C30" s="94"/>
      <c r="D30" s="94"/>
      <c r="E30" s="94"/>
      <c r="F30" s="129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5"/>
      <c r="Z30" s="94"/>
      <c r="AA30" s="94"/>
      <c r="AB30" s="96"/>
    </row>
    <row r="31" spans="1:28" s="93" customFormat="1" ht="20.25" customHeight="1">
      <c r="A31" s="92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6"/>
    </row>
    <row r="32" spans="1:28" s="93" customFormat="1" ht="20.25" customHeight="1">
      <c r="A32" s="92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6"/>
    </row>
    <row r="33" spans="1:28" s="93" customFormat="1" ht="20.25" customHeight="1">
      <c r="A33" s="92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6"/>
    </row>
    <row r="34" spans="1:28" s="93" customFormat="1" ht="20.25" customHeight="1"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6"/>
    </row>
    <row r="35" spans="1:28" s="93" customFormat="1" ht="20.25" customHeight="1">
      <c r="A35" s="92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6"/>
    </row>
    <row r="36" spans="1:28" s="93" customFormat="1" ht="20.25" customHeight="1">
      <c r="A36" s="92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6"/>
    </row>
    <row r="37" spans="1:28" ht="20.25" customHeight="1"/>
    <row r="38" spans="1:28" ht="20.25" customHeight="1"/>
    <row r="39" spans="1:28" ht="20.25" customHeight="1"/>
    <row r="40" spans="1:28" ht="20.25" customHeight="1"/>
    <row r="41" spans="1:28" ht="20.25" customHeight="1"/>
    <row r="42" spans="1:28" ht="20.25" customHeight="1"/>
  </sheetData>
  <mergeCells count="10">
    <mergeCell ref="H8:L8"/>
    <mergeCell ref="N8:S8"/>
    <mergeCell ref="H9:J9"/>
    <mergeCell ref="N9:S9"/>
    <mergeCell ref="A1:AA1"/>
    <mergeCell ref="A2:AA2"/>
    <mergeCell ref="A3:AA3"/>
    <mergeCell ref="A4:AA4"/>
    <mergeCell ref="A5:AA5"/>
    <mergeCell ref="B7:AA7"/>
  </mergeCells>
  <pageMargins left="0.8" right="0.2" top="1" bottom="0.5" header="0.6" footer="0.3"/>
  <pageSetup paperSize="9" scale="85" firstPageNumber="13" fitToHeight="0" orientation="landscape" useFirstPageNumber="1" r:id="rId1"/>
  <headerFooter alignWithMargins="0">
    <oddHeader>&amp;C&amp;"Angsana New,Bold"&amp;14ร่าง</oddHeader>
    <oddFooter>&amp;R&amp;"Arial,Regular"&amp;10-&amp;F-&amp;A-&amp;D-&amp;T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  <pageSetUpPr fitToPage="1"/>
  </sheetPr>
  <dimension ref="A1:AD27"/>
  <sheetViews>
    <sheetView zoomScale="80" zoomScaleNormal="80" zoomScaleSheetLayoutView="90" workbookViewId="0">
      <selection activeCell="B20" sqref="B20"/>
    </sheetView>
  </sheetViews>
  <sheetFormatPr defaultColWidth="10.09765625" defaultRowHeight="24" customHeight="1"/>
  <cols>
    <col min="1" max="1" width="56.09765625" style="59" customWidth="1"/>
    <col min="2" max="2" width="16.8984375" style="61" customWidth="1"/>
    <col min="3" max="3" width="2.8984375" style="61" customWidth="1"/>
    <col min="4" max="4" width="16.8984375" style="61" customWidth="1"/>
    <col min="5" max="5" width="2.8984375" style="61" customWidth="1"/>
    <col min="6" max="6" width="16.8984375" style="61" customWidth="1"/>
    <col min="7" max="7" width="2.8984375" style="61" customWidth="1"/>
    <col min="8" max="8" width="16.8984375" style="60" customWidth="1"/>
    <col min="9" max="9" width="2.8984375" style="60" customWidth="1"/>
    <col min="10" max="10" width="22" style="60" customWidth="1"/>
    <col min="11" max="11" width="2.8984375" style="60" customWidth="1"/>
    <col min="12" max="12" width="16.8984375" style="60" customWidth="1"/>
    <col min="13" max="13" width="13.8984375" style="59" customWidth="1"/>
    <col min="14" max="16384" width="10.09765625" style="59"/>
  </cols>
  <sheetData>
    <row r="1" spans="1:30" ht="21.65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2" spans="1:30" s="83" customFormat="1" ht="24" customHeight="1">
      <c r="A2" s="298" t="s">
        <v>152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</row>
    <row r="3" spans="1:30" s="83" customFormat="1" ht="24" customHeight="1">
      <c r="A3" s="298" t="s">
        <v>111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1:30" s="84" customFormat="1" ht="24" customHeight="1">
      <c r="A4" s="298" t="s">
        <v>102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</row>
    <row r="5" spans="1:30" ht="24" customHeight="1">
      <c r="A5" s="299" t="s">
        <v>74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</row>
    <row r="6" spans="1:30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1"/>
      <c r="K6" s="130"/>
      <c r="L6" s="130"/>
    </row>
    <row r="7" spans="1:30" ht="21" customHeight="1">
      <c r="A7" s="130"/>
      <c r="B7" s="301" t="s">
        <v>6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</row>
    <row r="8" spans="1:30" ht="20.5">
      <c r="B8" s="85" t="s">
        <v>112</v>
      </c>
      <c r="C8" s="85"/>
      <c r="D8" s="85" t="s">
        <v>113</v>
      </c>
      <c r="E8" s="85"/>
      <c r="F8" s="300" t="s">
        <v>62</v>
      </c>
      <c r="G8" s="300"/>
      <c r="H8" s="300"/>
      <c r="I8" s="59"/>
      <c r="J8" s="135" t="s">
        <v>153</v>
      </c>
      <c r="K8" s="85"/>
      <c r="L8" s="85" t="s">
        <v>115</v>
      </c>
    </row>
    <row r="9" spans="1:30" ht="20.5">
      <c r="B9" s="85" t="s">
        <v>118</v>
      </c>
      <c r="C9" s="85"/>
      <c r="D9" s="85" t="s">
        <v>119</v>
      </c>
      <c r="E9" s="85"/>
      <c r="F9" s="136" t="s">
        <v>154</v>
      </c>
      <c r="G9" s="85"/>
      <c r="H9" s="85" t="s">
        <v>121</v>
      </c>
      <c r="I9" s="59"/>
      <c r="J9" s="135" t="s">
        <v>155</v>
      </c>
      <c r="K9" s="85"/>
      <c r="L9" s="85" t="s">
        <v>54</v>
      </c>
    </row>
    <row r="10" spans="1:30" ht="21.65" customHeight="1">
      <c r="B10" s="85"/>
      <c r="C10" s="85"/>
      <c r="D10" s="59"/>
      <c r="E10" s="85"/>
      <c r="F10" s="85" t="s">
        <v>156</v>
      </c>
      <c r="G10" s="85"/>
      <c r="H10" s="59"/>
      <c r="I10" s="85"/>
      <c r="J10" s="85" t="s">
        <v>157</v>
      </c>
      <c r="K10" s="85"/>
      <c r="L10" s="59"/>
    </row>
    <row r="11" spans="1:30" ht="21.65" customHeight="1">
      <c r="B11" s="59"/>
      <c r="C11" s="85"/>
      <c r="D11" s="59"/>
      <c r="E11" s="85"/>
      <c r="F11" s="85" t="s">
        <v>158</v>
      </c>
      <c r="G11" s="85"/>
      <c r="H11" s="85"/>
      <c r="I11" s="85"/>
      <c r="J11" s="85" t="s">
        <v>159</v>
      </c>
      <c r="K11" s="85"/>
      <c r="L11" s="59"/>
    </row>
    <row r="12" spans="1:30" ht="21.65" customHeight="1">
      <c r="B12" s="85"/>
      <c r="C12" s="85"/>
      <c r="D12" s="59"/>
      <c r="E12" s="85"/>
      <c r="F12" s="59"/>
      <c r="G12" s="59"/>
      <c r="H12" s="59"/>
      <c r="I12" s="85"/>
      <c r="J12" s="85" t="s">
        <v>160</v>
      </c>
      <c r="K12" s="85"/>
      <c r="L12" s="59"/>
    </row>
    <row r="13" spans="1:30" ht="21.65" customHeight="1">
      <c r="B13" s="85"/>
      <c r="C13" s="85"/>
      <c r="D13" s="59"/>
      <c r="E13" s="85"/>
      <c r="F13" s="59"/>
      <c r="G13" s="59"/>
      <c r="H13" s="59"/>
      <c r="I13" s="85"/>
      <c r="J13" s="85"/>
      <c r="K13" s="85"/>
      <c r="L13" s="59"/>
    </row>
    <row r="14" spans="1:30" ht="21.65" customHeight="1">
      <c r="A14" s="86" t="s">
        <v>146</v>
      </c>
      <c r="B14" s="87"/>
      <c r="C14" s="87"/>
      <c r="D14" s="87"/>
      <c r="E14" s="87"/>
      <c r="F14" s="87"/>
      <c r="G14" s="137"/>
      <c r="H14" s="87"/>
      <c r="I14" s="137"/>
      <c r="J14" s="87"/>
      <c r="K14" s="137"/>
      <c r="L14" s="87">
        <f>SUM(B14:J14)</f>
        <v>0</v>
      </c>
    </row>
    <row r="15" spans="1:30" ht="21.65" customHeight="1">
      <c r="A15" s="59" t="s">
        <v>91</v>
      </c>
      <c r="B15" s="123"/>
      <c r="C15" s="138"/>
      <c r="D15" s="123"/>
      <c r="E15" s="139"/>
      <c r="F15" s="123"/>
      <c r="G15" s="87"/>
      <c r="H15" s="138"/>
      <c r="I15" s="87"/>
      <c r="J15" s="123"/>
      <c r="K15" s="87"/>
      <c r="L15" s="87">
        <f>SUM(B15:J15)</f>
        <v>0</v>
      </c>
    </row>
    <row r="16" spans="1:30" ht="21.65" customHeight="1">
      <c r="A16" s="154" t="s">
        <v>147</v>
      </c>
      <c r="B16" s="123"/>
      <c r="C16" s="59"/>
      <c r="D16" s="123"/>
      <c r="E16" s="59"/>
      <c r="F16" s="123"/>
      <c r="G16" s="59"/>
      <c r="H16" s="59"/>
      <c r="I16" s="59"/>
      <c r="J16" s="87"/>
      <c r="K16" s="59"/>
      <c r="L16" s="87">
        <f>SUM(B16:J16)</f>
        <v>0</v>
      </c>
    </row>
    <row r="17" spans="1:12" ht="21.65" customHeight="1">
      <c r="A17" s="154" t="s">
        <v>99</v>
      </c>
      <c r="B17" s="127" t="s">
        <v>97</v>
      </c>
      <c r="C17" s="138"/>
      <c r="D17" s="127" t="s">
        <v>97</v>
      </c>
      <c r="E17" s="139"/>
      <c r="F17" s="127" t="s">
        <v>97</v>
      </c>
      <c r="G17" s="88"/>
      <c r="H17" s="140">
        <f>SUM(H15:H16)</f>
        <v>0</v>
      </c>
      <c r="I17" s="88"/>
      <c r="J17" s="140">
        <f>SUM(J15:J16)</f>
        <v>0</v>
      </c>
      <c r="K17" s="88"/>
      <c r="L17" s="140">
        <f>SUM(L15:L16)</f>
        <v>0</v>
      </c>
    </row>
    <row r="18" spans="1:12" ht="21.65" customHeight="1" thickBot="1">
      <c r="A18" s="86" t="s">
        <v>149</v>
      </c>
      <c r="B18" s="141">
        <f>SUM(B14)</f>
        <v>0</v>
      </c>
      <c r="C18" s="87"/>
      <c r="D18" s="141">
        <f>SUM(D14)</f>
        <v>0</v>
      </c>
      <c r="E18" s="87"/>
      <c r="F18" s="141">
        <f>SUM(F14)</f>
        <v>0</v>
      </c>
      <c r="G18" s="88"/>
      <c r="H18" s="141">
        <f>SUM(H14+H17)</f>
        <v>0</v>
      </c>
      <c r="I18" s="88"/>
      <c r="J18" s="141">
        <f>SUM(J14+J17)</f>
        <v>0</v>
      </c>
      <c r="K18" s="88"/>
      <c r="L18" s="141">
        <f>SUM(L14+L17)</f>
        <v>0</v>
      </c>
    </row>
    <row r="19" spans="1:12" ht="21.65" customHeight="1" thickTop="1">
      <c r="A19" s="86"/>
      <c r="B19" s="87"/>
      <c r="C19" s="87"/>
      <c r="D19" s="87"/>
      <c r="E19" s="87"/>
      <c r="F19" s="87"/>
      <c r="G19" s="88"/>
      <c r="H19" s="87"/>
      <c r="I19" s="88"/>
      <c r="J19" s="88"/>
      <c r="K19" s="88"/>
      <c r="L19" s="142"/>
    </row>
    <row r="20" spans="1:12" ht="21.65" customHeight="1">
      <c r="A20" s="86" t="s">
        <v>150</v>
      </c>
      <c r="B20" s="88"/>
      <c r="C20" s="88"/>
      <c r="D20" s="88"/>
      <c r="E20" s="88"/>
      <c r="F20" s="88"/>
      <c r="G20" s="143"/>
      <c r="H20" s="88"/>
      <c r="I20" s="143"/>
      <c r="J20" s="88"/>
      <c r="K20" s="143"/>
      <c r="L20" s="88">
        <f>SUM(B20:J20)</f>
        <v>0</v>
      </c>
    </row>
    <row r="21" spans="1:12" ht="21.65" customHeight="1">
      <c r="A21" s="59" t="s">
        <v>91</v>
      </c>
      <c r="B21" s="123"/>
      <c r="C21" s="138"/>
      <c r="D21" s="123"/>
      <c r="E21" s="139"/>
      <c r="F21" s="123"/>
      <c r="G21" s="87"/>
      <c r="H21" s="88"/>
      <c r="I21" s="87"/>
      <c r="J21" s="123"/>
      <c r="K21" s="87"/>
      <c r="L21" s="88">
        <f>SUM(B21:J21)</f>
        <v>0</v>
      </c>
    </row>
    <row r="22" spans="1:12" ht="21.65" customHeight="1">
      <c r="A22" s="154" t="s">
        <v>161</v>
      </c>
      <c r="B22" s="123"/>
      <c r="C22" s="59"/>
      <c r="D22" s="123"/>
      <c r="E22" s="59"/>
      <c r="F22" s="123"/>
      <c r="G22" s="59"/>
      <c r="H22" s="126"/>
      <c r="I22" s="59"/>
      <c r="J22" s="144"/>
      <c r="K22" s="59"/>
      <c r="L22" s="145">
        <f>SUM(B22:J22)</f>
        <v>0</v>
      </c>
    </row>
    <row r="23" spans="1:12" ht="21.65" customHeight="1">
      <c r="A23" s="154" t="s">
        <v>99</v>
      </c>
      <c r="B23" s="127" t="s">
        <v>97</v>
      </c>
      <c r="C23" s="138"/>
      <c r="D23" s="127" t="s">
        <v>97</v>
      </c>
      <c r="E23" s="139"/>
      <c r="F23" s="127" t="s">
        <v>97</v>
      </c>
      <c r="G23" s="88"/>
      <c r="H23" s="139">
        <f>SUM(H21:H22)</f>
        <v>0</v>
      </c>
      <c r="I23" s="88"/>
      <c r="J23" s="139">
        <f>SUM(J21:J22)</f>
        <v>0</v>
      </c>
      <c r="K23" s="88"/>
      <c r="L23" s="139">
        <f>SUM(L21:L22)</f>
        <v>0</v>
      </c>
    </row>
    <row r="24" spans="1:12" ht="21.65" customHeight="1" thickBot="1">
      <c r="A24" s="86" t="s">
        <v>162</v>
      </c>
      <c r="B24" s="74"/>
      <c r="C24" s="87"/>
      <c r="D24" s="141"/>
      <c r="E24" s="87"/>
      <c r="F24" s="141"/>
      <c r="G24" s="88"/>
      <c r="H24" s="141"/>
      <c r="I24" s="88"/>
      <c r="J24" s="141"/>
      <c r="K24" s="88"/>
      <c r="L24" s="141"/>
    </row>
    <row r="25" spans="1:12" ht="21.65" customHeight="1" thickTop="1">
      <c r="A25" s="86"/>
      <c r="B25" s="146"/>
      <c r="C25" s="87"/>
      <c r="D25" s="87"/>
      <c r="E25" s="87"/>
      <c r="F25" s="87"/>
      <c r="G25" s="88"/>
      <c r="H25" s="87"/>
      <c r="I25" s="88"/>
      <c r="J25" s="87"/>
      <c r="K25" s="88"/>
      <c r="L25" s="87"/>
    </row>
    <row r="26" spans="1:12" ht="7.4" customHeight="1">
      <c r="A26" s="86"/>
      <c r="B26" s="146"/>
      <c r="C26" s="87"/>
      <c r="D26" s="87"/>
      <c r="E26" s="87"/>
      <c r="F26" s="87"/>
      <c r="G26" s="88"/>
      <c r="H26" s="87"/>
      <c r="I26" s="88"/>
      <c r="J26" s="87"/>
      <c r="K26" s="88"/>
      <c r="L26" s="87"/>
    </row>
    <row r="27" spans="1:12" s="99" customFormat="1" ht="20">
      <c r="A27" s="120" t="s">
        <v>109</v>
      </c>
      <c r="B27" s="97"/>
      <c r="C27" s="64"/>
      <c r="D27" s="17"/>
      <c r="E27" s="17"/>
      <c r="F27" s="17"/>
      <c r="G27" s="20"/>
      <c r="H27" s="17"/>
      <c r="I27" s="20"/>
    </row>
  </sheetData>
  <mergeCells count="7">
    <mergeCell ref="F8:H8"/>
    <mergeCell ref="A1:L1"/>
    <mergeCell ref="A2:L2"/>
    <mergeCell ref="A3:L3"/>
    <mergeCell ref="A4:L4"/>
    <mergeCell ref="A5:L5"/>
    <mergeCell ref="B7:L7"/>
  </mergeCells>
  <pageMargins left="0.8" right="0.2" top="1" bottom="0.5" header="0.6" footer="0.3"/>
  <pageSetup paperSize="9" scale="89" firstPageNumber="13" fitToHeight="0" orientation="landscape" useFirstPageNumber="1" r:id="rId1"/>
  <headerFooter alignWithMargins="0">
    <oddHeader>&amp;C&amp;"Angsana New,Bold"&amp;14ร่าง</oddHeader>
    <oddFooter>&amp;R&amp;"Arial,Regular"&amp;10-&amp;F-&amp;A-&amp;D-&amp;T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49"/>
  <sheetViews>
    <sheetView topLeftCell="A43" zoomScale="110" zoomScaleNormal="110" zoomScaleSheetLayoutView="85" workbookViewId="0">
      <selection activeCell="A8" sqref="A8"/>
    </sheetView>
  </sheetViews>
  <sheetFormatPr defaultColWidth="9.09765625" defaultRowHeight="20.149999999999999" customHeight="1"/>
  <cols>
    <col min="1" max="1" width="67" style="35" customWidth="1"/>
    <col min="2" max="2" width="9.09765625" style="21" customWidth="1"/>
    <col min="3" max="3" width="3.19921875" style="8" customWidth="1"/>
    <col min="4" max="4" width="13.69921875" style="9" customWidth="1"/>
    <col min="5" max="5" width="1.69921875" style="9" customWidth="1"/>
    <col min="6" max="6" width="13.69921875" style="9" customWidth="1"/>
    <col min="7" max="7" width="1.69921875" style="9" customWidth="1"/>
    <col min="8" max="8" width="13.69921875" style="9" customWidth="1"/>
    <col min="9" max="9" width="1.69921875" style="9" customWidth="1"/>
    <col min="10" max="10" width="13.69921875" style="9" customWidth="1"/>
    <col min="11" max="11" width="0.8984375" style="2" customWidth="1"/>
    <col min="12" max="16384" width="9.09765625" style="2"/>
  </cols>
  <sheetData>
    <row r="1" spans="1:10" ht="24" customHeight="1">
      <c r="A1" s="293" t="s">
        <v>0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4" customHeight="1">
      <c r="A2" s="293" t="s">
        <v>72</v>
      </c>
      <c r="B2" s="293"/>
      <c r="C2" s="293"/>
      <c r="D2" s="293"/>
      <c r="E2" s="293"/>
      <c r="F2" s="293"/>
      <c r="G2" s="293"/>
      <c r="H2" s="293"/>
      <c r="I2" s="293"/>
      <c r="J2" s="293"/>
    </row>
    <row r="3" spans="1:10" ht="24" customHeight="1">
      <c r="A3" s="293" t="s">
        <v>163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0" ht="24" customHeight="1">
      <c r="A4" s="291" t="s">
        <v>3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0" ht="6" customHeight="1">
      <c r="A5" s="2"/>
      <c r="B5" s="2"/>
      <c r="C5" s="24"/>
      <c r="D5" s="2"/>
      <c r="E5" s="51"/>
      <c r="F5" s="51"/>
      <c r="G5" s="51"/>
      <c r="H5" s="2"/>
      <c r="I5" s="51"/>
      <c r="J5" s="51"/>
    </row>
    <row r="6" spans="1:10" ht="20.149999999999999" customHeight="1">
      <c r="A6" s="35" t="s">
        <v>75</v>
      </c>
      <c r="B6" s="3" t="s">
        <v>4</v>
      </c>
      <c r="C6" s="24"/>
      <c r="D6" s="294" t="s">
        <v>5</v>
      </c>
      <c r="E6" s="294"/>
      <c r="F6" s="294"/>
      <c r="G6" s="5"/>
      <c r="H6" s="294" t="s">
        <v>6</v>
      </c>
      <c r="I6" s="294"/>
      <c r="J6" s="294"/>
    </row>
    <row r="7" spans="1:10" ht="20.149999999999999" customHeight="1">
      <c r="C7" s="24"/>
      <c r="D7" s="4" t="s">
        <v>7</v>
      </c>
      <c r="E7" s="4"/>
      <c r="F7" s="4" t="s">
        <v>8</v>
      </c>
      <c r="G7" s="4"/>
      <c r="H7" s="4" t="s">
        <v>7</v>
      </c>
      <c r="I7" s="4"/>
      <c r="J7" s="4" t="s">
        <v>8</v>
      </c>
    </row>
    <row r="8" spans="1:10" ht="20.149999999999999" customHeight="1">
      <c r="A8" s="49" t="s">
        <v>78</v>
      </c>
      <c r="B8" s="76"/>
    </row>
    <row r="9" spans="1:10" ht="20.149999999999999" customHeight="1">
      <c r="A9" s="2" t="s">
        <v>79</v>
      </c>
      <c r="B9" s="76"/>
      <c r="D9" s="17">
        <v>5307906759</v>
      </c>
      <c r="E9" s="17"/>
      <c r="F9" s="17">
        <v>5712322022</v>
      </c>
      <c r="G9" s="17"/>
      <c r="H9" s="17">
        <v>4932207973</v>
      </c>
      <c r="I9" s="17"/>
      <c r="J9" s="17">
        <v>5380772269</v>
      </c>
    </row>
    <row r="10" spans="1:10" ht="20.149999999999999" customHeight="1">
      <c r="A10" s="2" t="s">
        <v>164</v>
      </c>
      <c r="D10" s="17">
        <v>7967049</v>
      </c>
      <c r="E10" s="17"/>
      <c r="F10" s="17">
        <v>7225244</v>
      </c>
      <c r="G10" s="17"/>
      <c r="H10" s="17">
        <v>7967049</v>
      </c>
      <c r="I10" s="17"/>
      <c r="J10" s="17">
        <v>7224260</v>
      </c>
    </row>
    <row r="11" spans="1:10" ht="20.149999999999999" customHeight="1">
      <c r="A11" s="2" t="s">
        <v>80</v>
      </c>
      <c r="B11" s="76"/>
      <c r="D11" s="17">
        <v>33977227</v>
      </c>
      <c r="E11" s="17"/>
      <c r="F11" s="17">
        <v>17639988</v>
      </c>
      <c r="G11" s="17"/>
      <c r="H11" s="17">
        <v>42856688</v>
      </c>
      <c r="I11" s="17"/>
      <c r="J11" s="17">
        <v>28019316</v>
      </c>
    </row>
    <row r="12" spans="1:10" ht="20.149999999999999" customHeight="1">
      <c r="A12" s="5" t="s">
        <v>81</v>
      </c>
      <c r="D12" s="53">
        <f>SUM(D9:D11)</f>
        <v>5349851035</v>
      </c>
      <c r="E12" s="17"/>
      <c r="F12" s="53">
        <f>SUM(F9:F11)</f>
        <v>5737187254</v>
      </c>
      <c r="G12" s="17"/>
      <c r="H12" s="53">
        <f>SUM(H9:H11)</f>
        <v>4983031710</v>
      </c>
      <c r="I12" s="17"/>
      <c r="J12" s="53">
        <f>SUM(J9:J11)</f>
        <v>5416015845</v>
      </c>
    </row>
    <row r="13" spans="1:10" ht="20.149999999999999" customHeight="1">
      <c r="A13" s="5" t="s">
        <v>82</v>
      </c>
      <c r="D13" s="20"/>
      <c r="E13" s="17"/>
      <c r="F13" s="20"/>
      <c r="G13" s="17"/>
      <c r="H13" s="20"/>
      <c r="I13" s="17"/>
      <c r="J13" s="20"/>
    </row>
    <row r="14" spans="1:10" ht="20.149999999999999" customHeight="1">
      <c r="A14" s="2" t="s">
        <v>83</v>
      </c>
      <c r="D14" s="17">
        <v>3780016305</v>
      </c>
      <c r="E14" s="37"/>
      <c r="F14" s="17">
        <v>3810900558</v>
      </c>
      <c r="G14" s="17"/>
      <c r="H14" s="17">
        <v>3632375686</v>
      </c>
      <c r="I14" s="17"/>
      <c r="J14" s="17">
        <v>3694613600</v>
      </c>
    </row>
    <row r="15" spans="1:10" ht="20.149999999999999" customHeight="1">
      <c r="A15" s="2" t="s">
        <v>84</v>
      </c>
      <c r="D15" s="17">
        <v>661677846</v>
      </c>
      <c r="E15" s="17"/>
      <c r="F15" s="17">
        <v>627347277</v>
      </c>
      <c r="G15" s="17"/>
      <c r="H15" s="17">
        <v>518612422</v>
      </c>
      <c r="I15" s="17"/>
      <c r="J15" s="17">
        <v>502611980</v>
      </c>
    </row>
    <row r="16" spans="1:10" ht="20.149999999999999" customHeight="1">
      <c r="A16" s="2" t="s">
        <v>85</v>
      </c>
      <c r="D16" s="17">
        <v>412823951</v>
      </c>
      <c r="E16" s="20"/>
      <c r="F16" s="17">
        <v>399488176</v>
      </c>
      <c r="G16" s="20"/>
      <c r="H16" s="17">
        <v>335065721</v>
      </c>
      <c r="I16" s="20"/>
      <c r="J16" s="17">
        <v>330986768</v>
      </c>
    </row>
    <row r="17" spans="1:10" ht="20.149999999999999" customHeight="1">
      <c r="A17" s="2" t="s">
        <v>165</v>
      </c>
      <c r="B17" s="21">
        <v>29</v>
      </c>
      <c r="D17" s="211">
        <v>0</v>
      </c>
      <c r="E17" s="20"/>
      <c r="F17" s="211">
        <v>0</v>
      </c>
      <c r="G17" s="20"/>
      <c r="H17" s="17">
        <v>252500000</v>
      </c>
      <c r="I17" s="20"/>
      <c r="J17" s="17">
        <v>18000000</v>
      </c>
    </row>
    <row r="18" spans="1:10" ht="20.149999999999999" customHeight="1">
      <c r="A18" s="49" t="s">
        <v>88</v>
      </c>
      <c r="D18" s="54">
        <f>SUM(D14:D17)</f>
        <v>4854518102</v>
      </c>
      <c r="E18" s="20"/>
      <c r="F18" s="54">
        <f>SUM(F14:F17)</f>
        <v>4837736011</v>
      </c>
      <c r="G18" s="20"/>
      <c r="H18" s="54">
        <f>SUM(H14:H17)</f>
        <v>4738553829</v>
      </c>
      <c r="I18" s="20"/>
      <c r="J18" s="54">
        <f>SUM(J14:J17)</f>
        <v>4546212348</v>
      </c>
    </row>
    <row r="19" spans="1:10" ht="20.149999999999999" customHeight="1">
      <c r="A19" s="49" t="s">
        <v>166</v>
      </c>
      <c r="D19" s="19">
        <f>D12-D18</f>
        <v>495332933</v>
      </c>
      <c r="E19" s="20"/>
      <c r="F19" s="19">
        <f>F12-F18</f>
        <v>899451243</v>
      </c>
      <c r="G19" s="20"/>
      <c r="H19" s="19">
        <f>H12-H18</f>
        <v>244477881</v>
      </c>
      <c r="I19" s="20"/>
      <c r="J19" s="19">
        <f>J12-J18</f>
        <v>869803497</v>
      </c>
    </row>
    <row r="20" spans="1:10" ht="20.149999999999999" customHeight="1">
      <c r="A20" s="35" t="s">
        <v>167</v>
      </c>
      <c r="D20" s="19">
        <v>-1525294</v>
      </c>
      <c r="E20" s="20"/>
      <c r="F20" s="19">
        <v>-1060593</v>
      </c>
      <c r="G20" s="20"/>
      <c r="H20" s="211">
        <v>0</v>
      </c>
      <c r="I20" s="211"/>
      <c r="J20" s="211">
        <v>0</v>
      </c>
    </row>
    <row r="21" spans="1:10" ht="20.149999999999999" customHeight="1">
      <c r="A21" s="49" t="s">
        <v>168</v>
      </c>
      <c r="D21" s="214">
        <f>SUM(D19:D20)</f>
        <v>493807639</v>
      </c>
      <c r="E21" s="20"/>
      <c r="F21" s="214">
        <f>SUM(F19:F20)</f>
        <v>898390650</v>
      </c>
      <c r="G21" s="20"/>
      <c r="H21" s="214">
        <f>SUM(H19:H20)</f>
        <v>244477881</v>
      </c>
      <c r="I21" s="20"/>
      <c r="J21" s="214">
        <f>SUM(J19:J20)</f>
        <v>869803497</v>
      </c>
    </row>
    <row r="22" spans="1:10" ht="20.149999999999999" customHeight="1">
      <c r="A22" s="35" t="s">
        <v>87</v>
      </c>
      <c r="D22" s="40">
        <v>-23436263</v>
      </c>
      <c r="E22" s="20"/>
      <c r="F22" s="40">
        <v>-17890761</v>
      </c>
      <c r="G22" s="20"/>
      <c r="H22" s="39">
        <v>-20763425</v>
      </c>
      <c r="I22" s="20"/>
      <c r="J22" s="39">
        <v>-16457006</v>
      </c>
    </row>
    <row r="23" spans="1:10" ht="20.149999999999999" customHeight="1">
      <c r="A23" s="49" t="s">
        <v>89</v>
      </c>
      <c r="D23" s="19">
        <f>SUM(D21:D22)</f>
        <v>470371376</v>
      </c>
      <c r="E23" s="20"/>
      <c r="F23" s="19">
        <f>SUM(F21:F22)</f>
        <v>880499889</v>
      </c>
      <c r="G23" s="20"/>
      <c r="H23" s="19">
        <f>SUM(H21:H22)</f>
        <v>223714456</v>
      </c>
      <c r="I23" s="20"/>
      <c r="J23" s="19">
        <f>SUM(J21:J22)</f>
        <v>853346491</v>
      </c>
    </row>
    <row r="24" spans="1:10" ht="20.149999999999999" customHeight="1">
      <c r="A24" s="35" t="s">
        <v>90</v>
      </c>
      <c r="B24" s="21">
        <v>25</v>
      </c>
      <c r="D24" s="40">
        <v>-61172801</v>
      </c>
      <c r="E24" s="20"/>
      <c r="F24" s="40">
        <v>-43649611</v>
      </c>
      <c r="G24" s="20"/>
      <c r="H24" s="210">
        <v>-8161502</v>
      </c>
      <c r="I24" s="20"/>
      <c r="J24" s="210">
        <v>-24796753</v>
      </c>
    </row>
    <row r="25" spans="1:10" ht="20.149999999999999" customHeight="1">
      <c r="A25" s="49" t="s">
        <v>169</v>
      </c>
      <c r="D25" s="20">
        <f>SUM(D23:D24)</f>
        <v>409198575</v>
      </c>
      <c r="E25" s="17"/>
      <c r="F25" s="20">
        <f>SUM(F23:F24)</f>
        <v>836850278</v>
      </c>
      <c r="G25" s="17"/>
      <c r="H25" s="20">
        <f>SUM(H23:H24)</f>
        <v>215552954</v>
      </c>
      <c r="I25" s="20"/>
      <c r="J25" s="20">
        <f>SUM(J23:J24)</f>
        <v>828549738</v>
      </c>
    </row>
    <row r="26" spans="1:10" ht="15" customHeight="1">
      <c r="A26" s="132"/>
      <c r="D26" s="167"/>
      <c r="E26" s="17"/>
      <c r="F26" s="167"/>
      <c r="G26" s="17"/>
      <c r="H26" s="167"/>
      <c r="I26" s="17"/>
      <c r="J26" s="167"/>
    </row>
    <row r="27" spans="1:10" ht="20.149999999999999" customHeight="1">
      <c r="A27" s="5" t="s">
        <v>170</v>
      </c>
      <c r="B27" s="5"/>
      <c r="D27" s="19"/>
      <c r="E27" s="47"/>
      <c r="F27" s="19"/>
      <c r="G27" s="19"/>
      <c r="H27" s="19"/>
      <c r="I27" s="19"/>
      <c r="J27" s="19"/>
    </row>
    <row r="28" spans="1:10" ht="20.149999999999999" customHeight="1">
      <c r="A28" s="2" t="s">
        <v>171</v>
      </c>
      <c r="B28" s="5"/>
      <c r="D28" s="19"/>
      <c r="E28" s="47"/>
      <c r="F28" s="19"/>
      <c r="G28" s="19"/>
      <c r="H28" s="19"/>
      <c r="I28" s="19"/>
      <c r="J28" s="19"/>
    </row>
    <row r="29" spans="1:10" ht="20.149999999999999" customHeight="1">
      <c r="A29" s="6" t="s">
        <v>172</v>
      </c>
      <c r="B29" s="5"/>
      <c r="D29" s="45">
        <v>-5587699</v>
      </c>
      <c r="E29" s="47"/>
      <c r="F29" s="45">
        <v>-1580140</v>
      </c>
      <c r="G29" s="19"/>
      <c r="H29" s="211">
        <v>0</v>
      </c>
      <c r="I29" s="47"/>
      <c r="J29" s="211">
        <v>0</v>
      </c>
    </row>
    <row r="30" spans="1:10" ht="20.149999999999999" customHeight="1">
      <c r="A30" s="235" t="s">
        <v>173</v>
      </c>
      <c r="B30" s="5"/>
      <c r="D30" s="211"/>
      <c r="E30" s="47"/>
      <c r="F30" s="19"/>
      <c r="G30" s="19"/>
      <c r="I30" s="19"/>
    </row>
    <row r="31" spans="1:10" ht="20.149999999999999" customHeight="1">
      <c r="A31" s="236" t="s">
        <v>174</v>
      </c>
      <c r="B31" s="5"/>
      <c r="D31" s="19">
        <v>5836879</v>
      </c>
      <c r="E31" s="47"/>
      <c r="F31" s="211">
        <v>0</v>
      </c>
      <c r="G31" s="19"/>
      <c r="H31" s="9">
        <v>5836879</v>
      </c>
      <c r="I31" s="19"/>
      <c r="J31" s="211">
        <v>0</v>
      </c>
    </row>
    <row r="32" spans="1:10" ht="20.149999999999999" customHeight="1">
      <c r="A32" s="236" t="s">
        <v>175</v>
      </c>
      <c r="B32" s="5"/>
      <c r="D32" s="45">
        <v>-45399614</v>
      </c>
      <c r="E32" s="47"/>
      <c r="F32" s="45">
        <v>-5266949</v>
      </c>
      <c r="G32" s="19"/>
      <c r="H32" s="45">
        <v>-44977221</v>
      </c>
      <c r="I32" s="47"/>
      <c r="J32" s="45">
        <v>-5266949</v>
      </c>
    </row>
    <row r="33" spans="1:10" ht="20.149999999999999" customHeight="1">
      <c r="A33" s="152" t="s">
        <v>176</v>
      </c>
      <c r="B33" s="5"/>
      <c r="D33" s="54">
        <f>SUM(D29:D32)</f>
        <v>-45150434</v>
      </c>
      <c r="E33" s="47"/>
      <c r="F33" s="54">
        <f>SUM(F29:F32)</f>
        <v>-6847089</v>
      </c>
      <c r="G33" s="19"/>
      <c r="H33" s="54">
        <f>SUM(H29:H32)</f>
        <v>-39140342</v>
      </c>
      <c r="I33" s="19"/>
      <c r="J33" s="54">
        <f>SUM(J29:J32)</f>
        <v>-5266949</v>
      </c>
    </row>
    <row r="34" spans="1:10" ht="20.149999999999999" customHeight="1" thickBot="1">
      <c r="A34" s="155" t="s">
        <v>177</v>
      </c>
      <c r="B34" s="5"/>
      <c r="D34" s="208">
        <f>D25+D33</f>
        <v>364048141</v>
      </c>
      <c r="E34" s="44"/>
      <c r="F34" s="208">
        <f>F25+F33</f>
        <v>830003189</v>
      </c>
      <c r="G34" s="37"/>
      <c r="H34" s="208">
        <f>H25+H33</f>
        <v>176412612</v>
      </c>
      <c r="I34" s="37"/>
      <c r="J34" s="208">
        <f>J25+J33</f>
        <v>823282789</v>
      </c>
    </row>
    <row r="35" spans="1:10" ht="15" customHeight="1" thickTop="1">
      <c r="A35" s="49"/>
      <c r="D35" s="20"/>
      <c r="E35" s="17"/>
      <c r="F35" s="20"/>
      <c r="G35" s="17"/>
      <c r="H35" s="20"/>
      <c r="I35" s="17"/>
      <c r="J35" s="20"/>
    </row>
    <row r="36" spans="1:10" s="27" customFormat="1" ht="20.149999999999999" customHeight="1">
      <c r="A36" s="156" t="s">
        <v>178</v>
      </c>
      <c r="B36" s="162"/>
      <c r="C36" s="48"/>
      <c r="D36" s="19"/>
      <c r="E36" s="37"/>
      <c r="F36" s="19"/>
      <c r="G36" s="37"/>
      <c r="H36" s="19"/>
      <c r="I36" s="37"/>
      <c r="J36" s="19"/>
    </row>
    <row r="37" spans="1:10" s="27" customFormat="1" ht="20.149999999999999" customHeight="1" thickBot="1">
      <c r="A37" s="157" t="s">
        <v>104</v>
      </c>
      <c r="B37" s="163"/>
      <c r="C37" s="6"/>
      <c r="D37" s="37">
        <f>D39-D38</f>
        <v>409447497</v>
      </c>
      <c r="E37" s="37"/>
      <c r="F37" s="37">
        <f>F39-F38</f>
        <v>836097034</v>
      </c>
      <c r="G37" s="37"/>
      <c r="H37" s="212">
        <f>H25</f>
        <v>215552954</v>
      </c>
      <c r="I37" s="37"/>
      <c r="J37" s="212">
        <f>J25</f>
        <v>828549738</v>
      </c>
    </row>
    <row r="38" spans="1:10" s="27" customFormat="1" ht="20.149999999999999" customHeight="1" thickTop="1">
      <c r="A38" s="70" t="s">
        <v>105</v>
      </c>
      <c r="B38" s="7"/>
      <c r="C38" s="6"/>
      <c r="D38" s="39">
        <v>-248922</v>
      </c>
      <c r="E38" s="37"/>
      <c r="F38" s="39">
        <v>753244</v>
      </c>
      <c r="G38" s="37"/>
      <c r="H38" s="213"/>
      <c r="I38" s="19"/>
      <c r="J38" s="213"/>
    </row>
    <row r="39" spans="1:10" s="27" customFormat="1" ht="20.149999999999999" customHeight="1" thickBot="1">
      <c r="A39" s="48"/>
      <c r="B39" s="159"/>
      <c r="C39" s="48"/>
      <c r="D39" s="38">
        <f>D25</f>
        <v>409198575</v>
      </c>
      <c r="E39" s="44"/>
      <c r="F39" s="38">
        <f>F25</f>
        <v>836850278</v>
      </c>
      <c r="G39" s="37"/>
      <c r="H39" s="19"/>
      <c r="I39" s="19"/>
      <c r="J39" s="19"/>
    </row>
    <row r="40" spans="1:10" s="27" customFormat="1" ht="15" customHeight="1" thickTop="1">
      <c r="A40" s="48"/>
      <c r="B40" s="159"/>
      <c r="C40" s="48"/>
      <c r="D40" s="19"/>
      <c r="E40" s="44"/>
      <c r="F40" s="19"/>
      <c r="G40" s="37"/>
      <c r="H40" s="19"/>
      <c r="I40" s="37"/>
      <c r="J40" s="19"/>
    </row>
    <row r="41" spans="1:10" s="27" customFormat="1" ht="20.149999999999999" customHeight="1">
      <c r="A41" s="156" t="s">
        <v>179</v>
      </c>
      <c r="B41" s="162"/>
      <c r="C41" s="48"/>
      <c r="D41" s="19"/>
      <c r="E41" s="37"/>
      <c r="F41" s="19"/>
      <c r="G41" s="37"/>
      <c r="H41" s="19"/>
      <c r="I41" s="37"/>
      <c r="J41" s="19"/>
    </row>
    <row r="42" spans="1:10" s="27" customFormat="1" ht="20.149999999999999" customHeight="1" thickBot="1">
      <c r="A42" s="157" t="s">
        <v>104</v>
      </c>
      <c r="B42" s="163"/>
      <c r="C42" s="6"/>
      <c r="D42" s="37">
        <f>D44-D43</f>
        <v>364299343</v>
      </c>
      <c r="E42" s="37"/>
      <c r="F42" s="37">
        <f>F44-F43</f>
        <v>829080718</v>
      </c>
      <c r="G42" s="37"/>
      <c r="H42" s="212">
        <f>H34</f>
        <v>176412612</v>
      </c>
      <c r="I42" s="37"/>
      <c r="J42" s="212">
        <f>J34</f>
        <v>823282789</v>
      </c>
    </row>
    <row r="43" spans="1:10" s="27" customFormat="1" ht="20.149999999999999" customHeight="1" thickTop="1">
      <c r="A43" s="70" t="s">
        <v>105</v>
      </c>
      <c r="B43" s="7"/>
      <c r="C43" s="6"/>
      <c r="D43" s="39">
        <v>-251202</v>
      </c>
      <c r="E43" s="37"/>
      <c r="F43" s="39">
        <v>922471</v>
      </c>
      <c r="G43" s="37"/>
      <c r="H43" s="213"/>
      <c r="I43" s="19"/>
      <c r="J43" s="213"/>
    </row>
    <row r="44" spans="1:10" s="27" customFormat="1" ht="20.149999999999999" customHeight="1" thickBot="1">
      <c r="A44" s="48"/>
      <c r="B44" s="159"/>
      <c r="C44" s="48"/>
      <c r="D44" s="38">
        <f>D34</f>
        <v>364048141</v>
      </c>
      <c r="E44" s="44"/>
      <c r="F44" s="38">
        <f>F34</f>
        <v>830003189</v>
      </c>
      <c r="G44" s="37"/>
      <c r="H44" s="19"/>
      <c r="I44" s="19"/>
      <c r="J44" s="19"/>
    </row>
    <row r="45" spans="1:10" s="27" customFormat="1" ht="15" customHeight="1" thickTop="1">
      <c r="A45" s="48"/>
      <c r="B45" s="159"/>
      <c r="C45" s="48"/>
      <c r="D45" s="19"/>
      <c r="E45" s="44"/>
      <c r="F45" s="19"/>
      <c r="G45" s="37"/>
      <c r="H45" s="125"/>
      <c r="I45" s="37"/>
      <c r="J45" s="125"/>
    </row>
    <row r="46" spans="1:10" s="27" customFormat="1" ht="20.149999999999999" customHeight="1">
      <c r="A46" s="48" t="s">
        <v>107</v>
      </c>
      <c r="B46" s="166">
        <v>30</v>
      </c>
      <c r="C46" s="159"/>
      <c r="D46" s="81">
        <v>0.29996153626373628</v>
      </c>
      <c r="E46" s="80"/>
      <c r="F46" s="81">
        <v>0.60586741594202898</v>
      </c>
      <c r="G46" s="81"/>
      <c r="H46" s="81">
        <v>0.15791425201465201</v>
      </c>
      <c r="I46" s="81"/>
      <c r="J46" s="81">
        <v>0.60039836086956522</v>
      </c>
    </row>
    <row r="47" spans="1:10" ht="20"/>
    <row r="49" spans="1:1" ht="20.149999999999999" customHeight="1">
      <c r="A49" s="35" t="s">
        <v>34</v>
      </c>
    </row>
  </sheetData>
  <mergeCells count="6"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76" firstPageNumber="13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B32"/>
  <sheetViews>
    <sheetView topLeftCell="A23" zoomScale="90" zoomScaleNormal="90" zoomScaleSheetLayoutView="95" workbookViewId="0">
      <selection activeCell="B16" sqref="B16"/>
    </sheetView>
  </sheetViews>
  <sheetFormatPr defaultColWidth="10.09765625" defaultRowHeight="20.149999999999999" customHeight="1"/>
  <cols>
    <col min="1" max="1" width="33" style="59" customWidth="1"/>
    <col min="2" max="2" width="7.3984375" style="59" bestFit="1" customWidth="1"/>
    <col min="3" max="3" width="1.69921875" style="59" customWidth="1"/>
    <col min="4" max="4" width="10.69921875" style="61" customWidth="1"/>
    <col min="5" max="5" width="1.69921875" style="61" customWidth="1"/>
    <col min="6" max="6" width="10.69921875" style="61" customWidth="1"/>
    <col min="7" max="7" width="1.69921875" style="61" customWidth="1"/>
    <col min="8" max="8" width="10.69921875" style="61" customWidth="1"/>
    <col min="9" max="9" width="1.69921875" style="61" customWidth="1"/>
    <col min="10" max="10" width="10.69921875" style="61" customWidth="1"/>
    <col min="11" max="11" width="1.69921875" style="61" customWidth="1"/>
    <col min="12" max="12" width="10.69921875" style="61" customWidth="1"/>
    <col min="13" max="13" width="1.69921875" style="61" customWidth="1"/>
    <col min="14" max="14" width="10.69921875" style="23" customWidth="1"/>
    <col min="15" max="15" width="1.69921875" style="23" customWidth="1"/>
    <col min="16" max="16" width="9.69921875" style="23" customWidth="1"/>
    <col min="17" max="17" width="1.69921875" style="61" customWidth="1"/>
    <col min="18" max="18" width="11.69921875" style="61" customWidth="1"/>
    <col min="19" max="19" width="1.69921875" style="61" customWidth="1"/>
    <col min="20" max="20" width="10.69921875" style="61" customWidth="1"/>
    <col min="21" max="21" width="1.69921875" style="61" customWidth="1"/>
    <col min="22" max="22" width="10.69921875" style="61" customWidth="1"/>
    <col min="23" max="23" width="1.69921875" style="61" customWidth="1"/>
    <col min="24" max="24" width="11.69921875" style="60" customWidth="1"/>
    <col min="25" max="25" width="1.69921875" style="60" customWidth="1"/>
    <col min="26" max="26" width="10.69921875" style="60" customWidth="1"/>
    <col min="27" max="27" width="1.69921875" style="60" customWidth="1"/>
    <col min="28" max="28" width="10.69921875" style="60" customWidth="1"/>
    <col min="29" max="29" width="10.09765625" style="59"/>
    <col min="30" max="30" width="11.69921875" style="59" bestFit="1" customWidth="1"/>
    <col min="31" max="16384" width="10.09765625" style="59"/>
  </cols>
  <sheetData>
    <row r="1" spans="1:28" s="90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</row>
    <row r="2" spans="1:28" s="90" customFormat="1" ht="24" customHeight="1">
      <c r="A2" s="298" t="s">
        <v>180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s="90" customFormat="1" ht="24" customHeight="1">
      <c r="A3" s="298" t="s">
        <v>163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</row>
    <row r="4" spans="1:28" ht="24" customHeight="1">
      <c r="A4" s="299" t="s">
        <v>3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</row>
    <row r="5" spans="1:28" ht="8.9" customHeight="1"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</row>
    <row r="6" spans="1:28" s="253" customFormat="1" ht="20.149999999999999" customHeight="1">
      <c r="B6" s="254" t="s">
        <v>4</v>
      </c>
      <c r="C6" s="254"/>
      <c r="D6" s="304" t="s">
        <v>5</v>
      </c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s="253" customFormat="1" ht="20.149999999999999" customHeight="1">
      <c r="D7" s="255"/>
      <c r="E7" s="256"/>
      <c r="F7" s="255"/>
      <c r="G7" s="255"/>
      <c r="H7" s="255"/>
      <c r="I7" s="257"/>
      <c r="J7" s="257"/>
      <c r="K7" s="257"/>
      <c r="L7" s="257"/>
      <c r="M7" s="255"/>
      <c r="N7" s="255"/>
      <c r="O7" s="255"/>
      <c r="P7" s="255"/>
      <c r="Q7" s="257"/>
      <c r="R7" s="303" t="s">
        <v>67</v>
      </c>
      <c r="S7" s="303"/>
      <c r="T7" s="303"/>
      <c r="U7" s="303"/>
      <c r="V7" s="303"/>
      <c r="W7" s="255"/>
      <c r="X7" s="255"/>
      <c r="Y7" s="256"/>
      <c r="Z7" s="255"/>
      <c r="AA7" s="256"/>
      <c r="AB7" s="255"/>
    </row>
    <row r="8" spans="1:28" s="253" customFormat="1" ht="20.149999999999999" customHeight="1">
      <c r="A8" s="258"/>
      <c r="B8" s="258"/>
      <c r="C8" s="258"/>
      <c r="D8" s="255"/>
      <c r="E8" s="255"/>
      <c r="F8" s="255"/>
      <c r="G8" s="255"/>
      <c r="H8" s="259"/>
      <c r="I8" s="255"/>
      <c r="Q8" s="255"/>
      <c r="R8" s="304" t="s">
        <v>122</v>
      </c>
      <c r="S8" s="304"/>
      <c r="T8" s="304"/>
      <c r="U8" s="255"/>
      <c r="V8" s="255"/>
      <c r="W8" s="255"/>
      <c r="X8" s="260"/>
      <c r="Y8" s="260"/>
      <c r="Z8" s="260"/>
      <c r="AA8" s="260"/>
      <c r="AB8" s="260"/>
    </row>
    <row r="9" spans="1:28" s="253" customFormat="1" ht="20.149999999999999" customHeight="1">
      <c r="A9" s="258"/>
      <c r="B9" s="258"/>
      <c r="C9" s="258"/>
      <c r="D9" s="255"/>
      <c r="E9" s="255"/>
      <c r="F9" s="255"/>
      <c r="G9" s="255"/>
      <c r="H9" s="255" t="s">
        <v>181</v>
      </c>
      <c r="I9" s="255"/>
      <c r="J9" s="304" t="s">
        <v>62</v>
      </c>
      <c r="K9" s="304"/>
      <c r="L9" s="304"/>
      <c r="M9" s="304"/>
      <c r="N9" s="304"/>
      <c r="O9" s="255"/>
      <c r="P9" s="255"/>
      <c r="Q9" s="255"/>
      <c r="R9" s="255" t="s">
        <v>182</v>
      </c>
      <c r="S9" s="255"/>
      <c r="T9" s="255"/>
      <c r="U9" s="255"/>
      <c r="V9" s="256" t="s">
        <v>115</v>
      </c>
      <c r="W9" s="255"/>
      <c r="X9" s="255"/>
      <c r="Y9" s="255"/>
      <c r="Z9" s="255" t="s">
        <v>117</v>
      </c>
      <c r="AA9" s="255"/>
      <c r="AB9" s="255"/>
    </row>
    <row r="10" spans="1:28" s="253" customFormat="1" ht="20.149999999999999" customHeight="1">
      <c r="A10" s="258"/>
      <c r="B10" s="258"/>
      <c r="C10" s="258"/>
      <c r="D10" s="259"/>
      <c r="E10" s="259"/>
      <c r="F10" s="259"/>
      <c r="G10" s="255"/>
      <c r="H10" s="255" t="s">
        <v>120</v>
      </c>
      <c r="I10" s="255"/>
      <c r="J10" s="302" t="s">
        <v>154</v>
      </c>
      <c r="K10" s="302"/>
      <c r="L10" s="302"/>
      <c r="M10" s="255"/>
      <c r="N10" s="255"/>
      <c r="O10" s="255"/>
      <c r="P10" s="255"/>
      <c r="Q10" s="255"/>
      <c r="R10" s="255" t="s">
        <v>183</v>
      </c>
      <c r="S10" s="255"/>
      <c r="T10" s="255" t="s">
        <v>120</v>
      </c>
      <c r="U10" s="255"/>
      <c r="V10" s="256" t="s">
        <v>123</v>
      </c>
      <c r="W10" s="255"/>
      <c r="X10" s="255" t="s">
        <v>116</v>
      </c>
      <c r="Y10" s="255"/>
      <c r="Z10" s="255" t="s">
        <v>125</v>
      </c>
      <c r="AA10" s="255"/>
      <c r="AB10" s="255"/>
    </row>
    <row r="11" spans="1:28" s="253" customFormat="1" ht="20.149999999999999" customHeight="1">
      <c r="A11" s="258"/>
      <c r="B11" s="258"/>
      <c r="C11" s="258"/>
      <c r="D11" s="255" t="s">
        <v>112</v>
      </c>
      <c r="E11" s="255"/>
      <c r="F11" s="255" t="s">
        <v>113</v>
      </c>
      <c r="G11" s="255"/>
      <c r="H11" s="255" t="s">
        <v>127</v>
      </c>
      <c r="I11" s="255"/>
      <c r="J11" s="261" t="s">
        <v>184</v>
      </c>
      <c r="K11" s="261"/>
      <c r="L11" s="261" t="s">
        <v>185</v>
      </c>
      <c r="M11" s="255"/>
      <c r="N11" s="255"/>
      <c r="O11" s="255"/>
      <c r="P11" s="255" t="s">
        <v>186</v>
      </c>
      <c r="Q11" s="255"/>
      <c r="R11" s="255" t="s">
        <v>187</v>
      </c>
      <c r="S11" s="255"/>
      <c r="T11" s="255" t="s">
        <v>188</v>
      </c>
      <c r="U11" s="255"/>
      <c r="V11" s="255" t="s">
        <v>133</v>
      </c>
      <c r="W11" s="255"/>
      <c r="X11" s="255" t="s">
        <v>126</v>
      </c>
      <c r="Y11" s="255"/>
      <c r="Z11" s="254" t="s">
        <v>134</v>
      </c>
      <c r="AA11" s="255"/>
      <c r="AB11" s="255" t="s">
        <v>116</v>
      </c>
    </row>
    <row r="12" spans="1:28" s="253" customFormat="1" ht="20.149999999999999" customHeight="1">
      <c r="A12" s="258"/>
      <c r="B12" s="258"/>
      <c r="C12" s="258"/>
      <c r="D12" s="262" t="s">
        <v>118</v>
      </c>
      <c r="E12" s="255"/>
      <c r="F12" s="262" t="s">
        <v>119</v>
      </c>
      <c r="G12" s="255"/>
      <c r="H12" s="262" t="s">
        <v>135</v>
      </c>
      <c r="I12" s="255"/>
      <c r="J12" s="262" t="s">
        <v>189</v>
      </c>
      <c r="K12" s="255"/>
      <c r="L12" s="262" t="s">
        <v>190</v>
      </c>
      <c r="M12" s="255"/>
      <c r="N12" s="262" t="s">
        <v>121</v>
      </c>
      <c r="O12" s="255"/>
      <c r="P12" s="262" t="s">
        <v>191</v>
      </c>
      <c r="Q12" s="255"/>
      <c r="R12" s="262" t="s">
        <v>192</v>
      </c>
      <c r="S12" s="255"/>
      <c r="T12" s="262" t="s">
        <v>193</v>
      </c>
      <c r="U12" s="255"/>
      <c r="V12" s="262" t="s">
        <v>126</v>
      </c>
      <c r="W12" s="255"/>
      <c r="X12" s="262" t="s">
        <v>124</v>
      </c>
      <c r="Y12" s="255"/>
      <c r="Z12" s="262" t="s">
        <v>139</v>
      </c>
      <c r="AA12" s="255"/>
      <c r="AB12" s="262" t="s">
        <v>126</v>
      </c>
    </row>
    <row r="13" spans="1:28" s="253" customFormat="1" ht="20.149999999999999" customHeight="1">
      <c r="A13" s="92" t="s">
        <v>194</v>
      </c>
      <c r="B13" s="263"/>
      <c r="D13" s="264">
        <v>345000000</v>
      </c>
      <c r="E13" s="265"/>
      <c r="F13" s="264">
        <v>1315440000</v>
      </c>
      <c r="G13" s="94"/>
      <c r="H13" s="264">
        <v>1186255</v>
      </c>
      <c r="I13" s="94"/>
      <c r="J13" s="264">
        <v>34500000</v>
      </c>
      <c r="K13" s="264"/>
      <c r="L13" s="266" t="s">
        <v>97</v>
      </c>
      <c r="M13" s="94"/>
      <c r="N13" s="264">
        <v>540632149</v>
      </c>
      <c r="O13" s="264"/>
      <c r="P13" s="266" t="s">
        <v>97</v>
      </c>
      <c r="Q13" s="94"/>
      <c r="R13" s="264">
        <v>-6314805</v>
      </c>
      <c r="S13" s="94"/>
      <c r="T13" s="266" t="s">
        <v>97</v>
      </c>
      <c r="U13" s="264"/>
      <c r="V13" s="265">
        <f>SUM(Q13:T13)</f>
        <v>-6314805</v>
      </c>
      <c r="W13" s="94"/>
      <c r="X13" s="186">
        <f>SUM(D13:P13,V13)</f>
        <v>2230443599</v>
      </c>
      <c r="Y13" s="94"/>
      <c r="Z13" s="264">
        <v>2600333</v>
      </c>
      <c r="AA13" s="94"/>
      <c r="AB13" s="94">
        <f>SUM(X13:Z13)</f>
        <v>2233043932</v>
      </c>
    </row>
    <row r="14" spans="1:28" s="253" customFormat="1" ht="20.149999999999999" customHeight="1">
      <c r="A14" s="267" t="s">
        <v>195</v>
      </c>
      <c r="B14" s="263"/>
      <c r="D14" s="264"/>
      <c r="E14" s="265"/>
      <c r="F14" s="264"/>
      <c r="G14" s="94"/>
      <c r="H14" s="264"/>
      <c r="I14" s="94"/>
      <c r="J14" s="264"/>
      <c r="K14" s="264"/>
      <c r="L14" s="264"/>
      <c r="M14" s="94"/>
      <c r="N14" s="264"/>
      <c r="O14" s="264"/>
      <c r="P14" s="264"/>
      <c r="Q14" s="94"/>
      <c r="R14" s="264"/>
      <c r="S14" s="94"/>
      <c r="T14" s="264"/>
      <c r="U14" s="264"/>
      <c r="V14" s="264"/>
      <c r="W14" s="94"/>
      <c r="X14" s="186"/>
      <c r="Y14" s="94"/>
      <c r="Z14" s="264"/>
      <c r="AA14" s="94"/>
      <c r="AB14" s="94"/>
    </row>
    <row r="15" spans="1:28" s="253" customFormat="1" ht="20.149999999999999" customHeight="1">
      <c r="A15" s="268" t="s">
        <v>169</v>
      </c>
      <c r="D15" s="266" t="s">
        <v>97</v>
      </c>
      <c r="E15" s="186"/>
      <c r="F15" s="266" t="s">
        <v>97</v>
      </c>
      <c r="G15" s="186"/>
      <c r="H15" s="266" t="s">
        <v>97</v>
      </c>
      <c r="I15" s="186"/>
      <c r="J15" s="266" t="s">
        <v>97</v>
      </c>
      <c r="K15" s="269"/>
      <c r="L15" s="266" t="s">
        <v>97</v>
      </c>
      <c r="M15" s="94"/>
      <c r="N15" s="265">
        <f>PL!$F$37</f>
        <v>836097034</v>
      </c>
      <c r="O15" s="265"/>
      <c r="P15" s="266" t="s">
        <v>97</v>
      </c>
      <c r="Q15" s="94"/>
      <c r="R15" s="266" t="s">
        <v>97</v>
      </c>
      <c r="S15" s="94"/>
      <c r="T15" s="266" t="s">
        <v>97</v>
      </c>
      <c r="U15" s="269"/>
      <c r="V15" s="266" t="s">
        <v>97</v>
      </c>
      <c r="W15" s="94"/>
      <c r="X15" s="186">
        <f>SUM(D15:R15)</f>
        <v>836097034</v>
      </c>
      <c r="Y15" s="94"/>
      <c r="Z15" s="270">
        <f>PL!F38</f>
        <v>753244</v>
      </c>
      <c r="AA15" s="94"/>
      <c r="AB15" s="94">
        <f>SUM(X15:Z15)</f>
        <v>836850278</v>
      </c>
    </row>
    <row r="16" spans="1:28" s="253" customFormat="1" ht="20.149999999999999" customHeight="1">
      <c r="A16" s="268" t="s">
        <v>122</v>
      </c>
      <c r="D16" s="271" t="s">
        <v>97</v>
      </c>
      <c r="E16" s="186"/>
      <c r="F16" s="271" t="s">
        <v>97</v>
      </c>
      <c r="G16" s="186"/>
      <c r="H16" s="271" t="s">
        <v>97</v>
      </c>
      <c r="I16" s="186"/>
      <c r="J16" s="271" t="s">
        <v>97</v>
      </c>
      <c r="K16" s="269"/>
      <c r="L16" s="271" t="s">
        <v>97</v>
      </c>
      <c r="M16" s="94"/>
      <c r="N16" s="272">
        <f>PL!F32</f>
        <v>-5266949</v>
      </c>
      <c r="O16" s="272"/>
      <c r="P16" s="271" t="s">
        <v>97</v>
      </c>
      <c r="Q16" s="94"/>
      <c r="R16" s="272">
        <f>PL!F29-Z16</f>
        <v>-1749367</v>
      </c>
      <c r="S16" s="94"/>
      <c r="T16" s="271" t="s">
        <v>97</v>
      </c>
      <c r="U16" s="272"/>
      <c r="V16" s="273">
        <f t="shared" ref="V16" si="0">SUM(Q16:T16)</f>
        <v>-1749367</v>
      </c>
      <c r="W16" s="274"/>
      <c r="X16" s="275">
        <f>SUM(D16:R16)</f>
        <v>-7016316</v>
      </c>
      <c r="Y16" s="274"/>
      <c r="Z16" s="276">
        <f>PL!F43-PL!F38</f>
        <v>169227</v>
      </c>
      <c r="AA16" s="274"/>
      <c r="AB16" s="277">
        <f>SUM(X16:Z16)</f>
        <v>-6847089</v>
      </c>
    </row>
    <row r="17" spans="1:28" s="253" customFormat="1" ht="20.149999999999999" customHeight="1">
      <c r="A17" s="267" t="s">
        <v>196</v>
      </c>
      <c r="B17" s="267"/>
      <c r="C17" s="267"/>
      <c r="D17" s="266" t="s">
        <v>97</v>
      </c>
      <c r="E17" s="175"/>
      <c r="F17" s="266" t="s">
        <v>97</v>
      </c>
      <c r="G17" s="175"/>
      <c r="H17" s="266" t="s">
        <v>97</v>
      </c>
      <c r="I17" s="175"/>
      <c r="J17" s="266" t="s">
        <v>97</v>
      </c>
      <c r="K17" s="269"/>
      <c r="L17" s="266" t="s">
        <v>97</v>
      </c>
      <c r="M17" s="94"/>
      <c r="N17" s="278">
        <f>SUM(N15:N16)</f>
        <v>830830085</v>
      </c>
      <c r="O17" s="279"/>
      <c r="P17" s="266" t="s">
        <v>97</v>
      </c>
      <c r="Q17" s="279"/>
      <c r="R17" s="278">
        <f>SUM(R15:R16)</f>
        <v>-1749367</v>
      </c>
      <c r="S17" s="279"/>
      <c r="T17" s="266" t="s">
        <v>97</v>
      </c>
      <c r="U17" s="279"/>
      <c r="V17" s="278">
        <f>SUM(V15:V16)</f>
        <v>-1749367</v>
      </c>
      <c r="W17" s="280"/>
      <c r="X17" s="281">
        <f>SUM(X15:X16)</f>
        <v>829080718</v>
      </c>
      <c r="Y17" s="280"/>
      <c r="Z17" s="278">
        <f>SUM(Z15:Z16)</f>
        <v>922471</v>
      </c>
      <c r="AA17" s="280"/>
      <c r="AB17" s="278">
        <f>SUM(AB15:AB16)</f>
        <v>830003189</v>
      </c>
    </row>
    <row r="18" spans="1:28" s="253" customFormat="1" ht="20.149999999999999" customHeight="1">
      <c r="A18" s="267" t="s">
        <v>197</v>
      </c>
      <c r="B18" s="263">
        <v>9</v>
      </c>
      <c r="C18" s="267"/>
      <c r="D18" s="266" t="s">
        <v>97</v>
      </c>
      <c r="E18" s="175"/>
      <c r="F18" s="266" t="s">
        <v>97</v>
      </c>
      <c r="G18" s="175"/>
      <c r="H18" s="270">
        <v>-81147063</v>
      </c>
      <c r="I18" s="175"/>
      <c r="J18" s="266" t="s">
        <v>97</v>
      </c>
      <c r="K18" s="269"/>
      <c r="L18" s="266" t="s">
        <v>97</v>
      </c>
      <c r="M18" s="94"/>
      <c r="N18" s="266" t="s">
        <v>97</v>
      </c>
      <c r="O18" s="269"/>
      <c r="P18" s="266" t="s">
        <v>97</v>
      </c>
      <c r="Q18" s="94"/>
      <c r="R18" s="266" t="s">
        <v>97</v>
      </c>
      <c r="S18" s="94"/>
      <c r="T18" s="266" t="s">
        <v>97</v>
      </c>
      <c r="U18" s="269"/>
      <c r="V18" s="266" t="s">
        <v>97</v>
      </c>
      <c r="W18" s="280"/>
      <c r="X18" s="186">
        <f>SUM(D18:R18)</f>
        <v>-81147063</v>
      </c>
      <c r="Y18" s="280"/>
      <c r="Z18" s="265">
        <v>-3522804</v>
      </c>
      <c r="AA18" s="280"/>
      <c r="AB18" s="94">
        <f>SUM(X18:Z18)</f>
        <v>-84669867</v>
      </c>
    </row>
    <row r="19" spans="1:28" s="253" customFormat="1" ht="20.149999999999999" customHeight="1">
      <c r="A19" s="267" t="s">
        <v>198</v>
      </c>
      <c r="B19" s="263">
        <v>28</v>
      </c>
      <c r="C19" s="263"/>
      <c r="D19" s="266" t="s">
        <v>97</v>
      </c>
      <c r="E19" s="175"/>
      <c r="F19" s="266" t="s">
        <v>97</v>
      </c>
      <c r="G19" s="175"/>
      <c r="H19" s="266" t="s">
        <v>97</v>
      </c>
      <c r="I19" s="175"/>
      <c r="J19" s="266" t="s">
        <v>97</v>
      </c>
      <c r="K19" s="269"/>
      <c r="L19" s="266" t="s">
        <v>97</v>
      </c>
      <c r="M19" s="94"/>
      <c r="N19" s="280">
        <f>EQ_Separate!$L$18</f>
        <v>-621000000</v>
      </c>
      <c r="O19" s="280"/>
      <c r="P19" s="266" t="s">
        <v>97</v>
      </c>
      <c r="Q19" s="94"/>
      <c r="R19" s="266" t="s">
        <v>97</v>
      </c>
      <c r="S19" s="94"/>
      <c r="T19" s="266" t="s">
        <v>97</v>
      </c>
      <c r="U19" s="269"/>
      <c r="V19" s="266" t="s">
        <v>97</v>
      </c>
      <c r="W19" s="94"/>
      <c r="X19" s="186">
        <f>SUM(D19:R19)</f>
        <v>-621000000</v>
      </c>
      <c r="Y19" s="94"/>
      <c r="Z19" s="266" t="s">
        <v>97</v>
      </c>
      <c r="AA19" s="94"/>
      <c r="AB19" s="265">
        <f>SUM(X19:Z19)</f>
        <v>-621000000</v>
      </c>
    </row>
    <row r="20" spans="1:28" s="253" customFormat="1" ht="20.149999999999999" customHeight="1" thickBot="1">
      <c r="A20" s="92" t="s">
        <v>199</v>
      </c>
      <c r="D20" s="282">
        <f>SUM(D13,D17:D19)</f>
        <v>345000000</v>
      </c>
      <c r="E20" s="94"/>
      <c r="F20" s="282">
        <f>SUM(F13,F17:F19)</f>
        <v>1315440000</v>
      </c>
      <c r="G20" s="94"/>
      <c r="H20" s="282">
        <f>SUM(H13,H17:H19)</f>
        <v>-79960808</v>
      </c>
      <c r="I20" s="94"/>
      <c r="J20" s="282">
        <f>SUM(J13,J17:J19)</f>
        <v>34500000</v>
      </c>
      <c r="K20" s="94"/>
      <c r="L20" s="283" t="s">
        <v>97</v>
      </c>
      <c r="M20" s="175"/>
      <c r="N20" s="282">
        <f>SUM(N13,N17:N19)</f>
        <v>750462234</v>
      </c>
      <c r="O20" s="94"/>
      <c r="P20" s="283" t="s">
        <v>97</v>
      </c>
      <c r="Q20" s="94"/>
      <c r="R20" s="282">
        <f>SUM(R13,R17:R19)</f>
        <v>-8064172</v>
      </c>
      <c r="S20" s="94"/>
      <c r="T20" s="283" t="s">
        <v>97</v>
      </c>
      <c r="U20" s="94"/>
      <c r="V20" s="282">
        <f>SUM(V13,V17:V19)</f>
        <v>-8064172</v>
      </c>
      <c r="W20" s="94"/>
      <c r="X20" s="284">
        <f>SUM(X13,X17:X19)</f>
        <v>2357377254</v>
      </c>
      <c r="Y20" s="94"/>
      <c r="Z20" s="283" t="s">
        <v>97</v>
      </c>
      <c r="AA20" s="94"/>
      <c r="AB20" s="282">
        <f>SUM(AB13,AB17:AB19)</f>
        <v>2357377254</v>
      </c>
    </row>
    <row r="21" spans="1:28" s="253" customFormat="1" ht="9" customHeight="1" thickTop="1">
      <c r="D21" s="285"/>
      <c r="E21" s="259"/>
      <c r="F21" s="259"/>
      <c r="G21" s="259"/>
      <c r="H21" s="259"/>
      <c r="I21" s="259"/>
      <c r="J21" s="259"/>
      <c r="K21" s="259"/>
      <c r="L21" s="259"/>
      <c r="M21" s="259"/>
      <c r="N21" s="286"/>
      <c r="O21" s="286"/>
      <c r="P21" s="286"/>
      <c r="Q21" s="259"/>
      <c r="R21" s="259"/>
      <c r="S21" s="259"/>
      <c r="T21" s="259"/>
      <c r="U21" s="259"/>
      <c r="V21" s="259"/>
      <c r="W21" s="259"/>
      <c r="X21" s="287"/>
      <c r="Y21" s="260"/>
      <c r="Z21" s="260"/>
      <c r="AA21" s="260"/>
      <c r="AB21" s="260"/>
    </row>
    <row r="22" spans="1:28" s="253" customFormat="1" ht="20.149999999999999" customHeight="1">
      <c r="A22" s="92" t="s">
        <v>200</v>
      </c>
      <c r="B22" s="263"/>
      <c r="D22" s="264">
        <f>D20</f>
        <v>345000000</v>
      </c>
      <c r="E22" s="265"/>
      <c r="F22" s="264">
        <f>F20</f>
        <v>1315440000</v>
      </c>
      <c r="G22" s="94"/>
      <c r="H22" s="264">
        <f>H20</f>
        <v>-79960808</v>
      </c>
      <c r="I22" s="94"/>
      <c r="J22" s="264">
        <f>J20</f>
        <v>34500000</v>
      </c>
      <c r="K22" s="264"/>
      <c r="L22" s="266" t="s">
        <v>97</v>
      </c>
      <c r="M22" s="94"/>
      <c r="N22" s="264">
        <f>N20</f>
        <v>750462234</v>
      </c>
      <c r="O22" s="264"/>
      <c r="P22" s="266" t="s">
        <v>97</v>
      </c>
      <c r="Q22" s="94"/>
      <c r="R22" s="264">
        <f>R20</f>
        <v>-8064172</v>
      </c>
      <c r="S22" s="94"/>
      <c r="T22" s="266" t="s">
        <v>97</v>
      </c>
      <c r="U22" s="264"/>
      <c r="V22" s="265">
        <f>SUM(R22:T22)</f>
        <v>-8064172</v>
      </c>
      <c r="W22" s="94"/>
      <c r="X22" s="186">
        <f>SUM(D22:P22,V22)</f>
        <v>2357377254</v>
      </c>
      <c r="Y22" s="94"/>
      <c r="Z22" s="266" t="s">
        <v>97</v>
      </c>
      <c r="AA22" s="94"/>
      <c r="AB22" s="94">
        <f>SUM(X22:Z22)</f>
        <v>2357377254</v>
      </c>
    </row>
    <row r="23" spans="1:28" s="253" customFormat="1" ht="20.149999999999999" customHeight="1">
      <c r="A23" s="267" t="s">
        <v>195</v>
      </c>
      <c r="B23" s="263"/>
      <c r="D23" s="264"/>
      <c r="E23" s="265"/>
      <c r="F23" s="264"/>
      <c r="G23" s="94"/>
      <c r="H23" s="264"/>
      <c r="I23" s="94"/>
      <c r="J23" s="264"/>
      <c r="K23" s="264"/>
      <c r="L23" s="264"/>
      <c r="M23" s="94"/>
      <c r="N23" s="264"/>
      <c r="O23" s="264"/>
      <c r="P23" s="264"/>
      <c r="Q23" s="94"/>
      <c r="R23" s="264"/>
      <c r="S23" s="94"/>
      <c r="T23" s="264"/>
      <c r="U23" s="264"/>
      <c r="V23" s="265"/>
      <c r="W23" s="94"/>
      <c r="X23" s="186"/>
      <c r="Y23" s="94"/>
      <c r="Z23" s="264"/>
      <c r="AA23" s="94"/>
      <c r="AB23" s="94"/>
    </row>
    <row r="24" spans="1:28" s="253" customFormat="1" ht="20.149999999999999" customHeight="1">
      <c r="A24" s="268" t="s">
        <v>169</v>
      </c>
      <c r="D24" s="266" t="s">
        <v>97</v>
      </c>
      <c r="E24" s="186"/>
      <c r="F24" s="266" t="s">
        <v>97</v>
      </c>
      <c r="G24" s="186"/>
      <c r="H24" s="266" t="s">
        <v>97</v>
      </c>
      <c r="I24" s="186"/>
      <c r="J24" s="266" t="s">
        <v>97</v>
      </c>
      <c r="K24" s="269"/>
      <c r="L24" s="266" t="s">
        <v>97</v>
      </c>
      <c r="M24" s="94"/>
      <c r="N24" s="272">
        <f>PL!D37</f>
        <v>409447497</v>
      </c>
      <c r="O24" s="265"/>
      <c r="P24" s="266" t="s">
        <v>97</v>
      </c>
      <c r="Q24" s="94"/>
      <c r="R24" s="266" t="s">
        <v>97</v>
      </c>
      <c r="S24" s="94"/>
      <c r="T24" s="266" t="s">
        <v>97</v>
      </c>
      <c r="U24" s="269"/>
      <c r="V24" s="266" t="s">
        <v>97</v>
      </c>
      <c r="W24" s="94"/>
      <c r="X24" s="186">
        <f>SUM(D24:P24,V24)</f>
        <v>409447497</v>
      </c>
      <c r="Y24" s="94"/>
      <c r="Z24" s="270">
        <f>PL!D38</f>
        <v>-248922</v>
      </c>
      <c r="AA24" s="94"/>
      <c r="AB24" s="94">
        <f>SUM(X24:Z24)</f>
        <v>409198575</v>
      </c>
    </row>
    <row r="25" spans="1:28" s="253" customFormat="1" ht="20.149999999999999" customHeight="1">
      <c r="A25" s="268" t="s">
        <v>122</v>
      </c>
      <c r="D25" s="271" t="s">
        <v>97</v>
      </c>
      <c r="E25" s="186"/>
      <c r="F25" s="271" t="s">
        <v>97</v>
      </c>
      <c r="G25" s="186"/>
      <c r="H25" s="271" t="s">
        <v>97</v>
      </c>
      <c r="I25" s="186"/>
      <c r="J25" s="271" t="s">
        <v>97</v>
      </c>
      <c r="K25" s="269"/>
      <c r="L25" s="271" t="s">
        <v>97</v>
      </c>
      <c r="M25" s="94"/>
      <c r="N25" s="286">
        <f>PL!D32</f>
        <v>-45399614</v>
      </c>
      <c r="O25" s="272"/>
      <c r="P25" s="271" t="s">
        <v>97</v>
      </c>
      <c r="Q25" s="94"/>
      <c r="R25" s="288">
        <f>PL!D29-Z25</f>
        <v>-5585419</v>
      </c>
      <c r="S25" s="94"/>
      <c r="T25" s="272">
        <f>PL!D31</f>
        <v>5836879</v>
      </c>
      <c r="U25" s="272"/>
      <c r="V25" s="265">
        <f>SUM(R25:T25)</f>
        <v>251460</v>
      </c>
      <c r="W25" s="274"/>
      <c r="X25" s="275">
        <f>SUM(D25:P25,V25)</f>
        <v>-45148154</v>
      </c>
      <c r="Y25" s="274"/>
      <c r="Z25" s="276">
        <f>Z26-Z24</f>
        <v>-2280</v>
      </c>
      <c r="AA25" s="274"/>
      <c r="AB25" s="277">
        <f>SUM(X25:Z25)</f>
        <v>-45150434</v>
      </c>
    </row>
    <row r="26" spans="1:28" s="253" customFormat="1" ht="20.149999999999999" customHeight="1">
      <c r="A26" s="267" t="s">
        <v>196</v>
      </c>
      <c r="B26" s="267"/>
      <c r="C26" s="267"/>
      <c r="D26" s="266" t="s">
        <v>97</v>
      </c>
      <c r="E26" s="175"/>
      <c r="F26" s="266" t="s">
        <v>97</v>
      </c>
      <c r="G26" s="175"/>
      <c r="H26" s="266" t="s">
        <v>97</v>
      </c>
      <c r="I26" s="175"/>
      <c r="J26" s="266" t="s">
        <v>97</v>
      </c>
      <c r="K26" s="269"/>
      <c r="L26" s="266" t="s">
        <v>97</v>
      </c>
      <c r="M26" s="94"/>
      <c r="N26" s="278">
        <f>SUM(N24:N25)</f>
        <v>364047883</v>
      </c>
      <c r="O26" s="279"/>
      <c r="P26" s="266" t="s">
        <v>97</v>
      </c>
      <c r="Q26" s="279"/>
      <c r="R26" s="278">
        <f>SUM(R24:R25)</f>
        <v>-5585419</v>
      </c>
      <c r="S26" s="279"/>
      <c r="T26" s="278">
        <f>SUM(T24:T25)</f>
        <v>5836879</v>
      </c>
      <c r="U26" s="279"/>
      <c r="V26" s="278">
        <f>SUM(V24:V25)</f>
        <v>251460</v>
      </c>
      <c r="W26" s="280"/>
      <c r="X26" s="281">
        <f>SUM(X24:X25)</f>
        <v>364299343</v>
      </c>
      <c r="Y26" s="280"/>
      <c r="Z26" s="278">
        <f>PL!D43</f>
        <v>-251202</v>
      </c>
      <c r="AA26" s="280"/>
      <c r="AB26" s="278">
        <f>SUM(AB24:AB25)</f>
        <v>364048141</v>
      </c>
    </row>
    <row r="27" spans="1:28" s="253" customFormat="1" ht="20.149999999999999" customHeight="1">
      <c r="A27" s="267" t="s">
        <v>190</v>
      </c>
      <c r="B27" s="263">
        <v>31</v>
      </c>
      <c r="C27" s="267"/>
      <c r="D27" s="266" t="s">
        <v>97</v>
      </c>
      <c r="E27" s="186"/>
      <c r="F27" s="266" t="s">
        <v>97</v>
      </c>
      <c r="G27" s="186"/>
      <c r="H27" s="266" t="s">
        <v>97</v>
      </c>
      <c r="I27" s="186"/>
      <c r="J27" s="266" t="s">
        <v>97</v>
      </c>
      <c r="K27" s="269"/>
      <c r="L27" s="264">
        <f>BS!D86</f>
        <v>127298805</v>
      </c>
      <c r="M27" s="94"/>
      <c r="N27" s="264">
        <f>-L27</f>
        <v>-127298805</v>
      </c>
      <c r="O27" s="269"/>
      <c r="P27" s="289">
        <f>BS!D88</f>
        <v>-127298805</v>
      </c>
      <c r="Q27" s="94"/>
      <c r="R27" s="266" t="s">
        <v>97</v>
      </c>
      <c r="S27" s="94"/>
      <c r="T27" s="266" t="s">
        <v>97</v>
      </c>
      <c r="U27" s="269"/>
      <c r="V27" s="266" t="s">
        <v>97</v>
      </c>
      <c r="W27" s="280"/>
      <c r="X27" s="186">
        <f t="shared" ref="X27:X29" si="1">SUM(D27:P27,V27)</f>
        <v>-127298805</v>
      </c>
      <c r="Y27" s="280"/>
      <c r="Z27" s="266" t="s">
        <v>97</v>
      </c>
      <c r="AA27" s="280"/>
      <c r="AB27" s="94">
        <f>SUM(X27:Z27)</f>
        <v>-127298805</v>
      </c>
    </row>
    <row r="28" spans="1:28" s="253" customFormat="1" ht="20.149999999999999" customHeight="1">
      <c r="A28" s="267" t="s">
        <v>201</v>
      </c>
      <c r="B28" s="263"/>
      <c r="C28" s="267"/>
      <c r="D28" s="266" t="s">
        <v>97</v>
      </c>
      <c r="E28" s="186"/>
      <c r="F28" s="266" t="s">
        <v>97</v>
      </c>
      <c r="G28" s="186"/>
      <c r="H28" s="266" t="s">
        <v>97</v>
      </c>
      <c r="I28" s="186"/>
      <c r="J28" s="266" t="s">
        <v>97</v>
      </c>
      <c r="K28" s="269"/>
      <c r="L28" s="266" t="s">
        <v>97</v>
      </c>
      <c r="M28" s="94"/>
      <c r="N28" s="266" t="s">
        <v>97</v>
      </c>
      <c r="O28" s="269"/>
      <c r="P28" s="266" t="s">
        <v>97</v>
      </c>
      <c r="Q28" s="94"/>
      <c r="R28" s="266" t="s">
        <v>97</v>
      </c>
      <c r="S28" s="94"/>
      <c r="T28" s="266" t="s">
        <v>97</v>
      </c>
      <c r="U28" s="269"/>
      <c r="V28" s="266" t="s">
        <v>97</v>
      </c>
      <c r="W28" s="280"/>
      <c r="X28" s="266" t="s">
        <v>97</v>
      </c>
      <c r="Y28" s="280"/>
      <c r="Z28" s="265">
        <v>24549500</v>
      </c>
      <c r="AA28" s="280"/>
      <c r="AB28" s="94">
        <f t="shared" ref="AB28:AB29" si="2">SUM(X28:Z28)</f>
        <v>24549500</v>
      </c>
    </row>
    <row r="29" spans="1:28" s="253" customFormat="1" ht="20.149999999999999" customHeight="1">
      <c r="A29" s="267" t="s">
        <v>198</v>
      </c>
      <c r="B29" s="263">
        <v>28</v>
      </c>
      <c r="C29" s="263"/>
      <c r="D29" s="271" t="s">
        <v>97</v>
      </c>
      <c r="E29" s="186"/>
      <c r="F29" s="271" t="s">
        <v>97</v>
      </c>
      <c r="G29" s="186"/>
      <c r="H29" s="271" t="s">
        <v>97</v>
      </c>
      <c r="I29" s="186"/>
      <c r="J29" s="271" t="s">
        <v>97</v>
      </c>
      <c r="K29" s="269"/>
      <c r="L29" s="271" t="s">
        <v>97</v>
      </c>
      <c r="M29" s="94"/>
      <c r="N29" s="280">
        <v>-446355000</v>
      </c>
      <c r="O29" s="280"/>
      <c r="P29" s="271" t="s">
        <v>97</v>
      </c>
      <c r="Q29" s="94"/>
      <c r="R29" s="271" t="s">
        <v>97</v>
      </c>
      <c r="S29" s="94"/>
      <c r="T29" s="271" t="s">
        <v>97</v>
      </c>
      <c r="U29" s="269"/>
      <c r="V29" s="271" t="s">
        <v>97</v>
      </c>
      <c r="W29" s="94"/>
      <c r="X29" s="186">
        <f t="shared" si="1"/>
        <v>-446355000</v>
      </c>
      <c r="Y29" s="94"/>
      <c r="Z29" s="271" t="s">
        <v>97</v>
      </c>
      <c r="AA29" s="94"/>
      <c r="AB29" s="94">
        <f t="shared" si="2"/>
        <v>-446355000</v>
      </c>
    </row>
    <row r="30" spans="1:28" s="253" customFormat="1" ht="20.149999999999999" customHeight="1" thickBot="1">
      <c r="A30" s="92" t="s">
        <v>202</v>
      </c>
      <c r="D30" s="282">
        <f>SUM(D22,D26:D29)</f>
        <v>345000000</v>
      </c>
      <c r="E30" s="94"/>
      <c r="F30" s="282">
        <f>SUM(F22,F26:F29)</f>
        <v>1315440000</v>
      </c>
      <c r="G30" s="94"/>
      <c r="H30" s="282">
        <f>SUM(H22,H26:H29)</f>
        <v>-79960808</v>
      </c>
      <c r="I30" s="94"/>
      <c r="J30" s="282">
        <f>SUM(J22,J26:J29)</f>
        <v>34500000</v>
      </c>
      <c r="K30" s="94"/>
      <c r="L30" s="282">
        <f>SUM(L22,L26:L29)</f>
        <v>127298805</v>
      </c>
      <c r="M30" s="175"/>
      <c r="N30" s="282">
        <f>SUM(N22,N26:N29)</f>
        <v>540856312</v>
      </c>
      <c r="O30" s="94"/>
      <c r="P30" s="282">
        <f>SUM(P22,P26:P29)</f>
        <v>-127298805</v>
      </c>
      <c r="Q30" s="94"/>
      <c r="R30" s="282">
        <f>SUM(R22,R26:R29)</f>
        <v>-13649591</v>
      </c>
      <c r="S30" s="94"/>
      <c r="T30" s="282">
        <f>SUM(T22,T26:T29)</f>
        <v>5836879</v>
      </c>
      <c r="U30" s="94"/>
      <c r="V30" s="282">
        <f>SUM(V22,V26:V29)</f>
        <v>-7812712</v>
      </c>
      <c r="W30" s="94"/>
      <c r="X30" s="284">
        <f>SUM(X22,X26:X29)</f>
        <v>2148022792</v>
      </c>
      <c r="Y30" s="94"/>
      <c r="Z30" s="282">
        <f>SUM(Z22,Z26:Z29)</f>
        <v>24298298</v>
      </c>
      <c r="AA30" s="94"/>
      <c r="AB30" s="282">
        <f>SUM(AB22,AB26:AB29)</f>
        <v>2172321090</v>
      </c>
    </row>
    <row r="31" spans="1:28" s="93" customFormat="1" ht="20.149999999999999" customHeight="1" thickTop="1">
      <c r="A31" s="134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2"/>
      <c r="O31" s="252"/>
      <c r="P31" s="252"/>
      <c r="Q31" s="250"/>
      <c r="R31" s="250"/>
      <c r="S31" s="250"/>
      <c r="T31" s="250"/>
      <c r="U31" s="250"/>
      <c r="V31" s="250"/>
      <c r="W31" s="250"/>
      <c r="X31" s="251"/>
      <c r="Y31" s="251"/>
      <c r="Z31" s="251"/>
      <c r="AA31" s="251"/>
      <c r="AB31" s="251"/>
    </row>
    <row r="32" spans="1:28" ht="20.149999999999999" customHeight="1">
      <c r="A32" s="154" t="s">
        <v>34</v>
      </c>
    </row>
  </sheetData>
  <mergeCells count="9">
    <mergeCell ref="J10:L10"/>
    <mergeCell ref="R7:V7"/>
    <mergeCell ref="R8:T8"/>
    <mergeCell ref="J9:N9"/>
    <mergeCell ref="A1:AB1"/>
    <mergeCell ref="A2:AB2"/>
    <mergeCell ref="A3:AB3"/>
    <mergeCell ref="A4:AB4"/>
    <mergeCell ref="D6:AB6"/>
  </mergeCells>
  <pageMargins left="0.8" right="0.2" top="1" bottom="0.5" header="0.6" footer="0.3"/>
  <pageSetup paperSize="9" scale="76" firstPageNumber="13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R32"/>
  <sheetViews>
    <sheetView topLeftCell="A23" zoomScale="90" zoomScaleNormal="90" zoomScaleSheetLayoutView="83" workbookViewId="0">
      <selection activeCell="N61" sqref="N61"/>
    </sheetView>
  </sheetViews>
  <sheetFormatPr defaultColWidth="10.09765625" defaultRowHeight="20.149999999999999" customHeight="1"/>
  <cols>
    <col min="1" max="1" width="58.19921875" style="59" customWidth="1"/>
    <col min="2" max="2" width="8" style="59" bestFit="1" customWidth="1"/>
    <col min="3" max="3" width="3.296875" style="59" customWidth="1"/>
    <col min="4" max="4" width="15.09765625" style="61" customWidth="1"/>
    <col min="5" max="5" width="1.69921875" style="61" customWidth="1"/>
    <col min="6" max="6" width="15.09765625" style="61" customWidth="1"/>
    <col min="7" max="7" width="1.69921875" style="61" customWidth="1"/>
    <col min="8" max="8" width="15.09765625" style="61" customWidth="1"/>
    <col min="9" max="9" width="1.69921875" style="61" customWidth="1"/>
    <col min="10" max="10" width="15.09765625" style="61" customWidth="1"/>
    <col min="11" max="11" width="1.69921875" style="61" customWidth="1"/>
    <col min="12" max="12" width="15.09765625" style="60" customWidth="1"/>
    <col min="13" max="13" width="1.69921875" style="60" customWidth="1"/>
    <col min="14" max="14" width="15.09765625" style="60" customWidth="1"/>
    <col min="15" max="15" width="1.69921875" style="60" customWidth="1"/>
    <col min="16" max="16" width="15.09765625" style="60" customWidth="1"/>
    <col min="17" max="17" width="1.69921875" style="60" customWidth="1"/>
    <col min="18" max="18" width="16" style="60" bestFit="1" customWidth="1"/>
    <col min="19" max="19" width="1" style="59" customWidth="1"/>
    <col min="20" max="20" width="12" style="59" bestFit="1" customWidth="1"/>
    <col min="21" max="21" width="11.8984375" style="59" bestFit="1" customWidth="1"/>
    <col min="22" max="16384" width="10.09765625" style="59"/>
  </cols>
  <sheetData>
    <row r="1" spans="1:18" s="188" customFormat="1" ht="24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18" s="90" customFormat="1" ht="24" customHeight="1">
      <c r="A2" s="298" t="s">
        <v>203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8" s="90" customFormat="1" ht="24" customHeight="1">
      <c r="A3" s="298" t="s">
        <v>163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</row>
    <row r="4" spans="1:18" s="188" customFormat="1" ht="24" customHeight="1">
      <c r="A4" s="305" t="s">
        <v>3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</row>
    <row r="5" spans="1:18" ht="5.9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ht="20.149999999999999" customHeight="1">
      <c r="A6" s="130"/>
      <c r="B6" s="216" t="s">
        <v>4</v>
      </c>
      <c r="C6" s="216"/>
      <c r="D6" s="301" t="s">
        <v>6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</row>
    <row r="7" spans="1:18" ht="20.149999999999999" customHeight="1">
      <c r="A7" s="130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85"/>
      <c r="P7" s="85" t="s">
        <v>123</v>
      </c>
      <c r="Q7" s="216"/>
      <c r="R7" s="216"/>
    </row>
    <row r="8" spans="1:18" ht="20.149999999999999" customHeight="1">
      <c r="D8" s="59"/>
      <c r="E8" s="59"/>
      <c r="F8" s="59"/>
      <c r="G8" s="85"/>
      <c r="H8" s="300" t="s">
        <v>62</v>
      </c>
      <c r="I8" s="300"/>
      <c r="J8" s="300"/>
      <c r="K8" s="300"/>
      <c r="L8" s="300"/>
      <c r="M8" s="85"/>
      <c r="N8" s="85"/>
      <c r="O8" s="85"/>
      <c r="P8" s="135" t="s">
        <v>204</v>
      </c>
      <c r="Q8" s="85"/>
      <c r="R8" s="59"/>
    </row>
    <row r="9" spans="1:18" ht="20.149999999999999" customHeight="1">
      <c r="D9" s="59"/>
      <c r="E9" s="59"/>
      <c r="F9" s="59"/>
      <c r="G9" s="85"/>
      <c r="H9" s="300" t="s">
        <v>154</v>
      </c>
      <c r="I9" s="300"/>
      <c r="J9" s="300"/>
      <c r="K9" s="85"/>
      <c r="L9" s="85"/>
      <c r="M9" s="85"/>
      <c r="N9" s="85"/>
      <c r="O9" s="85"/>
      <c r="P9" s="85" t="s">
        <v>120</v>
      </c>
      <c r="Q9" s="85"/>
      <c r="R9" s="59"/>
    </row>
    <row r="10" spans="1:18" ht="20.149999999999999" customHeight="1">
      <c r="D10" s="85" t="s">
        <v>112</v>
      </c>
      <c r="E10" s="85"/>
      <c r="F10" s="85" t="s">
        <v>113</v>
      </c>
      <c r="G10" s="85"/>
      <c r="H10" s="85" t="s">
        <v>156</v>
      </c>
      <c r="I10" s="85"/>
      <c r="J10" s="85"/>
      <c r="K10" s="85"/>
      <c r="L10" s="85"/>
      <c r="M10" s="85"/>
      <c r="N10" s="85"/>
      <c r="O10" s="85"/>
      <c r="P10" s="85" t="s">
        <v>188</v>
      </c>
      <c r="Q10" s="85"/>
      <c r="R10" s="85" t="s">
        <v>115</v>
      </c>
    </row>
    <row r="11" spans="1:18" ht="20.149999999999999" customHeight="1">
      <c r="D11" s="135" t="s">
        <v>118</v>
      </c>
      <c r="E11" s="85"/>
      <c r="F11" s="135" t="s">
        <v>119</v>
      </c>
      <c r="G11" s="85"/>
      <c r="H11" s="135" t="s">
        <v>158</v>
      </c>
      <c r="I11" s="85"/>
      <c r="J11" s="135" t="s">
        <v>205</v>
      </c>
      <c r="K11" s="85"/>
      <c r="L11" s="135" t="s">
        <v>121</v>
      </c>
      <c r="M11" s="85"/>
      <c r="N11" s="135" t="s">
        <v>190</v>
      </c>
      <c r="O11" s="238"/>
      <c r="P11" s="238" t="s">
        <v>193</v>
      </c>
      <c r="Q11" s="85"/>
      <c r="R11" s="135" t="s">
        <v>54</v>
      </c>
    </row>
    <row r="12" spans="1:18" ht="20.149999999999999" customHeight="1">
      <c r="A12" s="86"/>
      <c r="C12" s="86"/>
      <c r="D12" s="87"/>
      <c r="E12" s="87"/>
      <c r="F12" s="87"/>
      <c r="G12" s="87"/>
      <c r="H12" s="87"/>
      <c r="I12" s="87"/>
      <c r="J12" s="87"/>
      <c r="K12" s="137"/>
      <c r="L12" s="87"/>
      <c r="M12" s="87"/>
      <c r="N12" s="87"/>
      <c r="O12" s="87"/>
      <c r="P12" s="87"/>
      <c r="Q12" s="137"/>
      <c r="R12" s="87"/>
    </row>
    <row r="13" spans="1:18" ht="20.149999999999999" customHeight="1">
      <c r="A13" s="86" t="s">
        <v>194</v>
      </c>
      <c r="C13" s="86"/>
      <c r="D13" s="87">
        <v>345000000</v>
      </c>
      <c r="E13" s="87"/>
      <c r="F13" s="87">
        <v>1315440000</v>
      </c>
      <c r="G13" s="87"/>
      <c r="H13" s="87">
        <v>34500000</v>
      </c>
      <c r="I13" s="87"/>
      <c r="J13" s="239" t="s">
        <v>97</v>
      </c>
      <c r="K13" s="137"/>
      <c r="L13" s="87">
        <v>806926225</v>
      </c>
      <c r="M13" s="87"/>
      <c r="N13" s="239" t="s">
        <v>97</v>
      </c>
      <c r="O13" s="87"/>
      <c r="P13" s="239" t="s">
        <v>97</v>
      </c>
      <c r="Q13" s="137"/>
      <c r="R13" s="87">
        <f>SUM(D13:L13)</f>
        <v>2501866225</v>
      </c>
    </row>
    <row r="14" spans="1:18" ht="20.149999999999999" customHeight="1">
      <c r="A14" s="154" t="s">
        <v>206</v>
      </c>
      <c r="C14" s="86"/>
      <c r="D14" s="87"/>
      <c r="E14" s="87"/>
      <c r="F14" s="87"/>
      <c r="G14" s="87"/>
      <c r="H14" s="87"/>
      <c r="I14" s="87"/>
      <c r="J14" s="87"/>
      <c r="K14" s="137"/>
      <c r="L14" s="87"/>
      <c r="M14" s="87"/>
      <c r="N14" s="87"/>
      <c r="O14" s="87"/>
      <c r="P14" s="139"/>
      <c r="Q14" s="137"/>
      <c r="R14" s="87"/>
    </row>
    <row r="15" spans="1:18" ht="20.149999999999999" customHeight="1">
      <c r="A15" s="237" t="s">
        <v>169</v>
      </c>
      <c r="C15" s="86"/>
      <c r="D15" s="239" t="s">
        <v>97</v>
      </c>
      <c r="E15" s="87"/>
      <c r="F15" s="239" t="s">
        <v>97</v>
      </c>
      <c r="G15" s="87"/>
      <c r="H15" s="239" t="s">
        <v>97</v>
      </c>
      <c r="I15" s="211"/>
      <c r="J15" s="239" t="s">
        <v>97</v>
      </c>
      <c r="K15" s="137"/>
      <c r="L15" s="87">
        <f>PL!J25</f>
        <v>828549738</v>
      </c>
      <c r="M15" s="87"/>
      <c r="N15" s="239" t="s">
        <v>97</v>
      </c>
      <c r="O15" s="87"/>
      <c r="P15" s="239" t="s">
        <v>97</v>
      </c>
      <c r="Q15" s="137"/>
      <c r="R15" s="139">
        <f>SUM(D15:L15)</f>
        <v>828549738</v>
      </c>
    </row>
    <row r="16" spans="1:18" ht="20.149999999999999" customHeight="1">
      <c r="A16" s="237" t="s">
        <v>170</v>
      </c>
      <c r="C16" s="86"/>
      <c r="D16" s="240" t="s">
        <v>97</v>
      </c>
      <c r="E16" s="87"/>
      <c r="F16" s="240" t="s">
        <v>97</v>
      </c>
      <c r="G16" s="87"/>
      <c r="H16" s="240" t="s">
        <v>97</v>
      </c>
      <c r="I16" s="211"/>
      <c r="J16" s="240" t="s">
        <v>97</v>
      </c>
      <c r="K16" s="137"/>
      <c r="L16" s="87">
        <f>PL!J33</f>
        <v>-5266949</v>
      </c>
      <c r="M16" s="87"/>
      <c r="N16" s="240" t="s">
        <v>97</v>
      </c>
      <c r="O16" s="87"/>
      <c r="P16" s="240" t="s">
        <v>97</v>
      </c>
      <c r="Q16" s="87"/>
      <c r="R16" s="87">
        <f>SUM(D16:L16)</f>
        <v>-5266949</v>
      </c>
    </row>
    <row r="17" spans="1:18" ht="20.149999999999999" customHeight="1">
      <c r="A17" s="154" t="s">
        <v>207</v>
      </c>
      <c r="B17" s="154"/>
      <c r="C17" s="154"/>
      <c r="D17" s="239" t="s">
        <v>97</v>
      </c>
      <c r="E17" s="217"/>
      <c r="F17" s="239" t="s">
        <v>97</v>
      </c>
      <c r="G17" s="217"/>
      <c r="H17" s="239" t="s">
        <v>97</v>
      </c>
      <c r="I17" s="211"/>
      <c r="J17" s="239" t="s">
        <v>97</v>
      </c>
      <c r="K17" s="87"/>
      <c r="L17" s="140">
        <f>SUM(L15:L16)</f>
        <v>823282789</v>
      </c>
      <c r="M17" s="139"/>
      <c r="N17" s="239" t="s">
        <v>97</v>
      </c>
      <c r="O17" s="139"/>
      <c r="P17" s="239" t="s">
        <v>97</v>
      </c>
      <c r="Q17" s="139"/>
      <c r="R17" s="140">
        <f>SUM(R15:R16)</f>
        <v>823282789</v>
      </c>
    </row>
    <row r="18" spans="1:18" ht="20.149999999999999" customHeight="1">
      <c r="A18" s="154" t="s">
        <v>198</v>
      </c>
      <c r="B18" s="215">
        <v>28</v>
      </c>
      <c r="C18" s="215"/>
      <c r="D18" s="239" t="s">
        <v>97</v>
      </c>
      <c r="E18" s="87"/>
      <c r="F18" s="239" t="s">
        <v>97</v>
      </c>
      <c r="G18" s="87"/>
      <c r="H18" s="239" t="s">
        <v>97</v>
      </c>
      <c r="I18" s="211"/>
      <c r="J18" s="239" t="s">
        <v>97</v>
      </c>
      <c r="K18" s="87"/>
      <c r="L18" s="139">
        <v>-621000000</v>
      </c>
      <c r="M18" s="139"/>
      <c r="N18" s="239" t="s">
        <v>97</v>
      </c>
      <c r="O18" s="139"/>
      <c r="P18" s="239" t="s">
        <v>97</v>
      </c>
      <c r="Q18" s="87"/>
      <c r="R18" s="139">
        <f>SUM(D18:L18)</f>
        <v>-621000000</v>
      </c>
    </row>
    <row r="19" spans="1:18" ht="20.149999999999999" customHeight="1" thickBot="1">
      <c r="A19" s="86" t="s">
        <v>199</v>
      </c>
      <c r="B19" s="86"/>
      <c r="C19" s="86"/>
      <c r="D19" s="141">
        <f>SUM(D13,D17:D18)</f>
        <v>345000000</v>
      </c>
      <c r="E19" s="87"/>
      <c r="F19" s="141">
        <f>SUM(F13,F17:F18)</f>
        <v>1315440000</v>
      </c>
      <c r="G19" s="87"/>
      <c r="H19" s="141">
        <f>SUM(H13,H17:H18)</f>
        <v>34500000</v>
      </c>
      <c r="I19" s="87"/>
      <c r="J19" s="241" t="s">
        <v>97</v>
      </c>
      <c r="K19" s="87"/>
      <c r="L19" s="141">
        <f>SUM(L13,L17:L18)</f>
        <v>1009209014</v>
      </c>
      <c r="M19" s="87"/>
      <c r="N19" s="241" t="s">
        <v>97</v>
      </c>
      <c r="O19" s="87"/>
      <c r="P19" s="241" t="s">
        <v>97</v>
      </c>
      <c r="Q19" s="87"/>
      <c r="R19" s="141">
        <f>SUM(R13,R17:R18)</f>
        <v>2704149014</v>
      </c>
    </row>
    <row r="20" spans="1:18" ht="20.149999999999999" customHeight="1" thickTop="1">
      <c r="A20" s="86"/>
      <c r="B20" s="86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</row>
    <row r="21" spans="1:18" ht="20.149999999999999" customHeight="1">
      <c r="A21" s="86" t="s">
        <v>200</v>
      </c>
      <c r="C21" s="86"/>
      <c r="D21" s="87">
        <f>D19</f>
        <v>345000000</v>
      </c>
      <c r="E21" s="87"/>
      <c r="F21" s="87">
        <f t="shared" ref="F21:L21" si="0">F19</f>
        <v>1315440000</v>
      </c>
      <c r="G21" s="87"/>
      <c r="H21" s="87">
        <f t="shared" si="0"/>
        <v>34500000</v>
      </c>
      <c r="I21" s="87"/>
      <c r="J21" s="239" t="s">
        <v>97</v>
      </c>
      <c r="K21" s="87"/>
      <c r="L21" s="87">
        <f t="shared" si="0"/>
        <v>1009209014</v>
      </c>
      <c r="M21" s="87"/>
      <c r="N21" s="239" t="s">
        <v>97</v>
      </c>
      <c r="O21" s="87"/>
      <c r="P21" s="239" t="s">
        <v>97</v>
      </c>
      <c r="Q21" s="137"/>
      <c r="R21" s="87">
        <f>SUM(D21:P21)</f>
        <v>2704149014</v>
      </c>
    </row>
    <row r="22" spans="1:18" ht="20.149999999999999" customHeight="1">
      <c r="A22" s="154" t="s">
        <v>206</v>
      </c>
      <c r="C22" s="86"/>
      <c r="D22" s="87"/>
      <c r="E22" s="87"/>
      <c r="F22" s="87"/>
      <c r="G22" s="87"/>
      <c r="H22" s="87"/>
      <c r="I22" s="87"/>
      <c r="J22" s="87"/>
      <c r="K22" s="137"/>
      <c r="L22" s="87"/>
      <c r="M22" s="87"/>
      <c r="N22" s="87"/>
      <c r="O22" s="87"/>
      <c r="P22" s="87"/>
      <c r="Q22" s="137"/>
      <c r="R22" s="87"/>
    </row>
    <row r="23" spans="1:18" ht="20.149999999999999" customHeight="1">
      <c r="A23" s="237" t="s">
        <v>169</v>
      </c>
      <c r="C23" s="86"/>
      <c r="D23" s="239" t="s">
        <v>97</v>
      </c>
      <c r="E23" s="87"/>
      <c r="F23" s="239" t="s">
        <v>97</v>
      </c>
      <c r="G23" s="87"/>
      <c r="H23" s="239" t="s">
        <v>97</v>
      </c>
      <c r="I23" s="211"/>
      <c r="J23" s="239" t="s">
        <v>97</v>
      </c>
      <c r="K23" s="137"/>
      <c r="L23" s="87">
        <f>PL!H25</f>
        <v>215552954</v>
      </c>
      <c r="M23" s="87"/>
      <c r="N23" s="239" t="s">
        <v>97</v>
      </c>
      <c r="O23" s="87"/>
      <c r="P23" s="239" t="s">
        <v>97</v>
      </c>
      <c r="Q23" s="137"/>
      <c r="R23" s="87">
        <f>SUM(D23:P23)</f>
        <v>215552954</v>
      </c>
    </row>
    <row r="24" spans="1:18" ht="20.149999999999999" customHeight="1">
      <c r="A24" s="237" t="s">
        <v>170</v>
      </c>
      <c r="C24" s="86"/>
      <c r="D24" s="240" t="s">
        <v>97</v>
      </c>
      <c r="E24" s="87"/>
      <c r="F24" s="240" t="s">
        <v>97</v>
      </c>
      <c r="G24" s="87"/>
      <c r="H24" s="240" t="s">
        <v>97</v>
      </c>
      <c r="I24" s="211"/>
      <c r="J24" s="240" t="s">
        <v>97</v>
      </c>
      <c r="K24" s="137"/>
      <c r="L24" s="87">
        <f>PL!H32</f>
        <v>-44977221</v>
      </c>
      <c r="M24" s="87"/>
      <c r="N24" s="240" t="s">
        <v>97</v>
      </c>
      <c r="O24" s="87"/>
      <c r="P24" s="87">
        <f>PL!H31</f>
        <v>5836879</v>
      </c>
      <c r="Q24" s="87"/>
      <c r="R24" s="87">
        <f>SUM(D24:P24)</f>
        <v>-39140342</v>
      </c>
    </row>
    <row r="25" spans="1:18" ht="20.149999999999999" customHeight="1">
      <c r="A25" s="154" t="s">
        <v>207</v>
      </c>
      <c r="B25" s="154"/>
      <c r="C25" s="154"/>
      <c r="D25" s="239" t="s">
        <v>97</v>
      </c>
      <c r="E25" s="217"/>
      <c r="F25" s="239" t="s">
        <v>97</v>
      </c>
      <c r="G25" s="217"/>
      <c r="H25" s="239" t="s">
        <v>97</v>
      </c>
      <c r="I25" s="211"/>
      <c r="J25" s="239" t="s">
        <v>97</v>
      </c>
      <c r="K25" s="87"/>
      <c r="L25" s="140">
        <f>SUM(L23:L24)</f>
        <v>170575733</v>
      </c>
      <c r="M25" s="139"/>
      <c r="N25" s="239" t="s">
        <v>97</v>
      </c>
      <c r="O25" s="139"/>
      <c r="P25" s="140">
        <f>SUM(P23:P24)</f>
        <v>5836879</v>
      </c>
      <c r="Q25" s="139"/>
      <c r="R25" s="140">
        <f>SUM(R23:R24)</f>
        <v>176412612</v>
      </c>
    </row>
    <row r="26" spans="1:18" ht="20.149999999999999" customHeight="1">
      <c r="A26" s="154" t="s">
        <v>190</v>
      </c>
      <c r="B26" s="215">
        <v>31</v>
      </c>
      <c r="C26" s="154"/>
      <c r="D26" s="239" t="s">
        <v>97</v>
      </c>
      <c r="E26" s="87"/>
      <c r="F26" s="239" t="s">
        <v>97</v>
      </c>
      <c r="G26" s="87"/>
      <c r="H26" s="239" t="s">
        <v>97</v>
      </c>
      <c r="I26" s="211"/>
      <c r="J26" s="139">
        <f>BS!H86</f>
        <v>127298805</v>
      </c>
      <c r="K26" s="87"/>
      <c r="L26" s="139">
        <f>-J26</f>
        <v>-127298805</v>
      </c>
      <c r="M26" s="139"/>
      <c r="N26" s="139">
        <f>BS!H88</f>
        <v>-127298805</v>
      </c>
      <c r="O26" s="139"/>
      <c r="P26" s="239" t="s">
        <v>97</v>
      </c>
      <c r="Q26" s="139"/>
      <c r="R26" s="87">
        <f>SUM(D26:P26)</f>
        <v>-127298805</v>
      </c>
    </row>
    <row r="27" spans="1:18" ht="20.149999999999999" customHeight="1">
      <c r="A27" s="154" t="s">
        <v>198</v>
      </c>
      <c r="B27" s="215">
        <v>28</v>
      </c>
      <c r="C27" s="215"/>
      <c r="D27" s="239" t="s">
        <v>97</v>
      </c>
      <c r="E27" s="87"/>
      <c r="F27" s="239" t="s">
        <v>97</v>
      </c>
      <c r="G27" s="87"/>
      <c r="H27" s="239" t="s">
        <v>97</v>
      </c>
      <c r="I27" s="211"/>
      <c r="J27" s="239" t="s">
        <v>97</v>
      </c>
      <c r="K27" s="87"/>
      <c r="L27" s="139">
        <f>EQ_Conso!N29</f>
        <v>-446355000</v>
      </c>
      <c r="M27" s="139"/>
      <c r="N27" s="239" t="s">
        <v>97</v>
      </c>
      <c r="O27" s="139"/>
      <c r="P27" s="239" t="s">
        <v>97</v>
      </c>
      <c r="Q27" s="87"/>
      <c r="R27" s="87">
        <f>SUM(D27:P27)</f>
        <v>-446355000</v>
      </c>
    </row>
    <row r="28" spans="1:18" ht="20.149999999999999" customHeight="1" thickBot="1">
      <c r="A28" s="86" t="s">
        <v>202</v>
      </c>
      <c r="B28" s="86"/>
      <c r="C28" s="86"/>
      <c r="D28" s="141">
        <f>SUM(D21,D25:D27)</f>
        <v>345000000</v>
      </c>
      <c r="E28" s="87"/>
      <c r="F28" s="141">
        <f>SUM(F21,F25:F27)</f>
        <v>1315440000</v>
      </c>
      <c r="G28" s="87"/>
      <c r="H28" s="141">
        <f>SUM(H21,H25:H27)</f>
        <v>34500000</v>
      </c>
      <c r="I28" s="87"/>
      <c r="J28" s="141">
        <f>SUM(J21,J25:J27)</f>
        <v>127298805</v>
      </c>
      <c r="K28" s="87"/>
      <c r="L28" s="141">
        <f>SUM(L21,L25:L27)</f>
        <v>606130942</v>
      </c>
      <c r="M28" s="87"/>
      <c r="N28" s="141">
        <f>SUM(N21,N25:N27)</f>
        <v>-127298805</v>
      </c>
      <c r="O28" s="87"/>
      <c r="P28" s="141">
        <f>SUM(P21,P25:P27)</f>
        <v>5836879</v>
      </c>
      <c r="Q28" s="87"/>
      <c r="R28" s="141">
        <f>SUM(R21,R25:R27)</f>
        <v>2306907821</v>
      </c>
    </row>
    <row r="29" spans="1:18" ht="20.149999999999999" customHeight="1" thickTop="1"/>
    <row r="31" spans="1:18" ht="20.149999999999999" customHeight="1">
      <c r="L31" s="61"/>
      <c r="N31" s="61"/>
      <c r="P31" s="61"/>
      <c r="R31" s="61"/>
    </row>
    <row r="32" spans="1:18" ht="20.149999999999999" customHeight="1">
      <c r="A32" s="120" t="s">
        <v>34</v>
      </c>
    </row>
  </sheetData>
  <mergeCells count="7">
    <mergeCell ref="H9:J9"/>
    <mergeCell ref="H8:L8"/>
    <mergeCell ref="A1:R1"/>
    <mergeCell ref="A2:R2"/>
    <mergeCell ref="A3:R3"/>
    <mergeCell ref="A4:R4"/>
    <mergeCell ref="D6:R6"/>
  </mergeCells>
  <pageMargins left="0.8" right="0.2" top="1" bottom="0.5" header="0.6" footer="0.3"/>
  <pageSetup paperSize="9" scale="76" firstPageNumber="13" fitToWidth="0" fitToHeight="0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92"/>
  <sheetViews>
    <sheetView tabSelected="1" topLeftCell="A48" zoomScaleNormal="100" zoomScaleSheetLayoutView="100" workbookViewId="0">
      <selection activeCell="B57" sqref="B57"/>
    </sheetView>
  </sheetViews>
  <sheetFormatPr defaultColWidth="9.09765625" defaultRowHeight="20.149999999999999" customHeight="1"/>
  <cols>
    <col min="1" max="1" width="71.8984375" style="97" customWidth="1"/>
    <col min="2" max="2" width="8.3984375" style="97" bestFit="1" customWidth="1"/>
    <col min="3" max="3" width="2" style="97" customWidth="1"/>
    <col min="4" max="4" width="13.59765625" style="64" customWidth="1"/>
    <col min="5" max="5" width="1.09765625" style="17" customWidth="1"/>
    <col min="6" max="6" width="13.3984375" style="17" customWidth="1"/>
    <col min="7" max="7" width="1.09765625" style="17" customWidth="1"/>
    <col min="8" max="8" width="13.09765625" style="20" customWidth="1"/>
    <col min="9" max="9" width="1.09765625" style="17" customWidth="1"/>
    <col min="10" max="10" width="13.59765625" style="17" customWidth="1"/>
    <col min="11" max="11" width="1" style="99" customWidth="1"/>
    <col min="12" max="16384" width="9.09765625" style="99"/>
  </cols>
  <sheetData>
    <row r="1" spans="1:13" s="32" customFormat="1" ht="24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3" s="32" customFormat="1" ht="24" customHeight="1">
      <c r="A2" s="306" t="s">
        <v>208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3" s="32" customFormat="1" ht="24" customHeight="1">
      <c r="A3" s="306" t="s">
        <v>163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3" s="32" customFormat="1" ht="24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3" s="32" customFormat="1" ht="5.15" customHeight="1">
      <c r="D5" s="62"/>
      <c r="E5" s="34"/>
      <c r="F5" s="34"/>
      <c r="G5" s="34"/>
      <c r="H5" s="34"/>
    </row>
    <row r="6" spans="1:13" ht="20.149999999999999" customHeight="1">
      <c r="A6" s="97" t="s">
        <v>75</v>
      </c>
      <c r="B6" s="98" t="s">
        <v>4</v>
      </c>
      <c r="C6" s="98"/>
      <c r="D6" s="308" t="s">
        <v>5</v>
      </c>
      <c r="E6" s="308"/>
      <c r="F6" s="308"/>
      <c r="G6" s="25"/>
      <c r="H6" s="309" t="s">
        <v>6</v>
      </c>
      <c r="I6" s="309"/>
      <c r="J6" s="309"/>
    </row>
    <row r="7" spans="1:13" ht="20.149999999999999" customHeight="1">
      <c r="B7" s="100"/>
      <c r="C7" s="100"/>
      <c r="D7" s="101" t="s">
        <v>7</v>
      </c>
      <c r="E7" s="98"/>
      <c r="F7" s="101" t="s">
        <v>8</v>
      </c>
      <c r="G7" s="98"/>
      <c r="H7" s="101" t="s">
        <v>7</v>
      </c>
      <c r="I7" s="98"/>
      <c r="J7" s="101" t="s">
        <v>8</v>
      </c>
    </row>
    <row r="8" spans="1:13" ht="20.149999999999999" customHeight="1">
      <c r="A8" s="102" t="s">
        <v>209</v>
      </c>
      <c r="B8" s="103"/>
      <c r="C8" s="103"/>
    </row>
    <row r="9" spans="1:13" ht="20.149999999999999" customHeight="1">
      <c r="A9" s="32" t="s">
        <v>169</v>
      </c>
      <c r="B9" s="56"/>
      <c r="C9" s="56"/>
      <c r="D9" s="17">
        <f>PL!D25</f>
        <v>409198575</v>
      </c>
      <c r="E9" s="31"/>
      <c r="F9" s="17">
        <v>836850278</v>
      </c>
      <c r="G9" s="31"/>
      <c r="H9" s="17">
        <f>PL!H25</f>
        <v>215552954</v>
      </c>
      <c r="I9" s="31"/>
      <c r="J9" s="17">
        <v>828549738</v>
      </c>
    </row>
    <row r="10" spans="1:13" ht="20.149999999999999" customHeight="1">
      <c r="A10" s="32" t="s">
        <v>210</v>
      </c>
      <c r="B10" s="56"/>
      <c r="C10" s="56"/>
      <c r="D10" s="17"/>
      <c r="H10" s="17"/>
    </row>
    <row r="11" spans="1:13" ht="20.149999999999999" customHeight="1">
      <c r="A11" s="222" t="s">
        <v>90</v>
      </c>
      <c r="B11" s="56"/>
      <c r="C11" s="56"/>
      <c r="D11" s="17">
        <f>-PL!D24</f>
        <v>61172801</v>
      </c>
      <c r="F11" s="17">
        <v>43649611</v>
      </c>
      <c r="H11" s="17">
        <f>-PL!H24</f>
        <v>8161502</v>
      </c>
      <c r="J11" s="17">
        <v>24796753</v>
      </c>
    </row>
    <row r="12" spans="1:13" ht="20.149999999999999" customHeight="1">
      <c r="A12" s="222" t="s">
        <v>87</v>
      </c>
      <c r="B12" s="105"/>
      <c r="C12" s="105"/>
      <c r="D12" s="20">
        <f>-PL!D22</f>
        <v>23436263</v>
      </c>
      <c r="E12" s="20"/>
      <c r="F12" s="20">
        <f>-PL!F22</f>
        <v>17890761</v>
      </c>
      <c r="G12" s="20"/>
      <c r="H12" s="20">
        <f>-PL!H22</f>
        <v>20763425</v>
      </c>
      <c r="I12" s="20"/>
      <c r="J12" s="20">
        <f>-PL!J22</f>
        <v>16457006</v>
      </c>
    </row>
    <row r="13" spans="1:13" ht="20.149999999999999" customHeight="1">
      <c r="A13" s="222" t="s">
        <v>211</v>
      </c>
      <c r="B13" s="105"/>
      <c r="C13" s="105"/>
      <c r="D13" s="20">
        <v>187543648</v>
      </c>
      <c r="E13" s="20"/>
      <c r="F13" s="20">
        <v>160780458</v>
      </c>
      <c r="G13" s="20"/>
      <c r="H13" s="19">
        <v>156981719</v>
      </c>
      <c r="I13" s="20"/>
      <c r="J13" s="19">
        <v>144573969</v>
      </c>
      <c r="L13" s="246"/>
      <c r="M13" s="246"/>
    </row>
    <row r="14" spans="1:13" ht="20.149999999999999" customHeight="1">
      <c r="A14" s="222" t="s">
        <v>212</v>
      </c>
      <c r="B14" s="105"/>
      <c r="C14" s="105"/>
      <c r="D14" s="17">
        <v>10169064</v>
      </c>
      <c r="F14" s="17">
        <v>7320289</v>
      </c>
      <c r="H14" s="37">
        <v>6710269</v>
      </c>
      <c r="J14" s="37">
        <v>5823738</v>
      </c>
      <c r="L14" s="246"/>
      <c r="M14" s="246"/>
    </row>
    <row r="15" spans="1:13" ht="20.149999999999999" customHeight="1">
      <c r="A15" s="222" t="s">
        <v>213</v>
      </c>
      <c r="B15" s="105"/>
      <c r="C15" s="105"/>
      <c r="D15" s="17">
        <v>3541740</v>
      </c>
      <c r="E15" s="107"/>
      <c r="F15" s="17">
        <v>1130500</v>
      </c>
      <c r="G15" s="107"/>
      <c r="H15" s="17">
        <v>3541740</v>
      </c>
      <c r="I15" s="107"/>
      <c r="J15" s="17">
        <v>1130500</v>
      </c>
      <c r="L15" s="246"/>
      <c r="M15" s="246"/>
    </row>
    <row r="16" spans="1:13" ht="20.149999999999999" customHeight="1">
      <c r="A16" s="222" t="s">
        <v>214</v>
      </c>
      <c r="B16" s="107"/>
      <c r="C16" s="107"/>
      <c r="D16" s="17">
        <v>12854090</v>
      </c>
      <c r="E16" s="107"/>
      <c r="F16" s="17">
        <v>-2972570</v>
      </c>
      <c r="G16" s="107"/>
      <c r="H16" s="37">
        <v>11911264</v>
      </c>
      <c r="I16" s="107"/>
      <c r="J16" s="37">
        <v>-2767360</v>
      </c>
    </row>
    <row r="17" spans="1:10" ht="20.149999999999999" customHeight="1">
      <c r="A17" s="222" t="s">
        <v>215</v>
      </c>
      <c r="B17" s="105"/>
      <c r="C17" s="105"/>
      <c r="D17" s="17">
        <v>-12876</v>
      </c>
      <c r="F17" s="17">
        <v>-12438272</v>
      </c>
      <c r="H17" s="37">
        <v>-135601</v>
      </c>
      <c r="J17" s="37">
        <v>-13071408</v>
      </c>
    </row>
    <row r="18" spans="1:10" ht="20.149999999999999" customHeight="1">
      <c r="A18" s="222" t="s">
        <v>216</v>
      </c>
      <c r="B18" s="105"/>
      <c r="C18" s="105"/>
      <c r="D18" s="211">
        <v>0</v>
      </c>
      <c r="F18" s="211">
        <v>0</v>
      </c>
      <c r="H18" s="37">
        <v>252500000</v>
      </c>
      <c r="J18" s="37">
        <v>18000000</v>
      </c>
    </row>
    <row r="19" spans="1:10" ht="20.149999999999999" customHeight="1">
      <c r="A19" s="222" t="s">
        <v>167</v>
      </c>
      <c r="B19" s="105"/>
      <c r="C19" s="105"/>
      <c r="D19" s="17">
        <v>1525294</v>
      </c>
      <c r="F19" s="17">
        <v>1060593</v>
      </c>
      <c r="H19" s="211">
        <v>0</v>
      </c>
      <c r="J19" s="211">
        <v>0</v>
      </c>
    </row>
    <row r="20" spans="1:10" ht="20.149999999999999" customHeight="1">
      <c r="A20" s="222" t="s">
        <v>217</v>
      </c>
      <c r="B20" s="105"/>
      <c r="C20" s="105"/>
      <c r="D20" s="17">
        <v>-490077</v>
      </c>
      <c r="F20" s="17">
        <v>-9796063</v>
      </c>
      <c r="H20" s="37">
        <v>-8428287</v>
      </c>
      <c r="J20" s="37">
        <v>-2287383</v>
      </c>
    </row>
    <row r="21" spans="1:10" ht="20.149999999999999" customHeight="1">
      <c r="A21" s="222" t="s">
        <v>218</v>
      </c>
      <c r="B21" s="105"/>
      <c r="C21" s="105"/>
      <c r="D21" s="17">
        <v>-219519</v>
      </c>
      <c r="E21" s="64"/>
      <c r="F21" s="17">
        <v>-112798</v>
      </c>
      <c r="H21" s="211">
        <v>0</v>
      </c>
      <c r="J21" s="211">
        <v>0</v>
      </c>
    </row>
    <row r="22" spans="1:10" ht="20.149999999999999" customHeight="1">
      <c r="A22" s="222" t="s">
        <v>219</v>
      </c>
      <c r="B22" s="105"/>
      <c r="C22" s="105"/>
      <c r="D22" s="17">
        <v>-110176</v>
      </c>
      <c r="E22" s="64"/>
      <c r="F22" s="17">
        <v>-951930</v>
      </c>
      <c r="H22" s="37">
        <v>-44382</v>
      </c>
      <c r="J22" s="37">
        <v>-875662</v>
      </c>
    </row>
    <row r="23" spans="1:10" ht="20.149999999999999" customHeight="1">
      <c r="A23" s="222" t="s">
        <v>220</v>
      </c>
      <c r="B23" s="105"/>
      <c r="C23" s="105"/>
      <c r="D23" s="17">
        <v>10351688</v>
      </c>
      <c r="E23" s="64"/>
      <c r="F23" s="17">
        <v>13372086</v>
      </c>
      <c r="H23" s="37">
        <v>10265770</v>
      </c>
      <c r="J23" s="37">
        <v>6936101</v>
      </c>
    </row>
    <row r="24" spans="1:10" ht="20.149999999999999" customHeight="1">
      <c r="A24" s="222" t="s">
        <v>221</v>
      </c>
      <c r="B24" s="105"/>
      <c r="C24" s="105"/>
      <c r="D24" s="37">
        <v>-8243160</v>
      </c>
      <c r="E24" s="64"/>
      <c r="F24" s="37">
        <v>8719</v>
      </c>
      <c r="H24" s="37">
        <v>-8243160</v>
      </c>
      <c r="J24" s="37">
        <v>8719</v>
      </c>
    </row>
    <row r="25" spans="1:10" ht="20.149999999999999" customHeight="1">
      <c r="A25" s="222" t="s">
        <v>222</v>
      </c>
      <c r="B25" s="105"/>
      <c r="C25" s="105"/>
      <c r="D25" s="17">
        <v>-336375</v>
      </c>
      <c r="E25" s="64"/>
      <c r="F25" s="17">
        <v>-1718364</v>
      </c>
      <c r="H25" s="37">
        <v>-336375</v>
      </c>
      <c r="J25" s="37">
        <v>-1718364</v>
      </c>
    </row>
    <row r="26" spans="1:10" ht="20.149999999999999" customHeight="1">
      <c r="A26" s="222" t="s">
        <v>223</v>
      </c>
      <c r="B26" s="105"/>
      <c r="C26" s="105"/>
      <c r="D26" s="247">
        <v>0</v>
      </c>
      <c r="E26" s="64"/>
      <c r="F26" s="17">
        <v>131305</v>
      </c>
      <c r="H26" s="247">
        <v>0</v>
      </c>
      <c r="J26" s="37">
        <v>131305</v>
      </c>
    </row>
    <row r="27" spans="1:10" ht="20.149999999999999" customHeight="1">
      <c r="A27" s="222" t="s">
        <v>224</v>
      </c>
      <c r="B27" s="105"/>
      <c r="C27" s="105"/>
      <c r="D27" s="17">
        <v>6257836</v>
      </c>
      <c r="E27" s="65"/>
      <c r="F27" s="17">
        <v>5806898</v>
      </c>
      <c r="G27" s="20"/>
      <c r="H27" s="37">
        <v>5794925</v>
      </c>
      <c r="I27" s="20"/>
      <c r="J27" s="37">
        <v>5385021</v>
      </c>
    </row>
    <row r="28" spans="1:10" ht="20.149999999999999" customHeight="1">
      <c r="A28" s="222" t="s">
        <v>225</v>
      </c>
      <c r="B28" s="105"/>
      <c r="C28" s="105"/>
      <c r="D28" s="17">
        <v>-9606403</v>
      </c>
      <c r="E28" s="65"/>
      <c r="F28" s="247">
        <v>0</v>
      </c>
      <c r="G28" s="20"/>
      <c r="H28" s="37">
        <v>-9606403</v>
      </c>
      <c r="I28" s="20"/>
      <c r="J28" s="247">
        <v>0</v>
      </c>
    </row>
    <row r="29" spans="1:10" ht="20.149999999999999" customHeight="1">
      <c r="A29" s="222" t="s">
        <v>226</v>
      </c>
      <c r="B29" s="105"/>
      <c r="C29" s="105"/>
      <c r="D29" s="17">
        <f>-2267397+69995</f>
        <v>-2197402</v>
      </c>
      <c r="E29" s="64"/>
      <c r="F29" s="17">
        <v>-4154740</v>
      </c>
      <c r="H29" s="37">
        <v>-8704390</v>
      </c>
      <c r="J29" s="37">
        <v>-11914145</v>
      </c>
    </row>
    <row r="30" spans="1:10" ht="20.149999999999999" customHeight="1">
      <c r="A30" s="99"/>
      <c r="B30" s="105"/>
      <c r="C30" s="20"/>
      <c r="D30" s="221">
        <f>SUM(D9:D29)</f>
        <v>704835011</v>
      </c>
      <c r="E30" s="20"/>
      <c r="F30" s="221">
        <f>SUM(F9:F29)</f>
        <v>1055856761</v>
      </c>
      <c r="G30" s="20"/>
      <c r="H30" s="221">
        <f>SUM(H9:H29)</f>
        <v>656684970</v>
      </c>
      <c r="I30" s="20"/>
      <c r="J30" s="221">
        <f>SUM(J9:J29)</f>
        <v>1019158528</v>
      </c>
    </row>
    <row r="31" spans="1:10" ht="20.149999999999999" customHeight="1">
      <c r="A31" s="243" t="s">
        <v>227</v>
      </c>
      <c r="B31" s="105"/>
      <c r="C31" s="105"/>
      <c r="D31" s="20"/>
      <c r="E31" s="20"/>
      <c r="F31" s="20"/>
      <c r="G31" s="20"/>
      <c r="I31" s="20"/>
      <c r="J31" s="20"/>
    </row>
    <row r="32" spans="1:10" ht="20.149999999999999" customHeight="1">
      <c r="A32" s="113" t="s">
        <v>228</v>
      </c>
      <c r="B32" s="113"/>
      <c r="C32" s="113"/>
      <c r="D32" s="65"/>
      <c r="E32" s="20"/>
      <c r="F32" s="65"/>
      <c r="G32" s="20"/>
      <c r="I32" s="20"/>
      <c r="J32" s="20"/>
    </row>
    <row r="33" spans="1:10" ht="20.149999999999999" customHeight="1">
      <c r="A33" s="222" t="s">
        <v>13</v>
      </c>
      <c r="B33" s="104"/>
      <c r="C33" s="104"/>
      <c r="D33" s="17">
        <f>-75220396+3585587</f>
        <v>-71634809</v>
      </c>
      <c r="E33" s="114"/>
      <c r="F33" s="17">
        <v>65468666</v>
      </c>
      <c r="G33" s="114"/>
      <c r="H33" s="37">
        <f>-43649587+3585587</f>
        <v>-40064000</v>
      </c>
      <c r="I33" s="115"/>
      <c r="J33" s="37">
        <v>70297195</v>
      </c>
    </row>
    <row r="34" spans="1:10" ht="20.149999999999999" customHeight="1">
      <c r="A34" s="222" t="s">
        <v>229</v>
      </c>
      <c r="B34" s="104"/>
      <c r="C34" s="104"/>
      <c r="D34" s="17">
        <v>-79275965</v>
      </c>
      <c r="E34" s="114"/>
      <c r="F34" s="17">
        <v>-287984446</v>
      </c>
      <c r="G34" s="114"/>
      <c r="H34" s="37">
        <v>-107357651</v>
      </c>
      <c r="I34" s="115"/>
      <c r="J34" s="37">
        <v>-261184791</v>
      </c>
    </row>
    <row r="35" spans="1:10" ht="20.149999999999999" customHeight="1">
      <c r="A35" s="222" t="s">
        <v>18</v>
      </c>
      <c r="B35" s="104"/>
      <c r="C35" s="104"/>
      <c r="D35" s="17">
        <f>-11500611+164405</f>
        <v>-11336206</v>
      </c>
      <c r="E35" s="114"/>
      <c r="F35" s="17">
        <v>-11843706</v>
      </c>
      <c r="G35" s="114"/>
      <c r="H35" s="37">
        <f>-5237028+164405</f>
        <v>-5072623</v>
      </c>
      <c r="I35" s="115"/>
      <c r="J35" s="37">
        <v>-12114177</v>
      </c>
    </row>
    <row r="36" spans="1:10" ht="20.149999999999999" customHeight="1">
      <c r="A36" s="222" t="s">
        <v>31</v>
      </c>
      <c r="B36" s="104"/>
      <c r="C36" s="104"/>
      <c r="D36" s="17">
        <f>-1380414-69995</f>
        <v>-1450409</v>
      </c>
      <c r="E36" s="114"/>
      <c r="F36" s="17">
        <v>-6629067</v>
      </c>
      <c r="G36" s="114"/>
      <c r="H36" s="37">
        <v>-1743856</v>
      </c>
      <c r="I36" s="115"/>
      <c r="J36" s="37">
        <v>-72750</v>
      </c>
    </row>
    <row r="37" spans="1:10" ht="20.149999999999999" customHeight="1">
      <c r="A37" s="113" t="s">
        <v>230</v>
      </c>
      <c r="B37" s="104"/>
      <c r="C37" s="104"/>
      <c r="D37" s="17"/>
      <c r="E37" s="114"/>
      <c r="G37" s="114"/>
      <c r="H37" s="211"/>
      <c r="I37" s="115"/>
      <c r="J37" s="211"/>
    </row>
    <row r="38" spans="1:10" ht="20.149999999999999" customHeight="1">
      <c r="A38" s="222" t="s">
        <v>40</v>
      </c>
      <c r="B38" s="104"/>
      <c r="C38" s="104"/>
      <c r="D38" s="17">
        <f>-37268450-3749992</f>
        <v>-41018442</v>
      </c>
      <c r="E38" s="114"/>
      <c r="F38" s="17">
        <v>-16900732</v>
      </c>
      <c r="G38" s="114"/>
      <c r="H38" s="37">
        <f>-43593141-3749992</f>
        <v>-47343133</v>
      </c>
      <c r="I38" s="115"/>
      <c r="J38" s="37">
        <v>-25778798</v>
      </c>
    </row>
    <row r="39" spans="1:10" ht="20.149999999999999" customHeight="1">
      <c r="A39" s="222" t="s">
        <v>45</v>
      </c>
      <c r="B39" s="104"/>
      <c r="C39" s="104"/>
      <c r="D39" s="17">
        <v>466496</v>
      </c>
      <c r="E39" s="114"/>
      <c r="F39" s="17">
        <v>6278977</v>
      </c>
      <c r="G39" s="114"/>
      <c r="H39" s="37">
        <v>452496</v>
      </c>
      <c r="I39" s="115"/>
      <c r="J39" s="37">
        <v>3653096</v>
      </c>
    </row>
    <row r="40" spans="1:10" ht="20.149999999999999" customHeight="1">
      <c r="A40" s="222" t="s">
        <v>51</v>
      </c>
      <c r="B40" s="104"/>
      <c r="C40" s="104"/>
      <c r="D40" s="17">
        <v>2116402</v>
      </c>
      <c r="E40" s="114"/>
      <c r="F40" s="17">
        <v>-330000</v>
      </c>
      <c r="G40" s="114"/>
      <c r="H40" s="244">
        <v>2412403</v>
      </c>
      <c r="I40" s="115"/>
      <c r="J40" s="211">
        <v>0</v>
      </c>
    </row>
    <row r="41" spans="1:10" ht="20.149999999999999" customHeight="1">
      <c r="A41" s="222" t="s">
        <v>231</v>
      </c>
      <c r="B41" s="105">
        <v>21</v>
      </c>
      <c r="C41" s="105"/>
      <c r="D41" s="39">
        <v>-728401</v>
      </c>
      <c r="E41" s="114"/>
      <c r="F41" s="39">
        <v>-1292833</v>
      </c>
      <c r="G41" s="114"/>
      <c r="H41" s="39">
        <v>-728401</v>
      </c>
      <c r="I41" s="116"/>
      <c r="J41" s="39">
        <v>-1292833</v>
      </c>
    </row>
    <row r="42" spans="1:10" ht="20.149999999999999" customHeight="1">
      <c r="A42" s="113" t="s">
        <v>232</v>
      </c>
      <c r="B42" s="110"/>
      <c r="C42" s="110"/>
      <c r="D42" s="37">
        <f>SUM(D30:D41)</f>
        <v>501973677</v>
      </c>
      <c r="E42" s="114"/>
      <c r="F42" s="37">
        <f>SUM(F30:F41)</f>
        <v>802623620</v>
      </c>
      <c r="G42" s="114"/>
      <c r="H42" s="37">
        <f>SUM(H30:H41)</f>
        <v>457240205</v>
      </c>
      <c r="I42" s="116"/>
      <c r="J42" s="37">
        <f>SUM(J30:J41)</f>
        <v>792665470</v>
      </c>
    </row>
    <row r="43" spans="1:10" ht="20.149999999999999" customHeight="1">
      <c r="A43" s="113" t="s">
        <v>233</v>
      </c>
      <c r="B43" s="104"/>
      <c r="C43" s="104"/>
      <c r="D43" s="17">
        <v>-41461659</v>
      </c>
      <c r="E43" s="114"/>
      <c r="F43" s="17">
        <v>-27963634</v>
      </c>
      <c r="G43" s="114"/>
      <c r="H43" s="39">
        <v>-36558899</v>
      </c>
      <c r="I43" s="115"/>
      <c r="J43" s="39">
        <v>-27002486</v>
      </c>
    </row>
    <row r="44" spans="1:10" ht="20.149999999999999" customHeight="1">
      <c r="A44" s="117" t="s">
        <v>234</v>
      </c>
      <c r="B44" s="117"/>
      <c r="C44" s="117"/>
      <c r="D44" s="54">
        <f>SUM(D42:D43)</f>
        <v>460512018</v>
      </c>
      <c r="E44" s="37"/>
      <c r="F44" s="54">
        <f>SUM(F42:F43)</f>
        <v>774659986</v>
      </c>
      <c r="G44" s="116"/>
      <c r="H44" s="54">
        <f>SUM(H42:H43)</f>
        <v>420681306</v>
      </c>
      <c r="I44" s="37"/>
      <c r="J44" s="54">
        <f>SUM(J42:J43)</f>
        <v>765662984</v>
      </c>
    </row>
    <row r="45" spans="1:10" ht="24" customHeight="1">
      <c r="A45" s="306" t="s">
        <v>0</v>
      </c>
      <c r="B45" s="306"/>
      <c r="C45" s="306"/>
      <c r="D45" s="306"/>
      <c r="E45" s="306"/>
      <c r="F45" s="306"/>
      <c r="G45" s="306"/>
      <c r="H45" s="306"/>
      <c r="I45" s="306"/>
      <c r="J45" s="306"/>
    </row>
    <row r="46" spans="1:10" ht="24" customHeight="1">
      <c r="A46" s="306" t="s">
        <v>235</v>
      </c>
      <c r="B46" s="306"/>
      <c r="C46" s="306"/>
      <c r="D46" s="306"/>
      <c r="E46" s="306"/>
      <c r="F46" s="306"/>
      <c r="G46" s="306"/>
      <c r="H46" s="306"/>
      <c r="I46" s="306"/>
      <c r="J46" s="306"/>
    </row>
    <row r="47" spans="1:10" ht="24" customHeight="1">
      <c r="A47" s="306" t="s">
        <v>163</v>
      </c>
      <c r="B47" s="306"/>
      <c r="C47" s="306"/>
      <c r="D47" s="306"/>
      <c r="E47" s="306"/>
      <c r="F47" s="306"/>
      <c r="G47" s="306"/>
      <c r="H47" s="306"/>
      <c r="I47" s="306"/>
      <c r="J47" s="306"/>
    </row>
    <row r="48" spans="1:10" ht="24" customHeight="1">
      <c r="A48" s="307" t="s">
        <v>3</v>
      </c>
      <c r="B48" s="307"/>
      <c r="C48" s="307"/>
      <c r="D48" s="307"/>
      <c r="E48" s="307"/>
      <c r="F48" s="307"/>
      <c r="G48" s="307"/>
      <c r="H48" s="307"/>
      <c r="I48" s="307"/>
      <c r="J48" s="307"/>
    </row>
    <row r="49" spans="1:10" ht="5.9" customHeight="1">
      <c r="A49" s="32"/>
      <c r="B49" s="32"/>
      <c r="C49" s="32"/>
      <c r="D49" s="62"/>
      <c r="E49" s="34"/>
      <c r="F49" s="34"/>
      <c r="G49" s="34"/>
      <c r="H49" s="34"/>
      <c r="I49" s="32"/>
      <c r="J49" s="32"/>
    </row>
    <row r="50" spans="1:10" ht="20.149999999999999" customHeight="1">
      <c r="A50" s="97" t="s">
        <v>75</v>
      </c>
      <c r="B50" s="98" t="s">
        <v>4</v>
      </c>
      <c r="C50" s="98"/>
      <c r="D50" s="308" t="s">
        <v>5</v>
      </c>
      <c r="E50" s="308"/>
      <c r="F50" s="308"/>
      <c r="G50" s="25"/>
      <c r="H50" s="309" t="s">
        <v>6</v>
      </c>
      <c r="I50" s="309"/>
      <c r="J50" s="309"/>
    </row>
    <row r="51" spans="1:10" ht="20.149999999999999" customHeight="1">
      <c r="B51" s="100"/>
      <c r="C51" s="100"/>
      <c r="D51" s="101" t="s">
        <v>7</v>
      </c>
      <c r="E51" s="98"/>
      <c r="F51" s="101" t="s">
        <v>8</v>
      </c>
      <c r="G51" s="98"/>
      <c r="H51" s="101" t="s">
        <v>7</v>
      </c>
      <c r="I51" s="98"/>
      <c r="J51" s="101" t="s">
        <v>8</v>
      </c>
    </row>
    <row r="52" spans="1:10" ht="20.149999999999999" customHeight="1">
      <c r="A52" s="118" t="s">
        <v>236</v>
      </c>
      <c r="B52" s="118"/>
      <c r="C52" s="118"/>
      <c r="H52" s="17"/>
    </row>
    <row r="53" spans="1:10" ht="20.149999999999999" customHeight="1">
      <c r="A53" s="222" t="s">
        <v>237</v>
      </c>
      <c r="B53" s="104"/>
      <c r="C53" s="104"/>
      <c r="D53" s="17">
        <v>-26395557</v>
      </c>
      <c r="F53" s="17">
        <v>-19353197</v>
      </c>
      <c r="H53" s="37">
        <v>-26395557</v>
      </c>
      <c r="I53" s="20"/>
      <c r="J53" s="37">
        <v>-19353197</v>
      </c>
    </row>
    <row r="54" spans="1:10" ht="20.149999999999999" customHeight="1">
      <c r="A54" s="222" t="s">
        <v>238</v>
      </c>
      <c r="B54" s="105" t="s">
        <v>239</v>
      </c>
      <c r="C54" s="105"/>
      <c r="D54" s="17">
        <v>-203939147</v>
      </c>
      <c r="F54" s="17">
        <v>-180174275</v>
      </c>
      <c r="H54" s="37">
        <v>-152805036</v>
      </c>
      <c r="J54" s="37">
        <v>-162351092</v>
      </c>
    </row>
    <row r="55" spans="1:10" ht="20.149999999999999" customHeight="1">
      <c r="A55" s="222" t="s">
        <v>240</v>
      </c>
      <c r="B55" s="105"/>
      <c r="C55" s="104"/>
      <c r="D55" s="17">
        <v>461682</v>
      </c>
      <c r="F55" s="17">
        <v>9566817</v>
      </c>
      <c r="H55" s="37">
        <v>439252</v>
      </c>
      <c r="I55" s="20"/>
      <c r="J55" s="37">
        <v>9485981</v>
      </c>
    </row>
    <row r="56" spans="1:10" ht="20.149999999999999" customHeight="1">
      <c r="A56" s="222" t="s">
        <v>241</v>
      </c>
      <c r="B56" s="105">
        <v>9</v>
      </c>
      <c r="C56" s="104"/>
      <c r="D56" s="211">
        <v>0</v>
      </c>
      <c r="F56" s="17">
        <v>-84669867</v>
      </c>
      <c r="H56" s="37">
        <v>-30400500</v>
      </c>
      <c r="I56" s="20"/>
      <c r="J56" s="37">
        <v>-84669867</v>
      </c>
    </row>
    <row r="57" spans="1:10" ht="20.149999999999999" customHeight="1">
      <c r="A57" s="222" t="s">
        <v>242</v>
      </c>
      <c r="B57" s="104"/>
      <c r="C57" s="104"/>
      <c r="D57" s="17">
        <v>-269142221</v>
      </c>
      <c r="E57" s="64"/>
      <c r="F57" s="17">
        <v>-160000000</v>
      </c>
      <c r="G57" s="64"/>
      <c r="H57" s="37">
        <v>-269142221</v>
      </c>
      <c r="I57" s="65"/>
      <c r="J57" s="37">
        <v>-160000000</v>
      </c>
    </row>
    <row r="58" spans="1:10" ht="20.149999999999999" customHeight="1">
      <c r="A58" s="222" t="s">
        <v>243</v>
      </c>
      <c r="B58" s="104"/>
      <c r="C58" s="104"/>
      <c r="D58" s="17">
        <v>3671500</v>
      </c>
      <c r="E58" s="64"/>
      <c r="F58" s="17">
        <v>320248681</v>
      </c>
      <c r="G58" s="64"/>
      <c r="H58" s="37">
        <v>3671500</v>
      </c>
      <c r="I58" s="65"/>
      <c r="J58" s="37">
        <v>320248681</v>
      </c>
    </row>
    <row r="59" spans="1:10" ht="20.149999999999999" customHeight="1">
      <c r="A59" s="222" t="s">
        <v>244</v>
      </c>
      <c r="B59" s="105" t="s">
        <v>245</v>
      </c>
      <c r="C59" s="105"/>
      <c r="D59" s="211">
        <v>0</v>
      </c>
      <c r="F59" s="211">
        <v>0</v>
      </c>
      <c r="H59" s="37">
        <v>-45000000</v>
      </c>
      <c r="I59" s="20"/>
      <c r="J59" s="37">
        <v>-35000000</v>
      </c>
    </row>
    <row r="60" spans="1:10" ht="20.149999999999999" customHeight="1">
      <c r="A60" s="222" t="s">
        <v>246</v>
      </c>
      <c r="B60" s="105"/>
      <c r="C60" s="105"/>
      <c r="D60" s="17">
        <v>9606403</v>
      </c>
      <c r="F60" s="211">
        <v>0</v>
      </c>
      <c r="H60" s="17">
        <v>9606403</v>
      </c>
      <c r="I60" s="20"/>
      <c r="J60" s="211">
        <v>0</v>
      </c>
    </row>
    <row r="61" spans="1:10" ht="20.149999999999999" customHeight="1">
      <c r="A61" s="222" t="s">
        <v>247</v>
      </c>
      <c r="B61" s="104"/>
      <c r="C61" s="104"/>
      <c r="D61" s="17">
        <v>2197402</v>
      </c>
      <c r="F61" s="17">
        <v>4130620</v>
      </c>
      <c r="H61" s="37">
        <v>8634395</v>
      </c>
      <c r="I61" s="20"/>
      <c r="J61" s="37">
        <v>11890024</v>
      </c>
    </row>
    <row r="62" spans="1:10" ht="20.149999999999999" customHeight="1">
      <c r="A62" s="117" t="s">
        <v>248</v>
      </c>
      <c r="B62" s="117"/>
      <c r="C62" s="117"/>
      <c r="D62" s="53">
        <f>SUM(D53:D61)</f>
        <v>-483539938</v>
      </c>
      <c r="F62" s="53">
        <f>SUM(F53:F61)</f>
        <v>-110251221</v>
      </c>
      <c r="H62" s="53">
        <f>SUM(H53:H61)</f>
        <v>-501391764</v>
      </c>
      <c r="J62" s="53">
        <f>SUM(J53:J61)</f>
        <v>-119749470</v>
      </c>
    </row>
    <row r="63" spans="1:10" ht="20.149999999999999" customHeight="1">
      <c r="D63" s="101"/>
      <c r="E63" s="101"/>
      <c r="F63" s="101"/>
      <c r="G63" s="101"/>
      <c r="H63" s="101"/>
      <c r="I63" s="101"/>
      <c r="J63" s="101"/>
    </row>
    <row r="64" spans="1:10" s="32" customFormat="1" ht="20.149999999999999" customHeight="1">
      <c r="A64" s="118" t="s">
        <v>249</v>
      </c>
      <c r="B64" s="118"/>
      <c r="C64" s="118"/>
      <c r="D64" s="64"/>
      <c r="E64" s="17"/>
      <c r="F64" s="64"/>
      <c r="G64" s="17"/>
      <c r="H64" s="17"/>
      <c r="I64" s="17"/>
      <c r="J64" s="17"/>
    </row>
    <row r="65" spans="1:10" s="32" customFormat="1" ht="20.149999999999999" customHeight="1">
      <c r="A65" s="222" t="s">
        <v>250</v>
      </c>
      <c r="B65" s="118"/>
      <c r="C65" s="118"/>
      <c r="D65" s="64">
        <v>24549500</v>
      </c>
      <c r="E65" s="17"/>
      <c r="F65" s="211">
        <v>0</v>
      </c>
      <c r="G65" s="17"/>
      <c r="H65" s="211">
        <v>0</v>
      </c>
      <c r="I65" s="17"/>
      <c r="J65" s="211">
        <v>0</v>
      </c>
    </row>
    <row r="66" spans="1:10" s="32" customFormat="1" ht="20.149999999999999" customHeight="1">
      <c r="A66" s="222" t="s">
        <v>251</v>
      </c>
      <c r="B66" s="105" t="s">
        <v>252</v>
      </c>
      <c r="C66" s="105"/>
      <c r="D66" s="248">
        <v>-4017101039</v>
      </c>
      <c r="E66" s="248"/>
      <c r="F66" s="248">
        <v>-1674179300</v>
      </c>
      <c r="G66" s="248"/>
      <c r="H66" s="249">
        <v>-4007201039</v>
      </c>
      <c r="I66" s="248"/>
      <c r="J66" s="249">
        <v>-1674179300</v>
      </c>
    </row>
    <row r="67" spans="1:10" ht="20.149999999999999" customHeight="1">
      <c r="A67" s="222" t="s">
        <v>253</v>
      </c>
      <c r="B67" s="105" t="s">
        <v>252</v>
      </c>
      <c r="C67" s="105"/>
      <c r="D67" s="17">
        <v>4527101039</v>
      </c>
      <c r="F67" s="17">
        <v>1924179300</v>
      </c>
      <c r="H67" s="37">
        <v>4507201039</v>
      </c>
      <c r="J67" s="37">
        <v>1924179300</v>
      </c>
    </row>
    <row r="68" spans="1:10" ht="20.149999999999999" customHeight="1">
      <c r="A68" s="222" t="s">
        <v>254</v>
      </c>
      <c r="B68" s="105" t="s">
        <v>252</v>
      </c>
      <c r="C68" s="105"/>
      <c r="D68" s="17">
        <v>-5842781</v>
      </c>
      <c r="F68" s="17">
        <v>-4078548</v>
      </c>
      <c r="H68" s="211">
        <v>0</v>
      </c>
      <c r="J68" s="211">
        <v>0</v>
      </c>
    </row>
    <row r="69" spans="1:10" ht="20.149999999999999" customHeight="1">
      <c r="A69" s="222" t="s">
        <v>255</v>
      </c>
      <c r="B69" s="105" t="s">
        <v>252</v>
      </c>
      <c r="C69" s="105"/>
      <c r="D69" s="247">
        <v>0</v>
      </c>
      <c r="F69" s="17">
        <v>-119384472</v>
      </c>
      <c r="H69" s="247">
        <v>0</v>
      </c>
      <c r="J69" s="37">
        <v>-119384472</v>
      </c>
    </row>
    <row r="70" spans="1:10" ht="20.149999999999999" customHeight="1">
      <c r="A70" s="222" t="s">
        <v>256</v>
      </c>
      <c r="B70" s="105" t="s">
        <v>252</v>
      </c>
      <c r="C70" s="105"/>
      <c r="D70" s="17">
        <v>85000000</v>
      </c>
      <c r="F70" s="247">
        <v>0</v>
      </c>
      <c r="H70" s="37">
        <v>85000000</v>
      </c>
      <c r="J70" s="247">
        <v>0</v>
      </c>
    </row>
    <row r="71" spans="1:10" s="32" customFormat="1" ht="20.149999999999999" customHeight="1">
      <c r="A71" s="222" t="s">
        <v>257</v>
      </c>
      <c r="B71" s="105" t="s">
        <v>252</v>
      </c>
      <c r="C71" s="105"/>
      <c r="D71" s="17">
        <v>-43248987</v>
      </c>
      <c r="E71" s="17"/>
      <c r="F71" s="17">
        <v>-32711707</v>
      </c>
      <c r="G71" s="17"/>
      <c r="H71" s="37">
        <v>-26419662</v>
      </c>
      <c r="I71" s="17"/>
      <c r="J71" s="37">
        <v>-25049894</v>
      </c>
    </row>
    <row r="72" spans="1:10" s="32" customFormat="1" ht="20.149999999999999" customHeight="1">
      <c r="A72" s="222" t="s">
        <v>258</v>
      </c>
      <c r="B72" s="105"/>
      <c r="C72" s="105"/>
      <c r="D72" s="17">
        <v>-127298805</v>
      </c>
      <c r="E72" s="17"/>
      <c r="F72" s="247">
        <v>0</v>
      </c>
      <c r="G72" s="17"/>
      <c r="H72" s="37">
        <v>-127298805</v>
      </c>
      <c r="I72" s="17"/>
      <c r="J72" s="247">
        <v>0</v>
      </c>
    </row>
    <row r="73" spans="1:10" s="32" customFormat="1" ht="20.149999999999999" customHeight="1">
      <c r="A73" s="222" t="s">
        <v>198</v>
      </c>
      <c r="B73" s="105" t="s">
        <v>259</v>
      </c>
      <c r="C73" s="105"/>
      <c r="D73" s="17">
        <v>-446270304</v>
      </c>
      <c r="E73" s="17"/>
      <c r="F73" s="17">
        <v>-621010688</v>
      </c>
      <c r="G73" s="17"/>
      <c r="H73" s="37">
        <v>-446270304</v>
      </c>
      <c r="I73" s="17"/>
      <c r="J73" s="37">
        <v>-621010688</v>
      </c>
    </row>
    <row r="74" spans="1:10" ht="20.149999999999999" customHeight="1">
      <c r="A74" s="222" t="s">
        <v>260</v>
      </c>
      <c r="B74" s="104"/>
      <c r="C74" s="104"/>
      <c r="D74" s="17">
        <f>-23328522-35</f>
        <v>-23328557</v>
      </c>
      <c r="F74" s="17">
        <v>-18104551</v>
      </c>
      <c r="H74" s="37">
        <v>-20655833</v>
      </c>
      <c r="J74" s="37">
        <v>-16484936</v>
      </c>
    </row>
    <row r="75" spans="1:10" ht="20.149999999999999" customHeight="1">
      <c r="A75" s="117" t="s">
        <v>261</v>
      </c>
      <c r="B75" s="117"/>
      <c r="C75" s="117"/>
      <c r="D75" s="67">
        <f>SUM(D65:D74)</f>
        <v>-26439934</v>
      </c>
      <c r="F75" s="67">
        <f>SUM(F65:F74)</f>
        <v>-545289966</v>
      </c>
      <c r="H75" s="67">
        <f>SUM(H65:H74)</f>
        <v>-35644604</v>
      </c>
      <c r="J75" s="67">
        <f>SUM(J65:J74)</f>
        <v>-531929990</v>
      </c>
    </row>
    <row r="76" spans="1:10" ht="20.149999999999999" customHeight="1">
      <c r="A76" s="118"/>
      <c r="B76" s="118"/>
      <c r="C76" s="118"/>
      <c r="D76" s="65"/>
      <c r="F76" s="65"/>
      <c r="J76" s="20"/>
    </row>
    <row r="77" spans="1:10" ht="20.149999999999999" customHeight="1">
      <c r="A77" s="97" t="s">
        <v>262</v>
      </c>
      <c r="D77" s="218">
        <v>2201233</v>
      </c>
      <c r="E77" s="116"/>
      <c r="F77" s="218">
        <v>108738</v>
      </c>
      <c r="G77" s="116"/>
      <c r="H77" s="211">
        <v>0</v>
      </c>
      <c r="I77" s="116"/>
      <c r="J77" s="211">
        <v>0</v>
      </c>
    </row>
    <row r="78" spans="1:10" ht="20.149999999999999" customHeight="1">
      <c r="A78" s="118" t="s">
        <v>263</v>
      </c>
      <c r="B78" s="118"/>
      <c r="C78" s="118"/>
      <c r="D78" s="219">
        <f>SUM(D44,D62,D75,D77)</f>
        <v>-47266621</v>
      </c>
      <c r="F78" s="219">
        <f>SUM(F44,F62,F75,F77)</f>
        <v>119227537</v>
      </c>
      <c r="H78" s="219">
        <f>SUM(H44,H62,H75,H77)</f>
        <v>-116355062</v>
      </c>
      <c r="J78" s="219">
        <f>SUM(J44,J62,J75,J77)</f>
        <v>113983524</v>
      </c>
    </row>
    <row r="79" spans="1:10" ht="20.149999999999999" customHeight="1">
      <c r="A79" s="97" t="s">
        <v>264</v>
      </c>
      <c r="D79" s="20">
        <f>BS!F10</f>
        <v>415991505</v>
      </c>
      <c r="E79" s="116"/>
      <c r="F79" s="20">
        <v>296763968</v>
      </c>
      <c r="G79" s="116"/>
      <c r="H79" s="20">
        <f>BS!J10</f>
        <v>354195567</v>
      </c>
      <c r="I79" s="116"/>
      <c r="J79" s="20">
        <v>240212043</v>
      </c>
    </row>
    <row r="80" spans="1:10" ht="20.149999999999999" customHeight="1" thickBot="1">
      <c r="A80" s="118" t="s">
        <v>265</v>
      </c>
      <c r="B80" s="105">
        <v>5.0999999999999996</v>
      </c>
      <c r="C80" s="105"/>
      <c r="D80" s="74">
        <f>SUM(D78:D79)</f>
        <v>368724884</v>
      </c>
      <c r="F80" s="74">
        <f>SUM(F78:F79)</f>
        <v>415991505</v>
      </c>
      <c r="H80" s="74">
        <f>SUM(H78:H79)</f>
        <v>237840505</v>
      </c>
      <c r="J80" s="74">
        <f>SUM(J78:J79)</f>
        <v>354195567</v>
      </c>
    </row>
    <row r="81" spans="1:10" ht="20.149999999999999" customHeight="1" thickTop="1">
      <c r="D81" s="17"/>
      <c r="H81" s="17"/>
    </row>
    <row r="82" spans="1:10" ht="20.149999999999999" customHeight="1">
      <c r="D82" s="25"/>
      <c r="F82" s="25"/>
      <c r="H82" s="25"/>
      <c r="J82" s="25"/>
    </row>
    <row r="83" spans="1:10" ht="20.149999999999999" customHeight="1">
      <c r="D83" s="25"/>
      <c r="F83" s="25"/>
      <c r="H83" s="25"/>
      <c r="J83" s="25"/>
    </row>
    <row r="84" spans="1:10" ht="20.149999999999999" customHeight="1">
      <c r="D84" s="25"/>
      <c r="H84" s="25"/>
    </row>
    <row r="85" spans="1:10" ht="20.149999999999999" customHeight="1">
      <c r="D85" s="25"/>
      <c r="H85" s="25"/>
    </row>
    <row r="86" spans="1:10" ht="20.149999999999999" customHeight="1">
      <c r="D86" s="25"/>
      <c r="H86" s="25"/>
    </row>
    <row r="87" spans="1:10" ht="20.149999999999999" customHeight="1">
      <c r="D87" s="75"/>
      <c r="H87" s="17"/>
    </row>
    <row r="88" spans="1:10" ht="20.149999999999999" customHeight="1">
      <c r="D88" s="75"/>
      <c r="H88" s="17"/>
    </row>
    <row r="89" spans="1:10" ht="20.149999999999999" customHeight="1">
      <c r="D89" s="75"/>
      <c r="H89" s="17"/>
    </row>
    <row r="90" spans="1:10" ht="20.149999999999999" customHeight="1">
      <c r="D90" s="75"/>
      <c r="H90" s="17"/>
    </row>
    <row r="91" spans="1:10" ht="20.149999999999999" customHeight="1">
      <c r="D91" s="75"/>
      <c r="H91" s="17"/>
    </row>
    <row r="92" spans="1:10" ht="20.149999999999999" customHeight="1">
      <c r="A92" s="120" t="s">
        <v>34</v>
      </c>
    </row>
  </sheetData>
  <mergeCells count="12">
    <mergeCell ref="D50:F50"/>
    <mergeCell ref="H50:J50"/>
    <mergeCell ref="A45:J45"/>
    <mergeCell ref="A46:J46"/>
    <mergeCell ref="A47:J47"/>
    <mergeCell ref="A48:J48"/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76" firstPageNumber="13" fitToHeight="0" orientation="portrait" useFirstPageNumber="1" r:id="rId1"/>
  <headerFooter alignWithMargins="0"/>
  <rowBreaks count="1" manualBreakCount="1">
    <brk id="4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  <pageSetUpPr fitToPage="1"/>
  </sheetPr>
  <dimension ref="A1:IV101"/>
  <sheetViews>
    <sheetView zoomScaleNormal="100" zoomScaleSheetLayoutView="100" workbookViewId="0">
      <selection activeCell="A45" sqref="A45:I45"/>
    </sheetView>
  </sheetViews>
  <sheetFormatPr defaultColWidth="9.09765625" defaultRowHeight="20"/>
  <cols>
    <col min="1" max="1" width="57.09765625" style="97" customWidth="1"/>
    <col min="2" max="2" width="8.09765625" style="97" bestFit="1" customWidth="1"/>
    <col min="3" max="3" width="11.09765625" style="64" customWidth="1"/>
    <col min="4" max="4" width="0.8984375" style="17" customWidth="1"/>
    <col min="5" max="5" width="11.8984375" style="17" customWidth="1"/>
    <col min="6" max="6" width="0.8984375" style="17" customWidth="1"/>
    <col min="7" max="7" width="10.09765625" style="20" customWidth="1"/>
    <col min="8" max="8" width="0.8984375" style="17" customWidth="1"/>
    <col min="9" max="9" width="11.8984375" style="17" customWidth="1"/>
    <col min="10" max="10" width="0.8984375" style="99" customWidth="1"/>
    <col min="11" max="16384" width="9.09765625" style="99"/>
  </cols>
  <sheetData>
    <row r="1" spans="1:256" s="32" customFormat="1" ht="23">
      <c r="A1" s="306" t="s">
        <v>0</v>
      </c>
      <c r="B1" s="306"/>
      <c r="C1" s="306"/>
      <c r="D1" s="306"/>
      <c r="E1" s="306"/>
      <c r="F1" s="306"/>
      <c r="G1" s="306"/>
      <c r="H1" s="306"/>
      <c r="I1" s="306"/>
    </row>
    <row r="2" spans="1:256" s="32" customFormat="1" ht="23">
      <c r="A2" s="306" t="s">
        <v>208</v>
      </c>
      <c r="B2" s="306"/>
      <c r="C2" s="306"/>
      <c r="D2" s="306"/>
      <c r="E2" s="306"/>
      <c r="F2" s="306"/>
      <c r="G2" s="306"/>
      <c r="H2" s="306"/>
      <c r="I2" s="306"/>
    </row>
    <row r="3" spans="1:256" s="32" customFormat="1" ht="23">
      <c r="A3" s="306" t="s">
        <v>111</v>
      </c>
      <c r="B3" s="306"/>
      <c r="C3" s="306"/>
      <c r="D3" s="306"/>
      <c r="E3" s="306"/>
      <c r="F3" s="306"/>
      <c r="G3" s="306"/>
      <c r="H3" s="306"/>
      <c r="I3" s="306"/>
    </row>
    <row r="4" spans="1:256" s="33" customFormat="1" ht="23">
      <c r="A4" s="310" t="s">
        <v>102</v>
      </c>
      <c r="B4" s="310"/>
      <c r="C4" s="310"/>
      <c r="D4" s="310"/>
      <c r="E4" s="310"/>
      <c r="F4" s="310"/>
      <c r="G4" s="310"/>
      <c r="H4" s="310"/>
      <c r="I4" s="310"/>
    </row>
    <row r="5" spans="1:256" s="32" customFormat="1" ht="20.5">
      <c r="A5" s="307" t="s">
        <v>74</v>
      </c>
      <c r="B5" s="307"/>
      <c r="C5" s="307"/>
      <c r="D5" s="307"/>
      <c r="E5" s="307"/>
      <c r="F5" s="307"/>
      <c r="G5" s="307"/>
      <c r="H5" s="307"/>
      <c r="I5" s="307"/>
    </row>
    <row r="6" spans="1:256" s="32" customFormat="1" ht="5.15" customHeight="1">
      <c r="C6" s="62"/>
      <c r="D6" s="34"/>
      <c r="E6" s="34"/>
      <c r="F6" s="34"/>
      <c r="G6" s="34"/>
    </row>
    <row r="7" spans="1:256" ht="20.149999999999999" customHeight="1">
      <c r="A7" s="97" t="s">
        <v>75</v>
      </c>
      <c r="B7" s="98"/>
      <c r="C7" s="308" t="s">
        <v>5</v>
      </c>
      <c r="D7" s="308"/>
      <c r="E7" s="308"/>
      <c r="F7" s="25"/>
      <c r="G7" s="309" t="s">
        <v>6</v>
      </c>
      <c r="H7" s="309"/>
      <c r="I7" s="309"/>
    </row>
    <row r="8" spans="1:256" ht="20.149999999999999" customHeight="1">
      <c r="B8" s="100"/>
      <c r="C8" s="101" t="s">
        <v>76</v>
      </c>
      <c r="D8" s="98"/>
      <c r="E8" s="101" t="s">
        <v>77</v>
      </c>
      <c r="F8" s="98"/>
      <c r="G8" s="101" t="s">
        <v>76</v>
      </c>
      <c r="H8" s="98"/>
      <c r="I8" s="101" t="s">
        <v>77</v>
      </c>
    </row>
    <row r="9" spans="1:256" ht="20.149999999999999" customHeight="1">
      <c r="A9" s="102" t="s">
        <v>209</v>
      </c>
      <c r="B9" s="103"/>
      <c r="C9" s="63"/>
      <c r="D9" s="31"/>
      <c r="E9" s="31"/>
      <c r="F9" s="31"/>
      <c r="G9" s="31"/>
      <c r="H9" s="31"/>
      <c r="I9" s="31"/>
    </row>
    <row r="10" spans="1:256" ht="20.149999999999999" customHeight="1">
      <c r="A10" s="32" t="s">
        <v>89</v>
      </c>
      <c r="B10" s="56"/>
      <c r="C10" s="17"/>
      <c r="G10" s="17"/>
    </row>
    <row r="11" spans="1:256" ht="20.149999999999999" customHeight="1">
      <c r="A11" s="32" t="s">
        <v>210</v>
      </c>
      <c r="B11" s="56"/>
      <c r="C11" s="17"/>
      <c r="G11" s="17"/>
    </row>
    <row r="12" spans="1:256" ht="20.149999999999999" customHeight="1">
      <c r="A12" s="104" t="s">
        <v>266</v>
      </c>
      <c r="B12" s="105"/>
      <c r="C12" s="17"/>
      <c r="E12" s="37"/>
      <c r="G12" s="17"/>
    </row>
    <row r="13" spans="1:256" ht="20.149999999999999" customHeight="1">
      <c r="A13" s="104" t="s">
        <v>267</v>
      </c>
      <c r="B13" s="105"/>
      <c r="C13" s="17"/>
      <c r="E13" s="37"/>
      <c r="G13" s="17"/>
      <c r="I13" s="37"/>
    </row>
    <row r="14" spans="1:256" ht="20.149999999999999" customHeight="1">
      <c r="A14" s="104" t="s">
        <v>268</v>
      </c>
      <c r="B14" s="105"/>
      <c r="C14" s="17"/>
      <c r="E14" s="37"/>
      <c r="G14" s="17"/>
      <c r="I14" s="37"/>
    </row>
    <row r="15" spans="1:256" ht="20.149999999999999" customHeight="1">
      <c r="A15" s="161" t="s">
        <v>269</v>
      </c>
      <c r="B15" s="106"/>
      <c r="C15" s="107"/>
      <c r="D15" s="106"/>
      <c r="E15" s="37"/>
      <c r="F15" s="106"/>
      <c r="G15" s="107"/>
      <c r="H15" s="106"/>
      <c r="I15" s="37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  <c r="GO15" s="106"/>
      <c r="GP15" s="106"/>
      <c r="GQ15" s="106"/>
      <c r="GR15" s="106"/>
      <c r="GS15" s="106"/>
      <c r="GT15" s="106"/>
      <c r="GU15" s="106"/>
      <c r="GV15" s="106"/>
      <c r="GW15" s="106"/>
      <c r="GX15" s="106"/>
      <c r="GY15" s="106"/>
      <c r="GZ15" s="106"/>
      <c r="HA15" s="106"/>
      <c r="HB15" s="106"/>
      <c r="HC15" s="106"/>
      <c r="HD15" s="106"/>
      <c r="HE15" s="106"/>
      <c r="HF15" s="106"/>
      <c r="HG15" s="106"/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  <c r="HT15" s="106"/>
      <c r="HU15" s="106"/>
      <c r="HV15" s="106"/>
      <c r="HW15" s="106"/>
      <c r="HX15" s="106"/>
      <c r="HY15" s="106"/>
      <c r="HZ15" s="106"/>
      <c r="IA15" s="106"/>
      <c r="IB15" s="106"/>
      <c r="IC15" s="106"/>
      <c r="ID15" s="106"/>
      <c r="IE15" s="106"/>
      <c r="IF15" s="106"/>
      <c r="IG15" s="106"/>
      <c r="IH15" s="106"/>
      <c r="II15" s="106"/>
      <c r="IJ15" s="106"/>
      <c r="IK15" s="106"/>
      <c r="IL15" s="106"/>
      <c r="IM15" s="106"/>
      <c r="IN15" s="106"/>
      <c r="IO15" s="106"/>
      <c r="IP15" s="106"/>
      <c r="IQ15" s="106"/>
      <c r="IR15" s="106"/>
      <c r="IS15" s="106"/>
      <c r="IT15" s="106"/>
      <c r="IU15" s="106"/>
      <c r="IV15" s="106"/>
    </row>
    <row r="16" spans="1:256" ht="20.149999999999999" customHeight="1">
      <c r="A16" s="104" t="s">
        <v>270</v>
      </c>
      <c r="B16" s="106"/>
      <c r="C16" s="107"/>
      <c r="D16" s="106"/>
      <c r="E16" s="37"/>
      <c r="F16" s="106"/>
      <c r="G16" s="107"/>
      <c r="H16" s="106"/>
      <c r="I16" s="37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  <c r="IL16" s="106"/>
      <c r="IM16" s="106"/>
      <c r="IN16" s="106"/>
      <c r="IO16" s="106"/>
      <c r="IP16" s="106"/>
      <c r="IQ16" s="106"/>
      <c r="IR16" s="106"/>
      <c r="IS16" s="106"/>
      <c r="IT16" s="106"/>
      <c r="IU16" s="106"/>
      <c r="IV16" s="106"/>
    </row>
    <row r="17" spans="1:9" ht="20.149999999999999" customHeight="1">
      <c r="A17" s="104" t="s">
        <v>271</v>
      </c>
      <c r="B17" s="105"/>
      <c r="C17" s="17"/>
      <c r="E17" s="37"/>
      <c r="G17" s="17"/>
    </row>
    <row r="18" spans="1:9" ht="20.149999999999999" customHeight="1">
      <c r="A18" s="104" t="s">
        <v>272</v>
      </c>
      <c r="B18" s="105"/>
      <c r="C18" s="41"/>
      <c r="E18" s="37"/>
      <c r="G18" s="41"/>
      <c r="I18" s="41"/>
    </row>
    <row r="19" spans="1:9" ht="20.149999999999999" customHeight="1">
      <c r="A19" s="104" t="s">
        <v>221</v>
      </c>
      <c r="B19" s="105"/>
      <c r="C19" s="17"/>
      <c r="E19" s="37"/>
      <c r="G19" s="17"/>
    </row>
    <row r="20" spans="1:9" ht="20.149999999999999" customHeight="1">
      <c r="A20" s="108" t="s">
        <v>273</v>
      </c>
      <c r="B20" s="105"/>
      <c r="C20" s="17"/>
      <c r="E20" s="37"/>
      <c r="G20" s="17"/>
      <c r="I20" s="37"/>
    </row>
    <row r="21" spans="1:9">
      <c r="A21" s="108" t="s">
        <v>274</v>
      </c>
      <c r="E21" s="123"/>
      <c r="G21" s="123"/>
      <c r="I21" s="123"/>
    </row>
    <row r="22" spans="1:9" ht="20.149999999999999" customHeight="1">
      <c r="A22" s="104" t="s">
        <v>275</v>
      </c>
      <c r="B22" s="105"/>
      <c r="C22" s="17"/>
      <c r="E22" s="123"/>
      <c r="G22" s="123"/>
      <c r="I22" s="123"/>
    </row>
    <row r="23" spans="1:9" ht="20.149999999999999" customHeight="1">
      <c r="A23" s="104" t="s">
        <v>276</v>
      </c>
      <c r="B23" s="105"/>
      <c r="C23" s="123"/>
      <c r="E23" s="37"/>
      <c r="G23" s="123"/>
      <c r="I23" s="123"/>
    </row>
    <row r="24" spans="1:9" ht="20.149999999999999" customHeight="1">
      <c r="A24" s="104" t="s">
        <v>224</v>
      </c>
      <c r="B24" s="105"/>
      <c r="C24" s="20"/>
      <c r="D24" s="20"/>
      <c r="E24" s="109"/>
      <c r="F24" s="20"/>
      <c r="H24" s="20"/>
      <c r="I24" s="20"/>
    </row>
    <row r="25" spans="1:9" ht="20.149999999999999" customHeight="1">
      <c r="A25" s="104" t="s">
        <v>226</v>
      </c>
      <c r="B25" s="105"/>
      <c r="C25" s="17"/>
      <c r="E25" s="37"/>
      <c r="G25" s="17"/>
    </row>
    <row r="26" spans="1:9" ht="20.149999999999999" customHeight="1">
      <c r="A26" s="104" t="s">
        <v>87</v>
      </c>
      <c r="B26" s="105"/>
      <c r="C26" s="40"/>
      <c r="E26" s="39"/>
      <c r="G26" s="40"/>
      <c r="I26" s="40"/>
    </row>
    <row r="27" spans="1:9" ht="20.149999999999999" customHeight="1">
      <c r="A27" s="104" t="s">
        <v>277</v>
      </c>
      <c r="B27" s="105"/>
      <c r="C27" s="71"/>
      <c r="D27" s="111"/>
      <c r="E27" s="111"/>
      <c r="F27" s="111"/>
      <c r="G27" s="111"/>
      <c r="H27" s="111"/>
      <c r="I27" s="111"/>
    </row>
    <row r="28" spans="1:9" ht="20.149999999999999" customHeight="1">
      <c r="A28" s="161" t="s">
        <v>278</v>
      </c>
      <c r="B28" s="112"/>
      <c r="C28" s="20">
        <f>SUM(C10:C26)</f>
        <v>0</v>
      </c>
      <c r="D28" s="20"/>
      <c r="E28" s="20">
        <f>SUM(E10:E26)</f>
        <v>0</v>
      </c>
      <c r="F28" s="20"/>
      <c r="G28" s="20">
        <f>SUM(G10:G26)</f>
        <v>0</v>
      </c>
      <c r="H28" s="20"/>
      <c r="I28" s="20">
        <f>SUM(I10:I26)</f>
        <v>0</v>
      </c>
    </row>
    <row r="29" spans="1:9" ht="14.15" customHeight="1">
      <c r="A29" s="113"/>
      <c r="B29" s="112"/>
      <c r="C29" s="63"/>
      <c r="D29" s="31"/>
      <c r="E29" s="31"/>
      <c r="F29" s="31"/>
      <c r="G29" s="31"/>
      <c r="H29" s="31"/>
      <c r="I29" s="31"/>
    </row>
    <row r="30" spans="1:9" ht="20.149999999999999" customHeight="1">
      <c r="A30" s="113" t="s">
        <v>228</v>
      </c>
      <c r="B30" s="113"/>
      <c r="C30" s="65"/>
      <c r="D30" s="20"/>
      <c r="E30" s="20"/>
      <c r="F30" s="20"/>
      <c r="H30" s="20"/>
      <c r="I30" s="20"/>
    </row>
    <row r="31" spans="1:9" ht="20.149999999999999" customHeight="1">
      <c r="A31" s="104" t="s">
        <v>13</v>
      </c>
      <c r="B31" s="104"/>
      <c r="C31" s="41"/>
      <c r="D31" s="114"/>
      <c r="E31" s="37"/>
      <c r="F31" s="114"/>
      <c r="G31" s="41"/>
      <c r="H31" s="115"/>
      <c r="I31" s="41"/>
    </row>
    <row r="32" spans="1:9" ht="20.149999999999999" customHeight="1">
      <c r="A32" s="104" t="s">
        <v>229</v>
      </c>
      <c r="B32" s="104"/>
      <c r="C32" s="55"/>
      <c r="D32" s="114"/>
      <c r="E32" s="42"/>
      <c r="F32" s="114"/>
      <c r="G32" s="64"/>
      <c r="H32" s="115"/>
      <c r="I32" s="20"/>
    </row>
    <row r="33" spans="1:9" ht="20.149999999999999" customHeight="1">
      <c r="A33" s="104" t="s">
        <v>18</v>
      </c>
      <c r="B33" s="104"/>
      <c r="C33" s="20"/>
      <c r="D33" s="114"/>
      <c r="E33" s="42"/>
      <c r="F33" s="114"/>
      <c r="H33" s="115"/>
      <c r="I33" s="20"/>
    </row>
    <row r="34" spans="1:9" ht="20.149999999999999" customHeight="1">
      <c r="A34" s="104" t="s">
        <v>31</v>
      </c>
      <c r="B34" s="104"/>
      <c r="C34" s="20"/>
      <c r="D34" s="114"/>
      <c r="E34" s="42"/>
      <c r="F34" s="114"/>
      <c r="H34" s="115"/>
      <c r="I34" s="20"/>
    </row>
    <row r="35" spans="1:9" ht="20.149999999999999" customHeight="1">
      <c r="A35" s="113" t="s">
        <v>279</v>
      </c>
      <c r="B35" s="104"/>
      <c r="C35" s="20"/>
      <c r="D35" s="114"/>
      <c r="E35" s="42"/>
      <c r="F35" s="114"/>
      <c r="H35" s="115"/>
      <c r="I35" s="20"/>
    </row>
    <row r="36" spans="1:9" ht="20.149999999999999" customHeight="1">
      <c r="A36" s="104" t="s">
        <v>40</v>
      </c>
      <c r="B36" s="104"/>
      <c r="C36" s="17"/>
      <c r="D36" s="114"/>
      <c r="E36" s="42"/>
      <c r="F36" s="114"/>
      <c r="G36" s="17"/>
      <c r="H36" s="115"/>
    </row>
    <row r="37" spans="1:9" ht="20.149999999999999" customHeight="1">
      <c r="A37" s="104" t="s">
        <v>45</v>
      </c>
      <c r="B37" s="104"/>
      <c r="C37" s="40"/>
      <c r="D37" s="114"/>
      <c r="E37" s="43"/>
      <c r="F37" s="114"/>
      <c r="G37" s="40"/>
      <c r="H37" s="115"/>
      <c r="I37" s="40"/>
    </row>
    <row r="38" spans="1:9" ht="20.149999999999999" customHeight="1">
      <c r="A38" s="110" t="s">
        <v>280</v>
      </c>
      <c r="B38" s="110"/>
      <c r="C38" s="37">
        <f>SUM(C28,C31:C37)</f>
        <v>0</v>
      </c>
      <c r="D38" s="114"/>
      <c r="E38" s="37">
        <f>SUM(E28,E31:E37)</f>
        <v>0</v>
      </c>
      <c r="F38" s="114"/>
      <c r="G38" s="37">
        <f>SUM(G28,G31:G37)</f>
        <v>0</v>
      </c>
      <c r="H38" s="116"/>
      <c r="I38" s="37">
        <f>SUM(I28,I31:I37)</f>
        <v>0</v>
      </c>
    </row>
    <row r="39" spans="1:9" ht="20.149999999999999" customHeight="1">
      <c r="A39" s="104" t="s">
        <v>281</v>
      </c>
      <c r="B39" s="110"/>
      <c r="C39" s="37"/>
      <c r="D39" s="114"/>
      <c r="E39" s="128"/>
      <c r="F39" s="114"/>
      <c r="G39" s="37"/>
      <c r="H39" s="116"/>
      <c r="I39" s="128"/>
    </row>
    <row r="40" spans="1:9" ht="20.149999999999999" customHeight="1">
      <c r="A40" s="104" t="s">
        <v>233</v>
      </c>
      <c r="B40" s="104"/>
      <c r="C40" s="39"/>
      <c r="D40" s="114"/>
      <c r="E40" s="39"/>
      <c r="F40" s="114"/>
      <c r="G40" s="39"/>
      <c r="H40" s="115"/>
      <c r="I40" s="39"/>
    </row>
    <row r="41" spans="1:9" ht="20.149999999999999" customHeight="1">
      <c r="A41" s="117" t="s">
        <v>234</v>
      </c>
      <c r="B41" s="117"/>
      <c r="C41" s="54">
        <f>SUM(C38:C40)</f>
        <v>0</v>
      </c>
      <c r="D41" s="37"/>
      <c r="E41" s="54">
        <f>SUM(E38:E40)</f>
        <v>0</v>
      </c>
      <c r="F41" s="116"/>
      <c r="G41" s="54">
        <f>SUM(G38:G40)</f>
        <v>0</v>
      </c>
      <c r="H41" s="37"/>
      <c r="I41" s="54">
        <f>SUM(I38:I40)</f>
        <v>0</v>
      </c>
    </row>
    <row r="42" spans="1:9" ht="23">
      <c r="A42" s="306" t="s">
        <v>0</v>
      </c>
      <c r="B42" s="306"/>
      <c r="C42" s="306"/>
      <c r="D42" s="306"/>
      <c r="E42" s="306"/>
      <c r="F42" s="306"/>
      <c r="G42" s="306"/>
      <c r="H42" s="306"/>
      <c r="I42" s="306"/>
    </row>
    <row r="43" spans="1:9" ht="23">
      <c r="A43" s="306" t="s">
        <v>282</v>
      </c>
      <c r="B43" s="306"/>
      <c r="C43" s="306"/>
      <c r="D43" s="306"/>
      <c r="E43" s="306"/>
      <c r="F43" s="306"/>
      <c r="G43" s="306"/>
      <c r="H43" s="306"/>
      <c r="I43" s="306"/>
    </row>
    <row r="44" spans="1:9" ht="23">
      <c r="A44" s="306" t="s">
        <v>111</v>
      </c>
      <c r="B44" s="306"/>
      <c r="C44" s="306"/>
      <c r="D44" s="306"/>
      <c r="E44" s="306"/>
      <c r="F44" s="306"/>
      <c r="G44" s="306"/>
      <c r="H44" s="306"/>
      <c r="I44" s="306"/>
    </row>
    <row r="45" spans="1:9" ht="23">
      <c r="A45" s="310" t="s">
        <v>102</v>
      </c>
      <c r="B45" s="310"/>
      <c r="C45" s="310"/>
      <c r="D45" s="310"/>
      <c r="E45" s="310"/>
      <c r="F45" s="310"/>
      <c r="G45" s="310"/>
      <c r="H45" s="310"/>
      <c r="I45" s="310"/>
    </row>
    <row r="46" spans="1:9" ht="20.5">
      <c r="A46" s="307" t="s">
        <v>74</v>
      </c>
      <c r="B46" s="307"/>
      <c r="C46" s="307"/>
      <c r="D46" s="307"/>
      <c r="E46" s="307"/>
      <c r="F46" s="307"/>
      <c r="G46" s="307"/>
      <c r="H46" s="307"/>
      <c r="I46" s="307"/>
    </row>
    <row r="47" spans="1:9" ht="5.9" customHeight="1">
      <c r="A47" s="32"/>
      <c r="B47" s="32"/>
      <c r="C47" s="62"/>
      <c r="D47" s="34"/>
      <c r="E47" s="34"/>
      <c r="F47" s="34"/>
      <c r="G47" s="34"/>
      <c r="H47" s="32"/>
      <c r="I47" s="32"/>
    </row>
    <row r="48" spans="1:9" ht="20.5">
      <c r="A48" s="97" t="s">
        <v>75</v>
      </c>
      <c r="B48" s="98" t="s">
        <v>4</v>
      </c>
      <c r="C48" s="308" t="s">
        <v>5</v>
      </c>
      <c r="D48" s="308"/>
      <c r="E48" s="308"/>
      <c r="F48" s="25"/>
      <c r="G48" s="309" t="s">
        <v>6</v>
      </c>
      <c r="H48" s="309"/>
      <c r="I48" s="309"/>
    </row>
    <row r="49" spans="1:9" ht="20.5">
      <c r="B49" s="100"/>
      <c r="C49" s="101" t="s">
        <v>76</v>
      </c>
      <c r="D49" s="98"/>
      <c r="E49" s="101" t="s">
        <v>77</v>
      </c>
      <c r="F49" s="98"/>
      <c r="G49" s="101" t="s">
        <v>76</v>
      </c>
      <c r="H49" s="98"/>
      <c r="I49" s="101" t="s">
        <v>77</v>
      </c>
    </row>
    <row r="50" spans="1:9" ht="20.5">
      <c r="A50" s="118" t="s">
        <v>236</v>
      </c>
      <c r="B50" s="118"/>
      <c r="G50" s="17"/>
    </row>
    <row r="51" spans="1:9">
      <c r="A51" s="104" t="s">
        <v>283</v>
      </c>
      <c r="B51" s="104"/>
      <c r="C51" s="17"/>
      <c r="E51" s="37"/>
      <c r="G51" s="17"/>
      <c r="H51" s="20"/>
    </row>
    <row r="52" spans="1:9">
      <c r="A52" s="104" t="s">
        <v>284</v>
      </c>
      <c r="B52" s="104"/>
      <c r="C52" s="55"/>
      <c r="E52" s="37"/>
      <c r="G52" s="17"/>
    </row>
    <row r="53" spans="1:9">
      <c r="A53" s="104" t="s">
        <v>285</v>
      </c>
      <c r="B53" s="104"/>
      <c r="C53" s="55"/>
      <c r="E53" s="37"/>
      <c r="G53" s="17"/>
      <c r="I53" s="128"/>
    </row>
    <row r="54" spans="1:9">
      <c r="A54" s="104" t="s">
        <v>286</v>
      </c>
      <c r="B54" s="104"/>
      <c r="C54" s="17"/>
      <c r="E54" s="19"/>
      <c r="G54" s="128"/>
      <c r="H54" s="20"/>
    </row>
    <row r="55" spans="1:9">
      <c r="A55" s="104" t="s">
        <v>287</v>
      </c>
      <c r="B55" s="105"/>
      <c r="C55" s="128"/>
      <c r="E55" s="37"/>
      <c r="G55" s="128"/>
      <c r="H55" s="20"/>
      <c r="I55" s="55"/>
    </row>
    <row r="56" spans="1:9">
      <c r="A56" s="104" t="s">
        <v>288</v>
      </c>
      <c r="B56" s="105"/>
      <c r="C56" s="17"/>
      <c r="E56" s="128"/>
      <c r="G56" s="55"/>
      <c r="H56" s="20"/>
      <c r="I56" s="128"/>
    </row>
    <row r="57" spans="1:9">
      <c r="A57" s="104" t="s">
        <v>289</v>
      </c>
      <c r="B57" s="104"/>
      <c r="D57" s="64"/>
      <c r="E57" s="64"/>
      <c r="F57" s="64"/>
      <c r="G57" s="64"/>
      <c r="H57" s="65"/>
      <c r="I57" s="64"/>
    </row>
    <row r="58" spans="1:9">
      <c r="A58" s="104" t="s">
        <v>290</v>
      </c>
      <c r="B58" s="104"/>
      <c r="D58" s="64"/>
      <c r="E58" s="64"/>
      <c r="F58" s="64"/>
      <c r="G58" s="64"/>
      <c r="H58" s="65"/>
      <c r="I58" s="64"/>
    </row>
    <row r="59" spans="1:9">
      <c r="A59" s="104" t="s">
        <v>244</v>
      </c>
      <c r="B59" s="104"/>
      <c r="C59" s="128"/>
      <c r="E59" s="128"/>
      <c r="G59" s="17"/>
      <c r="H59" s="20"/>
      <c r="I59" s="128"/>
    </row>
    <row r="60" spans="1:9">
      <c r="A60" s="104" t="s">
        <v>291</v>
      </c>
      <c r="B60" s="104"/>
      <c r="C60" s="128"/>
      <c r="E60" s="128"/>
      <c r="G60" s="17"/>
      <c r="H60" s="20"/>
      <c r="I60" s="128"/>
    </row>
    <row r="61" spans="1:9">
      <c r="A61" s="104" t="s">
        <v>247</v>
      </c>
      <c r="B61" s="104"/>
      <c r="C61" s="17"/>
      <c r="E61" s="37"/>
      <c r="G61" s="55"/>
      <c r="H61" s="20"/>
    </row>
    <row r="62" spans="1:9" ht="20.5">
      <c r="A62" s="117" t="s">
        <v>248</v>
      </c>
      <c r="B62" s="117"/>
      <c r="C62" s="53">
        <f>SUM(C51:C61)</f>
        <v>0</v>
      </c>
      <c r="E62" s="53">
        <f>SUM(E51:E61)</f>
        <v>0</v>
      </c>
      <c r="G62" s="53">
        <f>SUM(G51:G61)</f>
        <v>0</v>
      </c>
      <c r="I62" s="53">
        <f>SUM(I51:I61)</f>
        <v>0</v>
      </c>
    </row>
    <row r="63" spans="1:9" ht="20.5">
      <c r="C63" s="101"/>
      <c r="D63" s="101"/>
      <c r="E63" s="101"/>
      <c r="F63" s="101"/>
      <c r="G63" s="101"/>
      <c r="H63" s="101"/>
      <c r="I63" s="101"/>
    </row>
    <row r="64" spans="1:9" s="32" customFormat="1" ht="20.5">
      <c r="A64" s="118" t="s">
        <v>249</v>
      </c>
      <c r="B64" s="118"/>
      <c r="C64" s="64"/>
      <c r="D64" s="17"/>
      <c r="E64" s="17"/>
      <c r="F64" s="17"/>
      <c r="G64" s="17"/>
      <c r="H64" s="17"/>
      <c r="I64" s="17"/>
    </row>
    <row r="65" spans="1:9" s="32" customFormat="1">
      <c r="A65" s="104" t="s">
        <v>251</v>
      </c>
      <c r="B65" s="105" t="s">
        <v>292</v>
      </c>
      <c r="C65" s="65"/>
      <c r="D65" s="17"/>
      <c r="E65" s="19"/>
      <c r="F65" s="17"/>
      <c r="G65" s="64"/>
      <c r="H65" s="17"/>
      <c r="I65" s="20"/>
    </row>
    <row r="66" spans="1:9">
      <c r="A66" s="104" t="s">
        <v>253</v>
      </c>
      <c r="B66" s="105" t="s">
        <v>292</v>
      </c>
      <c r="C66" s="65"/>
      <c r="E66" s="19"/>
      <c r="G66" s="64"/>
      <c r="I66" s="20"/>
    </row>
    <row r="67" spans="1:9">
      <c r="A67" s="104" t="s">
        <v>293</v>
      </c>
      <c r="B67" s="105" t="s">
        <v>292</v>
      </c>
      <c r="E67" s="128"/>
      <c r="G67" s="128"/>
      <c r="I67" s="128"/>
    </row>
    <row r="68" spans="1:9" s="32" customFormat="1">
      <c r="A68" s="104" t="s">
        <v>294</v>
      </c>
      <c r="B68" s="105" t="s">
        <v>292</v>
      </c>
      <c r="C68" s="65"/>
      <c r="D68" s="17"/>
      <c r="E68" s="128"/>
      <c r="F68" s="17"/>
      <c r="G68" s="128"/>
      <c r="H68" s="17"/>
      <c r="I68" s="128"/>
    </row>
    <row r="69" spans="1:9" s="32" customFormat="1">
      <c r="A69" s="104" t="s">
        <v>198</v>
      </c>
      <c r="B69" s="104"/>
      <c r="C69" s="72"/>
      <c r="D69" s="17"/>
      <c r="E69" s="72"/>
      <c r="F69" s="17"/>
      <c r="G69" s="58"/>
      <c r="H69" s="17"/>
      <c r="I69" s="72"/>
    </row>
    <row r="70" spans="1:9">
      <c r="A70" s="104" t="s">
        <v>260</v>
      </c>
      <c r="B70" s="104"/>
      <c r="C70" s="72"/>
      <c r="E70" s="45"/>
      <c r="G70" s="41"/>
      <c r="I70" s="41"/>
    </row>
    <row r="71" spans="1:9" ht="20.5">
      <c r="A71" s="117" t="s">
        <v>295</v>
      </c>
      <c r="B71" s="117"/>
      <c r="C71" s="67">
        <f>SUM(C65:C70)</f>
        <v>0</v>
      </c>
      <c r="E71" s="67">
        <f>SUM(E65:E70)</f>
        <v>0</v>
      </c>
      <c r="G71" s="67">
        <f>SUM(G65:G70)</f>
        <v>0</v>
      </c>
      <c r="I71" s="67">
        <f>SUM(I65:I70)</f>
        <v>0</v>
      </c>
    </row>
    <row r="72" spans="1:9" ht="20.5">
      <c r="A72" s="118"/>
      <c r="B72" s="118"/>
      <c r="C72" s="65"/>
      <c r="E72" s="20"/>
      <c r="I72" s="20"/>
    </row>
    <row r="73" spans="1:9" ht="20.5">
      <c r="A73" s="97" t="s">
        <v>296</v>
      </c>
      <c r="B73" s="118"/>
      <c r="C73" s="65"/>
      <c r="E73" s="20"/>
      <c r="I73" s="20"/>
    </row>
    <row r="74" spans="1:9">
      <c r="A74" s="57" t="s">
        <v>297</v>
      </c>
      <c r="C74" s="73"/>
      <c r="D74" s="116"/>
      <c r="E74" s="119"/>
      <c r="F74" s="116"/>
      <c r="G74" s="126"/>
      <c r="H74" s="116"/>
      <c r="I74" s="126"/>
    </row>
    <row r="75" spans="1:9" ht="20.5">
      <c r="A75" s="118" t="s">
        <v>298</v>
      </c>
      <c r="B75" s="118"/>
      <c r="C75" s="65">
        <f>+C41+C62+C71+C74</f>
        <v>0</v>
      </c>
      <c r="E75" s="116">
        <f>+E41+E62+E71+E74</f>
        <v>0</v>
      </c>
      <c r="G75" s="116">
        <f>+G41+G62+G71</f>
        <v>0</v>
      </c>
      <c r="I75" s="116">
        <f>+I41+I62+I71</f>
        <v>0</v>
      </c>
    </row>
    <row r="76" spans="1:9">
      <c r="A76" s="97" t="s">
        <v>264</v>
      </c>
      <c r="C76" s="65"/>
      <c r="D76" s="116"/>
      <c r="E76" s="19"/>
      <c r="F76" s="116"/>
      <c r="H76" s="116"/>
      <c r="I76" s="20"/>
    </row>
    <row r="77" spans="1:9" ht="21" thickBot="1">
      <c r="A77" s="118" t="s">
        <v>299</v>
      </c>
      <c r="B77" s="118"/>
      <c r="C77" s="74">
        <f>SUM(C75:C76)</f>
        <v>0</v>
      </c>
      <c r="E77" s="50">
        <f>SUM(E75:E76)</f>
        <v>0</v>
      </c>
      <c r="G77" s="50">
        <f>SUM(G75:G76)</f>
        <v>0</v>
      </c>
      <c r="I77" s="50">
        <f>SUM(I75:I76)</f>
        <v>0</v>
      </c>
    </row>
    <row r="78" spans="1:9" ht="20.5" thickTop="1">
      <c r="C78" s="75">
        <v>-152378</v>
      </c>
      <c r="G78" s="17"/>
    </row>
    <row r="79" spans="1:9">
      <c r="C79" s="75"/>
      <c r="G79" s="17"/>
    </row>
    <row r="80" spans="1:9">
      <c r="A80" s="120" t="s">
        <v>109</v>
      </c>
      <c r="C80" s="75"/>
      <c r="G80" s="17"/>
    </row>
    <row r="81" spans="1:9">
      <c r="C81" s="75"/>
      <c r="G81" s="17"/>
    </row>
    <row r="82" spans="1:9">
      <c r="C82" s="75"/>
      <c r="G82" s="17"/>
    </row>
    <row r="83" spans="1:9">
      <c r="C83" s="75"/>
      <c r="G83" s="17"/>
    </row>
    <row r="84" spans="1:9">
      <c r="I84" s="20"/>
    </row>
    <row r="85" spans="1:9">
      <c r="A85" s="99"/>
      <c r="I85" s="20"/>
    </row>
    <row r="86" spans="1:9">
      <c r="A86" s="99"/>
      <c r="I86" s="20"/>
    </row>
    <row r="87" spans="1:9">
      <c r="I87" s="20"/>
    </row>
    <row r="88" spans="1:9">
      <c r="I88" s="20"/>
    </row>
    <row r="89" spans="1:9">
      <c r="I89" s="20"/>
    </row>
    <row r="90" spans="1:9">
      <c r="A90" s="99"/>
      <c r="I90" s="20"/>
    </row>
    <row r="91" spans="1:9">
      <c r="I91" s="20"/>
    </row>
    <row r="92" spans="1:9">
      <c r="I92" s="20"/>
    </row>
    <row r="93" spans="1:9">
      <c r="I93" s="20"/>
    </row>
    <row r="94" spans="1:9">
      <c r="I94" s="20"/>
    </row>
    <row r="95" spans="1:9" ht="23">
      <c r="A95" s="121"/>
      <c r="B95" s="121"/>
      <c r="C95" s="66"/>
      <c r="D95" s="122"/>
      <c r="E95" s="122"/>
      <c r="F95" s="122"/>
      <c r="G95" s="122"/>
      <c r="H95" s="122"/>
      <c r="I95" s="122"/>
    </row>
    <row r="96" spans="1:9" ht="23">
      <c r="A96" s="121"/>
      <c r="B96" s="121"/>
      <c r="C96" s="66"/>
      <c r="D96" s="122"/>
      <c r="E96" s="122"/>
      <c r="F96" s="122"/>
      <c r="G96" s="122"/>
      <c r="H96" s="122"/>
      <c r="I96" s="122"/>
    </row>
    <row r="97" spans="1:9">
      <c r="I97" s="20"/>
    </row>
    <row r="101" spans="1:9">
      <c r="A101" s="99"/>
    </row>
  </sheetData>
  <mergeCells count="14">
    <mergeCell ref="C48:E48"/>
    <mergeCell ref="G48:I48"/>
    <mergeCell ref="A1:I1"/>
    <mergeCell ref="A2:I2"/>
    <mergeCell ref="A3:I3"/>
    <mergeCell ref="A4:I4"/>
    <mergeCell ref="A5:I5"/>
    <mergeCell ref="C7:E7"/>
    <mergeCell ref="G7:I7"/>
    <mergeCell ref="A42:I42"/>
    <mergeCell ref="A43:I43"/>
    <mergeCell ref="A44:I44"/>
    <mergeCell ref="A45:I45"/>
    <mergeCell ref="A46:I46"/>
  </mergeCells>
  <pageMargins left="0.8" right="0.2" top="1" bottom="0.5" header="0.6" footer="0.3"/>
  <pageSetup paperSize="9" scale="93" firstPageNumber="13" fitToHeight="0" orientation="portrait" useFirstPageNumber="1" r:id="rId1"/>
  <headerFooter alignWithMargins="0">
    <oddHeader>&amp;C&amp;"Angsana New,Bold"&amp;14ร่าง</oddHeader>
    <oddFooter>&amp;R&amp;"Arial,Regular"&amp;10-&amp;F-&amp;A-&amp;D-&amp;T</oddFooter>
  </headerFooter>
  <rowBreaks count="1" manualBreakCount="1">
    <brk id="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CE5D-48B3-4E10-8DA3-B05C4C08BDDC}">
  <dimension ref="A1:H6"/>
  <sheetViews>
    <sheetView workbookViewId="0"/>
  </sheetViews>
  <sheetFormatPr defaultRowHeight="21.5"/>
  <sheetData>
    <row r="1" spans="1:8">
      <c r="A1">
        <v>1771466749114</v>
      </c>
      <c r="B1" t="s">
        <v>300</v>
      </c>
      <c r="C1" t="s">
        <v>301</v>
      </c>
      <c r="D1">
        <v>5</v>
      </c>
      <c r="E1">
        <v>1771583762882</v>
      </c>
      <c r="F1" t="s">
        <v>302</v>
      </c>
      <c r="G1" t="s">
        <v>303</v>
      </c>
      <c r="H1">
        <v>0</v>
      </c>
    </row>
    <row r="2" spans="1:8">
      <c r="A2">
        <v>1771466749586</v>
      </c>
      <c r="B2" t="s">
        <v>304</v>
      </c>
      <c r="C2" t="s">
        <v>305</v>
      </c>
      <c r="D2" t="s">
        <v>306</v>
      </c>
    </row>
    <row r="3" spans="1:8">
      <c r="A3">
        <v>1771466749601</v>
      </c>
      <c r="B3" t="s">
        <v>304</v>
      </c>
      <c r="C3" t="s">
        <v>307</v>
      </c>
      <c r="D3" t="s">
        <v>308</v>
      </c>
    </row>
    <row r="4" spans="1:8">
      <c r="A4">
        <v>1771466749601</v>
      </c>
      <c r="B4" t="s">
        <v>304</v>
      </c>
      <c r="C4" t="s">
        <v>309</v>
      </c>
      <c r="D4" t="s">
        <v>310</v>
      </c>
    </row>
    <row r="5" spans="1:8">
      <c r="A5">
        <v>1771466749601</v>
      </c>
      <c r="B5" t="s">
        <v>304</v>
      </c>
      <c r="C5" t="s">
        <v>311</v>
      </c>
      <c r="D5" t="s">
        <v>312</v>
      </c>
    </row>
    <row r="6" spans="1:8">
      <c r="A6">
        <v>1771466749601</v>
      </c>
      <c r="B6" t="s">
        <v>304</v>
      </c>
      <c r="C6" t="s">
        <v>313</v>
      </c>
      <c r="D6" t="s">
        <v>314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B3DE7-220A-4CDC-8670-4A127C554A0B}">
  <dimension ref="A1:H1"/>
  <sheetViews>
    <sheetView workbookViewId="0"/>
  </sheetViews>
  <sheetFormatPr defaultRowHeight="21.5"/>
  <sheetData>
    <row r="1" spans="1:8">
      <c r="A1">
        <v>1771466749302</v>
      </c>
      <c r="B1" t="s">
        <v>300</v>
      </c>
      <c r="C1" t="s">
        <v>301</v>
      </c>
      <c r="D1">
        <v>0</v>
      </c>
      <c r="E1">
        <v>1771583763656</v>
      </c>
      <c r="F1" t="s">
        <v>302</v>
      </c>
      <c r="G1" t="s">
        <v>303</v>
      </c>
      <c r="H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AF16-40CF-4AD2-9AD8-B28CA26248A3}">
  <dimension ref="A1:H1"/>
  <sheetViews>
    <sheetView workbookViewId="0"/>
  </sheetViews>
  <sheetFormatPr defaultRowHeight="21.5"/>
  <sheetData>
    <row r="1" spans="1:8">
      <c r="A1">
        <v>1771466749429</v>
      </c>
      <c r="B1" t="s">
        <v>300</v>
      </c>
      <c r="C1" t="s">
        <v>301</v>
      </c>
      <c r="D1">
        <v>0</v>
      </c>
      <c r="E1">
        <v>1771583763666</v>
      </c>
      <c r="F1" t="s">
        <v>302</v>
      </c>
      <c r="G1" t="s">
        <v>303</v>
      </c>
      <c r="H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11F3-0B22-4F84-9DCC-2D20EDF189F3}">
  <dimension ref="A1:H1"/>
  <sheetViews>
    <sheetView workbookViewId="0"/>
  </sheetViews>
  <sheetFormatPr defaultRowHeight="21.5"/>
  <sheetData>
    <row r="1" spans="1:8">
      <c r="A1">
        <v>1771466749570</v>
      </c>
      <c r="B1" t="s">
        <v>300</v>
      </c>
      <c r="C1" t="s">
        <v>301</v>
      </c>
      <c r="D1">
        <v>0</v>
      </c>
      <c r="E1">
        <v>1771583763674</v>
      </c>
      <c r="F1" t="s">
        <v>302</v>
      </c>
      <c r="G1" t="s">
        <v>303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d7c2dac-94df-4015-ad90-7375b076b3e2">
      <UserInfo>
        <DisplayName/>
        <AccountId xsi:nil="true"/>
        <AccountType/>
      </UserInfo>
    </SharedWithUsers>
    <lcf76f155ced4ddcb4097134ff3c332f xmlns="b368c8dd-b33d-431e-bbdf-61e6517d1484">
      <Terms xmlns="http://schemas.microsoft.com/office/infopath/2007/PartnerControls"/>
    </lcf76f155ced4ddcb4097134ff3c332f>
    <TaxCatchAll xmlns="0d7c2dac-94df-4015-ad90-7375b076b3e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92e9f0ed7301807815af8d0ec2473b15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44497f6b5b9468995f53370853d57a28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included="true" dataSnipperSheetDeleted="false" guid="2b8a5333-f269-4535-8ad6-b27ffd28a1bb" revision="3"/>
</file>

<file path=customXml/item5.xml><?xml version="1.0" encoding="utf-8"?>
<datasnipper xmlns="http://datasnipper" xmlMigrated="true" guid="d72c6453-2c0e-4bb1-8413-802e370199ae" revision="4"/>
</file>

<file path=customXml/itemProps1.xml><?xml version="1.0" encoding="utf-8"?>
<ds:datastoreItem xmlns:ds="http://schemas.openxmlformats.org/officeDocument/2006/customXml" ds:itemID="{7AE26695-BF8D-40EB-B6CF-5F2081BD08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EFAB32-C3E9-4D12-9E76-E62C31581959}">
  <ds:schemaRefs>
    <ds:schemaRef ds:uri="http://schemas.microsoft.com/office/2006/metadata/properties"/>
    <ds:schemaRef ds:uri="http://schemas.microsoft.com/office/infopath/2007/PartnerControls"/>
    <ds:schemaRef ds:uri="0d7c2dac-94df-4015-ad90-7375b076b3e2"/>
    <ds:schemaRef ds:uri="b368c8dd-b33d-431e-bbdf-61e6517d1484"/>
  </ds:schemaRefs>
</ds:datastoreItem>
</file>

<file path=customXml/itemProps3.xml><?xml version="1.0" encoding="utf-8"?>
<ds:datastoreItem xmlns:ds="http://schemas.openxmlformats.org/officeDocument/2006/customXml" ds:itemID="{6E5D36C3-5368-4182-9A4C-08C0E8A4C8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BD9832-4715-4089-AE35-C8671BAD4E35}">
  <ds:schemaRefs>
    <ds:schemaRef ds:uri="http://datasnipperlegacy"/>
  </ds:schemaRefs>
</ds:datastoreItem>
</file>

<file path=customXml/itemProps5.xml><?xml version="1.0" encoding="utf-8"?>
<ds:datastoreItem xmlns:ds="http://schemas.openxmlformats.org/officeDocument/2006/customXml" ds:itemID="{B3A96642-C661-4D34-A05D-DE877FC1F1AD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</vt:lpstr>
      <vt:lpstr>PL - 3ด</vt:lpstr>
      <vt:lpstr>OCI - 3ด</vt:lpstr>
      <vt:lpstr>EQ รวม - 3ด</vt:lpstr>
      <vt:lpstr>EQ เฉพาะกิจการ - 3ด</vt:lpstr>
      <vt:lpstr>PL</vt:lpstr>
      <vt:lpstr>EQ_Conso</vt:lpstr>
      <vt:lpstr>EQ_Separate</vt:lpstr>
      <vt:lpstr>CF</vt:lpstr>
      <vt:lpstr>CF - 3ด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pchakhamrod@deloitte.com</cp:lastModifiedBy>
  <cp:revision/>
  <cp:lastPrinted>2026-02-23T14:44:31Z</cp:lastPrinted>
  <dcterms:created xsi:type="dcterms:W3CDTF">2001-07-26T07:12:28Z</dcterms:created>
  <dcterms:modified xsi:type="dcterms:W3CDTF">2026-02-23T14:44:39Z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2024-02-21T15:22:19Z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6ae37d8b-ae27-4e8d-8466-0eceeef82d22</vt:lpwstr>
  </property>
  <property fmtid="{D5CDD505-2E9C-101B-9397-08002B2CF9AE}" pid="8" name="MSIP_Label_ea60d57e-af5b-4752-ac57-3e4f28ca11dc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0x010100BA7A7D844D1AEE4491621D323B1BECA1</vt:lpwstr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