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8\Q4.68\ENG\"/>
    </mc:Choice>
  </mc:AlternateContent>
  <xr:revisionPtr revIDLastSave="0" documentId="8_{7426154C-820E-4418-BB7E-64CB9E7DBE0A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BS 6-8" sheetId="25" r:id="rId1"/>
    <sheet name="PL 9-10" sheetId="29" r:id="rId2"/>
    <sheet name="SH11" sheetId="23" r:id="rId3"/>
    <sheet name="SH12" sheetId="34" r:id="rId4"/>
    <sheet name="SH13" sheetId="24" r:id="rId5"/>
    <sheet name="SH14" sheetId="35" r:id="rId6"/>
    <sheet name="CF 15-17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3" hidden="1">OFFSET([0]!Data.Top.Left,1,0)</definedName>
    <definedName name="Ownership" localSheetId="5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6-8'!$A$1:$J$101</definedName>
    <definedName name="_xlnm.Print_Area" localSheetId="6">'CF 15-17'!$A$1:$I$127</definedName>
    <definedName name="_xlnm.Print_Area" localSheetId="1">'PL 9-10'!$A$1:$I$73</definedName>
    <definedName name="_xlnm.Print_Area" localSheetId="2">'SH11'!$A$1:$AB$37</definedName>
    <definedName name="_xlnm.Print_Area" localSheetId="3">'SH12'!$A$1:$AD$37</definedName>
    <definedName name="_xlnm.Print_Area" localSheetId="4">'SH13'!$A$1:$V$30</definedName>
    <definedName name="_xlnm.Print_Area" localSheetId="5">'SH14'!$A$1:$V$30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35" l="1"/>
  <c r="V27" i="35"/>
  <c r="T27" i="35"/>
  <c r="L36" i="34"/>
  <c r="AD33" i="34"/>
  <c r="X34" i="34" l="1"/>
  <c r="X29" i="34"/>
  <c r="V30" i="34"/>
  <c r="V31" i="34" s="1"/>
  <c r="V24" i="34"/>
  <c r="V20" i="34"/>
  <c r="V26" i="34" s="1"/>
  <c r="V36" i="34" s="1"/>
  <c r="X23" i="34"/>
  <c r="X18" i="34"/>
  <c r="X19" i="34"/>
  <c r="X17" i="34"/>
  <c r="R24" i="35" l="1"/>
  <c r="T24" i="35" s="1"/>
  <c r="A112" i="21"/>
  <c r="A56" i="21"/>
  <c r="C34" i="21"/>
  <c r="E34" i="21"/>
  <c r="G34" i="21"/>
  <c r="I34" i="21"/>
  <c r="C26" i="21"/>
  <c r="E26" i="21"/>
  <c r="G26" i="21"/>
  <c r="I26" i="21"/>
  <c r="C25" i="21"/>
  <c r="E25" i="21"/>
  <c r="G25" i="21"/>
  <c r="I25" i="21"/>
  <c r="C21" i="21"/>
  <c r="E21" i="21"/>
  <c r="G21" i="21"/>
  <c r="I21" i="21"/>
  <c r="C20" i="21"/>
  <c r="E20" i="21"/>
  <c r="G20" i="21"/>
  <c r="I20" i="21"/>
  <c r="T23" i="35"/>
  <c r="T19" i="35"/>
  <c r="V19" i="35" s="1"/>
  <c r="T18" i="35"/>
  <c r="V18" i="35" s="1"/>
  <c r="T17" i="35"/>
  <c r="V17" i="35" s="1"/>
  <c r="J96" i="25"/>
  <c r="V26" i="24"/>
  <c r="T26" i="24"/>
  <c r="T27" i="24"/>
  <c r="T22" i="24"/>
  <c r="T18" i="24"/>
  <c r="T17" i="24"/>
  <c r="T13" i="24"/>
  <c r="Z18" i="34"/>
  <c r="AD18" i="34" s="1"/>
  <c r="Z23" i="34"/>
  <c r="AD23" i="34" s="1"/>
  <c r="Z19" i="34"/>
  <c r="V34" i="23"/>
  <c r="V13" i="23"/>
  <c r="C37" i="21" l="1"/>
  <c r="C35" i="21"/>
  <c r="I104" i="21"/>
  <c r="E104" i="21"/>
  <c r="E37" i="21"/>
  <c r="E35" i="21"/>
  <c r="V13" i="24"/>
  <c r="R23" i="24"/>
  <c r="T23" i="24" s="1"/>
  <c r="N23" i="24"/>
  <c r="Q40" i="35"/>
  <c r="P25" i="35"/>
  <c r="L25" i="35"/>
  <c r="J25" i="35"/>
  <c r="H25" i="35"/>
  <c r="F25" i="35"/>
  <c r="D25" i="35"/>
  <c r="R25" i="35"/>
  <c r="N24" i="35"/>
  <c r="V24" i="35" s="1"/>
  <c r="T20" i="35"/>
  <c r="R20" i="35"/>
  <c r="P20" i="35"/>
  <c r="L20" i="35"/>
  <c r="J20" i="35"/>
  <c r="H20" i="35"/>
  <c r="F20" i="35"/>
  <c r="D20" i="35"/>
  <c r="N20" i="35"/>
  <c r="T25" i="35" l="1"/>
  <c r="V20" i="35"/>
  <c r="T30" i="34" l="1"/>
  <c r="X30" i="34" s="1"/>
  <c r="P30" i="23" l="1"/>
  <c r="X13" i="23"/>
  <c r="AB13" i="23" s="1"/>
  <c r="S54" i="34" l="1"/>
  <c r="Z34" i="34"/>
  <c r="AD34" i="34" s="1"/>
  <c r="R31" i="34"/>
  <c r="N31" i="34"/>
  <c r="L31" i="34"/>
  <c r="J31" i="34"/>
  <c r="H31" i="34"/>
  <c r="F31" i="34"/>
  <c r="D31" i="34"/>
  <c r="P30" i="34"/>
  <c r="AB29" i="34"/>
  <c r="AB31" i="34" s="1"/>
  <c r="X24" i="34"/>
  <c r="T24" i="34"/>
  <c r="R24" i="34"/>
  <c r="P24" i="34"/>
  <c r="N24" i="34"/>
  <c r="L24" i="34"/>
  <c r="J24" i="34"/>
  <c r="H24" i="34"/>
  <c r="F24" i="34"/>
  <c r="D24" i="34"/>
  <c r="AB24" i="34"/>
  <c r="AB20" i="34"/>
  <c r="X20" i="34"/>
  <c r="T20" i="34"/>
  <c r="R20" i="34"/>
  <c r="N20" i="34"/>
  <c r="L20" i="34"/>
  <c r="J20" i="34"/>
  <c r="H20" i="34"/>
  <c r="F20" i="34"/>
  <c r="D20" i="34"/>
  <c r="AD19" i="34"/>
  <c r="D26" i="34" l="1"/>
  <c r="R26" i="34"/>
  <c r="P20" i="34"/>
  <c r="P26" i="34" s="1"/>
  <c r="Z17" i="34"/>
  <c r="X26" i="34"/>
  <c r="T26" i="34"/>
  <c r="N26" i="34"/>
  <c r="AD24" i="34"/>
  <c r="L26" i="34"/>
  <c r="J26" i="34"/>
  <c r="F26" i="34"/>
  <c r="AB26" i="34"/>
  <c r="H26" i="34"/>
  <c r="T31" i="34"/>
  <c r="Z30" i="34"/>
  <c r="AD30" i="34" s="1"/>
  <c r="X31" i="34"/>
  <c r="Z24" i="34"/>
  <c r="AD17" i="34" l="1"/>
  <c r="Z20" i="34"/>
  <c r="AD20" i="34" s="1"/>
  <c r="Z26" i="34" l="1"/>
  <c r="AD26" i="34"/>
  <c r="Z29" i="23" l="1"/>
  <c r="T30" i="23"/>
  <c r="G110" i="21" l="1"/>
  <c r="C110" i="21"/>
  <c r="V18" i="24" l="1"/>
  <c r="X33" i="23"/>
  <c r="AB33" i="23" s="1"/>
  <c r="X23" i="23"/>
  <c r="X22" i="23"/>
  <c r="X18" i="23"/>
  <c r="C104" i="21"/>
  <c r="Z24" i="23" l="1"/>
  <c r="P17" i="23"/>
  <c r="X17" i="23" s="1"/>
  <c r="X19" i="23" s="1"/>
  <c r="J31" i="23"/>
  <c r="V24" i="23"/>
  <c r="T24" i="23"/>
  <c r="P24" i="23"/>
  <c r="N24" i="23"/>
  <c r="L24" i="23"/>
  <c r="J24" i="23"/>
  <c r="H24" i="23"/>
  <c r="F24" i="23"/>
  <c r="R24" i="23"/>
  <c r="D24" i="23"/>
  <c r="F31" i="23"/>
  <c r="P19" i="23" l="1"/>
  <c r="I37" i="21"/>
  <c r="I35" i="21"/>
  <c r="C15" i="21"/>
  <c r="E15" i="21"/>
  <c r="I15" i="21"/>
  <c r="G37" i="21"/>
  <c r="G35" i="21"/>
  <c r="G15" i="21"/>
  <c r="I86" i="21" l="1"/>
  <c r="G86" i="21"/>
  <c r="G104" i="21" l="1"/>
  <c r="V27" i="24"/>
  <c r="N17" i="24"/>
  <c r="V17" i="24" s="1"/>
  <c r="T19" i="24" l="1"/>
  <c r="R19" i="24"/>
  <c r="V19" i="23"/>
  <c r="V26" i="23" s="1"/>
  <c r="T19" i="23"/>
  <c r="T26" i="23" s="1"/>
  <c r="J19" i="23"/>
  <c r="J26" i="23" s="1"/>
  <c r="J36" i="23" s="1"/>
  <c r="F89" i="25" l="1"/>
  <c r="J13" i="34"/>
  <c r="C13" i="21"/>
  <c r="I13" i="21"/>
  <c r="E13" i="21"/>
  <c r="J36" i="34" l="1"/>
  <c r="D89" i="25" s="1"/>
  <c r="G13" i="21" l="1"/>
  <c r="D36" i="25"/>
  <c r="AB22" i="23" l="1"/>
  <c r="AB18" i="23"/>
  <c r="AB17" i="23"/>
  <c r="AB23" i="23" l="1"/>
  <c r="AB24" i="23" s="1"/>
  <c r="X24" i="23"/>
  <c r="I28" i="29"/>
  <c r="G28" i="29"/>
  <c r="C28" i="29"/>
  <c r="E28" i="29"/>
  <c r="C20" i="29"/>
  <c r="G20" i="29"/>
  <c r="I20" i="29"/>
  <c r="E20" i="29"/>
  <c r="D20" i="25"/>
  <c r="F20" i="25"/>
  <c r="H20" i="25"/>
  <c r="J20" i="25"/>
  <c r="C86" i="21"/>
  <c r="C30" i="29" l="1"/>
  <c r="C36" i="29" s="1"/>
  <c r="C39" i="29" s="1"/>
  <c r="G30" i="29"/>
  <c r="G36" i="29" s="1"/>
  <c r="G39" i="29" s="1"/>
  <c r="I30" i="29"/>
  <c r="I36" i="29" s="1"/>
  <c r="I39" i="29" s="1"/>
  <c r="N22" i="24" s="1"/>
  <c r="V22" i="24" s="1"/>
  <c r="E30" i="29"/>
  <c r="E36" i="29" s="1"/>
  <c r="E39" i="29" s="1"/>
  <c r="J59" i="25"/>
  <c r="H59" i="25"/>
  <c r="F59" i="25"/>
  <c r="D59" i="25"/>
  <c r="N23" i="35" l="1"/>
  <c r="V23" i="35" s="1"/>
  <c r="E66" i="29"/>
  <c r="E64" i="29" s="1"/>
  <c r="P29" i="23" s="1"/>
  <c r="E11" i="21"/>
  <c r="C66" i="29"/>
  <c r="C64" i="29" s="1"/>
  <c r="P29" i="34" s="1"/>
  <c r="G66" i="29"/>
  <c r="G11" i="21" s="1"/>
  <c r="I66" i="29"/>
  <c r="P31" i="34" l="1"/>
  <c r="Z29" i="34"/>
  <c r="V25" i="35"/>
  <c r="N25" i="35"/>
  <c r="X29" i="23"/>
  <c r="C11" i="21"/>
  <c r="C38" i="21" s="1"/>
  <c r="I64" i="29"/>
  <c r="I11" i="21"/>
  <c r="G64" i="29"/>
  <c r="AD29" i="34" l="1"/>
  <c r="AD31" i="34" s="1"/>
  <c r="Z31" i="34"/>
  <c r="Z19" i="23" l="1"/>
  <c r="Z26" i="23" s="1"/>
  <c r="L19" i="23"/>
  <c r="L26" i="23" s="1"/>
  <c r="H19" i="23"/>
  <c r="H26" i="23" s="1"/>
  <c r="F19" i="23"/>
  <c r="F26" i="23" s="1"/>
  <c r="D19" i="23"/>
  <c r="D26" i="23" s="1"/>
  <c r="AB25" i="25"/>
  <c r="L24" i="24" l="1"/>
  <c r="P24" i="24"/>
  <c r="J19" i="24"/>
  <c r="H19" i="24"/>
  <c r="F19" i="24"/>
  <c r="D19" i="24"/>
  <c r="N31" i="23"/>
  <c r="R31" i="23"/>
  <c r="E86" i="21" l="1"/>
  <c r="D31" i="23"/>
  <c r="I59" i="29" l="1"/>
  <c r="I60" i="29" s="1"/>
  <c r="G59" i="29"/>
  <c r="G60" i="29" s="1"/>
  <c r="E59" i="29"/>
  <c r="E60" i="29" s="1"/>
  <c r="C59" i="29"/>
  <c r="C60" i="29" s="1"/>
  <c r="A1" i="29"/>
  <c r="A40" i="29" s="1"/>
  <c r="V30" i="23" l="1"/>
  <c r="X30" i="23" s="1"/>
  <c r="G61" i="29"/>
  <c r="G38" i="21"/>
  <c r="G51" i="21" s="1"/>
  <c r="C51" i="21"/>
  <c r="C55" i="21" s="1"/>
  <c r="C61" i="29"/>
  <c r="E61" i="29"/>
  <c r="C71" i="29" l="1"/>
  <c r="AE31" i="34"/>
  <c r="G71" i="29"/>
  <c r="W25" i="35"/>
  <c r="G69" i="29"/>
  <c r="E71" i="29"/>
  <c r="AB29" i="23"/>
  <c r="I61" i="29"/>
  <c r="I71" i="29" s="1"/>
  <c r="E69" i="29" l="1"/>
  <c r="I69" i="29"/>
  <c r="C107" i="21"/>
  <c r="P31" i="23" l="1"/>
  <c r="V31" i="23" l="1"/>
  <c r="T31" i="23"/>
  <c r="T36" i="23" s="1"/>
  <c r="T13" i="34" s="1"/>
  <c r="L31" i="23"/>
  <c r="H31" i="23"/>
  <c r="T36" i="34" l="1"/>
  <c r="Z31" i="23"/>
  <c r="C69" i="29" s="1"/>
  <c r="AB30" i="23" l="1"/>
  <c r="V23" i="24" l="1"/>
  <c r="E38" i="21" l="1"/>
  <c r="E51" i="21" s="1"/>
  <c r="J67" i="25"/>
  <c r="F67" i="25"/>
  <c r="H67" i="25"/>
  <c r="F36" i="23" l="1"/>
  <c r="L36" i="23"/>
  <c r="H36" i="23"/>
  <c r="D36" i="23"/>
  <c r="E55" i="21"/>
  <c r="E107" i="21" s="1"/>
  <c r="J69" i="25"/>
  <c r="F36" i="25"/>
  <c r="F38" i="25" s="1"/>
  <c r="J36" i="25"/>
  <c r="J38" i="25" s="1"/>
  <c r="F69" i="25"/>
  <c r="H69" i="25"/>
  <c r="H36" i="25"/>
  <c r="H38" i="25" s="1"/>
  <c r="F88" i="25" l="1"/>
  <c r="H13" i="34"/>
  <c r="F86" i="25"/>
  <c r="D13" i="34"/>
  <c r="F92" i="25"/>
  <c r="L13" i="34"/>
  <c r="F87" i="25"/>
  <c r="F13" i="34"/>
  <c r="E109" i="21"/>
  <c r="E111" i="21" s="1"/>
  <c r="E128" i="21" s="1"/>
  <c r="D92" i="25" l="1"/>
  <c r="D36" i="34"/>
  <c r="D86" i="25" s="1"/>
  <c r="F36" i="34"/>
  <c r="D87" i="25" s="1"/>
  <c r="H36" i="34"/>
  <c r="D88" i="25" s="1"/>
  <c r="I38" i="21"/>
  <c r="I51" i="21" s="1"/>
  <c r="I55" i="21" s="1"/>
  <c r="I107" i="21" s="1"/>
  <c r="I109" i="21" l="1"/>
  <c r="I111" i="21" s="1"/>
  <c r="I128" i="21" l="1"/>
  <c r="X34" i="23"/>
  <c r="Q40" i="24"/>
  <c r="R24" i="24"/>
  <c r="J24" i="24"/>
  <c r="H24" i="24"/>
  <c r="H29" i="24" s="1"/>
  <c r="F24" i="24"/>
  <c r="F29" i="24" s="1"/>
  <c r="D24" i="24"/>
  <c r="D29" i="24" s="1"/>
  <c r="S54" i="23"/>
  <c r="H13" i="35" l="1"/>
  <c r="J88" i="25"/>
  <c r="D13" i="35"/>
  <c r="J86" i="25"/>
  <c r="F13" i="35"/>
  <c r="J87" i="25"/>
  <c r="J29" i="24"/>
  <c r="V36" i="23"/>
  <c r="T24" i="24"/>
  <c r="T29" i="24" s="1"/>
  <c r="T13" i="35" s="1"/>
  <c r="T29" i="35" s="1"/>
  <c r="R29" i="24"/>
  <c r="R13" i="35" s="1"/>
  <c r="R29" i="35" s="1"/>
  <c r="D29" i="35" l="1"/>
  <c r="H86" i="25" s="1"/>
  <c r="H87" i="25"/>
  <c r="F29" i="35"/>
  <c r="H29" i="35"/>
  <c r="H88" i="25" s="1"/>
  <c r="J13" i="35"/>
  <c r="J92" i="25"/>
  <c r="H96" i="25"/>
  <c r="F96" i="25"/>
  <c r="X13" i="34"/>
  <c r="X36" i="34" s="1"/>
  <c r="D96" i="25" s="1"/>
  <c r="Z36" i="23"/>
  <c r="AB13" i="34" s="1"/>
  <c r="AB36" i="34" s="1"/>
  <c r="H92" i="25" l="1"/>
  <c r="V24" i="24" l="1"/>
  <c r="W24" i="24" s="1"/>
  <c r="G55" i="21" l="1"/>
  <c r="N24" i="24"/>
  <c r="G107" i="21" l="1"/>
  <c r="G109" i="21" s="1"/>
  <c r="G111" i="21" s="1"/>
  <c r="G128" i="21" s="1"/>
  <c r="D67" i="25" l="1"/>
  <c r="D69" i="25" l="1"/>
  <c r="D38" i="25" l="1"/>
  <c r="X31" i="23" l="1"/>
  <c r="AB31" i="23" l="1"/>
  <c r="AC31" i="23" s="1"/>
  <c r="C109" i="21" l="1"/>
  <c r="C111" i="21" l="1"/>
  <c r="C128" i="21" s="1"/>
  <c r="P19" i="24" l="1"/>
  <c r="P29" i="24" s="1"/>
  <c r="L19" i="24"/>
  <c r="L29" i="24" s="1"/>
  <c r="J93" i="25" l="1"/>
  <c r="L13" i="35"/>
  <c r="J95" i="25"/>
  <c r="P13" i="35"/>
  <c r="N19" i="24"/>
  <c r="V19" i="24"/>
  <c r="V29" i="24" s="1"/>
  <c r="P29" i="35" l="1"/>
  <c r="H95" i="25" s="1"/>
  <c r="L29" i="35"/>
  <c r="H93" i="25" s="1"/>
  <c r="N29" i="24"/>
  <c r="J94" i="25" s="1"/>
  <c r="J97" i="25" s="1"/>
  <c r="J99" i="25" s="1"/>
  <c r="J101" i="25" l="1"/>
  <c r="J102" i="25" s="1"/>
  <c r="V31" i="24"/>
  <c r="N13" i="35"/>
  <c r="N29" i="35" s="1"/>
  <c r="H94" i="25" l="1"/>
  <c r="H97" i="25" s="1"/>
  <c r="H99" i="25" s="1"/>
  <c r="V13" i="35"/>
  <c r="V29" i="35" s="1"/>
  <c r="R19" i="23"/>
  <c r="R26" i="23" s="1"/>
  <c r="R36" i="23" s="1"/>
  <c r="H101" i="25" l="1"/>
  <c r="H102" i="25" s="1"/>
  <c r="V31" i="35"/>
  <c r="F95" i="25"/>
  <c r="R13" i="34"/>
  <c r="P26" i="23"/>
  <c r="P36" i="23" s="1"/>
  <c r="N19" i="23"/>
  <c r="N26" i="23" s="1"/>
  <c r="N36" i="23" s="1"/>
  <c r="R36" i="34" l="1"/>
  <c r="D95" i="25" s="1"/>
  <c r="F93" i="25"/>
  <c r="N13" i="34"/>
  <c r="F94" i="25"/>
  <c r="F97" i="25" s="1"/>
  <c r="F99" i="25" s="1"/>
  <c r="F101" i="25" s="1"/>
  <c r="F102" i="25" s="1"/>
  <c r="P13" i="34"/>
  <c r="P36" i="34" s="1"/>
  <c r="X26" i="23"/>
  <c r="X36" i="23" s="1"/>
  <c r="N36" i="34" l="1"/>
  <c r="D93" i="25" s="1"/>
  <c r="Z13" i="34"/>
  <c r="Z36" i="34" s="1"/>
  <c r="D94" i="25"/>
  <c r="AB19" i="23"/>
  <c r="AB26" i="23" s="1"/>
  <c r="AB36" i="23" s="1"/>
  <c r="AB38" i="23" s="1"/>
  <c r="AD13" i="34" l="1"/>
  <c r="AD36" i="34" s="1"/>
  <c r="D97" i="25"/>
  <c r="D99" i="25" s="1"/>
  <c r="AD38" i="34" l="1"/>
  <c r="D101" i="25"/>
  <c r="D102" i="25" s="1"/>
</calcChain>
</file>

<file path=xl/sharedStrings.xml><?xml version="1.0" encoding="utf-8"?>
<sst xmlns="http://schemas.openxmlformats.org/spreadsheetml/2006/main" count="554" uniqueCount="288">
  <si>
    <t>3</t>
  </si>
  <si>
    <t>14</t>
  </si>
  <si>
    <t>13</t>
  </si>
  <si>
    <t>Consolidated</t>
  </si>
  <si>
    <t>Separate</t>
  </si>
  <si>
    <t>financial statements</t>
  </si>
  <si>
    <t>31 December</t>
  </si>
  <si>
    <t>(in Baht)</t>
  </si>
  <si>
    <t>Note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</si>
  <si>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</si>
  <si>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</si>
  <si>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</si>
  <si>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</si>
  <si>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</si>
  <si>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</si>
  <si>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Inventories</t>
  </si>
  <si>
    <t>Investments in subsidiaries</t>
  </si>
  <si>
    <t>Property, plant and equipment</t>
  </si>
  <si>
    <t>Right-of-use assets</t>
  </si>
  <si>
    <t>Other non-current assets</t>
  </si>
  <si>
    <t>Total non-current assets</t>
  </si>
  <si>
    <t>Deferred tax assets</t>
  </si>
  <si>
    <t>Liabilities and equity</t>
  </si>
  <si>
    <t>Current liabilities</t>
  </si>
  <si>
    <t>Total current liabilities</t>
  </si>
  <si>
    <t>Other current liabilities</t>
  </si>
  <si>
    <t>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</si>
  <si>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</si>
  <si>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</si>
  <si>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</si>
  <si>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</si>
  <si>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</si>
  <si>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</si>
  <si>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Retained earnings</t>
  </si>
  <si>
    <t xml:space="preserve">   Unappropriated</t>
  </si>
  <si>
    <t>Total liabilities and equity</t>
  </si>
  <si>
    <t>Total equity</t>
  </si>
  <si>
    <t>Total assets</t>
  </si>
  <si>
    <t>For the year ended</t>
  </si>
  <si>
    <t xml:space="preserve">Statement of cash flows </t>
  </si>
  <si>
    <t>Cash flows from operating activities</t>
  </si>
  <si>
    <t>Profit for the year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</si>
  <si>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</si>
  <si>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</si>
  <si>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</si>
  <si>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</si>
  <si>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Non-cash transactions</t>
  </si>
  <si>
    <t>Cash and cash equivalents at 31 December</t>
  </si>
  <si>
    <t>Cash and cash equivalents at 1 January</t>
  </si>
  <si>
    <t xml:space="preserve">   before effect of exchange rate changes</t>
  </si>
  <si>
    <t>Effect of exchange rate changes on cash and cash equivalents</t>
  </si>
  <si>
    <t>Cash flows from financing activities</t>
  </si>
  <si>
    <t xml:space="preserve">Cash flows from investing activities </t>
  </si>
  <si>
    <t>Statement of comprehensive income</t>
  </si>
  <si>
    <t>Income</t>
  </si>
  <si>
    <t>Revenue from sale of goods</t>
  </si>
  <si>
    <t xml:space="preserve">Other income  </t>
  </si>
  <si>
    <t>Total income</t>
  </si>
  <si>
    <t>Costs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</si>
  <si>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</si>
  <si>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</si>
  <si>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</si>
  <si>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</si>
  <si>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</si>
  <si>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Statement of changes in equity</t>
  </si>
  <si>
    <t>Consolidated financial statements</t>
  </si>
  <si>
    <t>Total</t>
  </si>
  <si>
    <t>equity</t>
  </si>
  <si>
    <t>Non-</t>
  </si>
  <si>
    <t>controlling</t>
  </si>
  <si>
    <t>interests</t>
  </si>
  <si>
    <t xml:space="preserve">Equity </t>
  </si>
  <si>
    <t>owners of</t>
  </si>
  <si>
    <t>attributable to</t>
  </si>
  <si>
    <t>the parent</t>
  </si>
  <si>
    <t>Separate financial statements</t>
  </si>
  <si>
    <t xml:space="preserve">Issued and </t>
  </si>
  <si>
    <t>paid-up</t>
  </si>
  <si>
    <t>share capital</t>
  </si>
  <si>
    <t>Legal reserve</t>
  </si>
  <si>
    <t xml:space="preserve"> </t>
  </si>
  <si>
    <t>Current portion of loans to customers</t>
  </si>
  <si>
    <t xml:space="preserve">   and accrued interest - net</t>
  </si>
  <si>
    <t>Loans and accrued interest to subsidiaries</t>
  </si>
  <si>
    <t>Current contract assets</t>
  </si>
  <si>
    <t>Real estate development costs</t>
  </si>
  <si>
    <t>Other current financial assets</t>
  </si>
  <si>
    <t>Deposits at financial institutions pledged as collateral</t>
  </si>
  <si>
    <t>Loans to customers</t>
  </si>
  <si>
    <t>Investment properties</t>
  </si>
  <si>
    <t>Land held for development</t>
  </si>
  <si>
    <t>Intangible assets</t>
  </si>
  <si>
    <t>Non-current financial assets</t>
  </si>
  <si>
    <t>Provision for warranty</t>
  </si>
  <si>
    <t>Income tax payable</t>
  </si>
  <si>
    <t>Other current financial liabilities</t>
  </si>
  <si>
    <t>Lease liabilities</t>
  </si>
  <si>
    <t>Non-current provisions for employee benefits</t>
  </si>
  <si>
    <t>Deferred tax liabilities</t>
  </si>
  <si>
    <t>Treasury stock</t>
  </si>
  <si>
    <t>Surplus on share-based payment transactions</t>
  </si>
  <si>
    <t>Equity attributable to owners of the parent</t>
  </si>
  <si>
    <t>Non-controlling interests</t>
  </si>
  <si>
    <t>Gain on bargain purchase from business acquisitions</t>
  </si>
  <si>
    <t xml:space="preserve">   accounted for using equity method</t>
  </si>
  <si>
    <t>Profit before income tax expense</t>
  </si>
  <si>
    <t>Owners of the parent</t>
  </si>
  <si>
    <t>Total comprehensive income for the year</t>
  </si>
  <si>
    <t>Share</t>
  </si>
  <si>
    <t>premium</t>
  </si>
  <si>
    <t>Surplus</t>
  </si>
  <si>
    <t>on share-based</t>
  </si>
  <si>
    <t>transactions</t>
  </si>
  <si>
    <t>Unappropriated</t>
  </si>
  <si>
    <t>Treasury</t>
  </si>
  <si>
    <t>stock</t>
  </si>
  <si>
    <t>payment</t>
  </si>
  <si>
    <t>reserve</t>
  </si>
  <si>
    <t>Change in ownership interests in subsidiary</t>
  </si>
  <si>
    <t>Total transactions with owners, recorded directly in equity</t>
  </si>
  <si>
    <t xml:space="preserve">    Changes in interests in subsidiary that result in a loss of control</t>
  </si>
  <si>
    <t>Increase in right-of-use assets during the year</t>
  </si>
  <si>
    <t>Provision for employee benefits</t>
  </si>
  <si>
    <t>Assets held for sale</t>
  </si>
  <si>
    <t>Other non-current liabilities</t>
  </si>
  <si>
    <t>Cash paid for employee benefit obligations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</si>
  <si>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</si>
  <si>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</si>
  <si>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</si>
  <si>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</si>
  <si>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</si>
  <si>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</si>
  <si>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</si>
  <si>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paid for business acquisition</t>
  </si>
  <si>
    <t xml:space="preserve">Payment of lease liabilities </t>
  </si>
  <si>
    <t>Interest paid</t>
  </si>
  <si>
    <t>Payment to acquire treasury shares</t>
  </si>
  <si>
    <t>Other comprehensive income</t>
  </si>
  <si>
    <t>Items that will not be reclassified subsequently to profit or loss</t>
  </si>
  <si>
    <t>Gain (loss) on remeasurements of defined benefit plans</t>
  </si>
  <si>
    <t>Income tax relating to items that will not be reclassified</t>
  </si>
  <si>
    <t xml:space="preserve">   subsequently to profit or loss</t>
  </si>
  <si>
    <t xml:space="preserve">Total items that will not be reclassified subsequently to </t>
  </si>
  <si>
    <t xml:space="preserve">   profit or loss, net of tax</t>
  </si>
  <si>
    <t>Dividend income</t>
  </si>
  <si>
    <t>Cash received from corporate income tax</t>
  </si>
  <si>
    <t xml:space="preserve">Cash paid for corporate income tax </t>
  </si>
  <si>
    <t>Net cash flows from (used in) investing activities</t>
  </si>
  <si>
    <t xml:space="preserve">   designated at FVOCI</t>
  </si>
  <si>
    <t>Transfer to legal reserve</t>
  </si>
  <si>
    <t>Year ended 31 December 2024</t>
  </si>
  <si>
    <t>Balance at 1 January 2024</t>
  </si>
  <si>
    <t>Balance at 31 December 2024</t>
  </si>
  <si>
    <t>6, 9</t>
  </si>
  <si>
    <t>26</t>
  </si>
  <si>
    <t>Costs of vehicles rental</t>
  </si>
  <si>
    <t>Profit (loss) attributable to:</t>
  </si>
  <si>
    <t>on changes in</t>
  </si>
  <si>
    <t>ownership interests</t>
  </si>
  <si>
    <t>in subsidiaries</t>
  </si>
  <si>
    <t>Other components of equity</t>
  </si>
  <si>
    <t>Gain (loss) on</t>
  </si>
  <si>
    <t>investments in</t>
  </si>
  <si>
    <t>equity instruments</t>
  </si>
  <si>
    <t>FVOCI</t>
  </si>
  <si>
    <t>Total other</t>
  </si>
  <si>
    <t>components of</t>
  </si>
  <si>
    <t>Purchase of plant and equipment for which no cash has been paid</t>
  </si>
  <si>
    <t>Loss on write-off withholding tax</t>
  </si>
  <si>
    <t>Transfer to retained earnings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</si>
  <si>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</si>
  <si>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Sales of vehicles for rent for which no cash has been received</t>
  </si>
  <si>
    <t>Net cash flows used in financing activities</t>
  </si>
  <si>
    <t>Net decrease in cash and cash equivalents,</t>
  </si>
  <si>
    <t>Net decrease in cash and cash equivalents</t>
  </si>
  <si>
    <t xml:space="preserve">   Distributions to owners of the parent</t>
  </si>
  <si>
    <t>Total distributions to owners of the parent</t>
  </si>
  <si>
    <t>Trade and other current receivables</t>
  </si>
  <si>
    <t>Surplus changes in ownership interests in subsidiaries</t>
  </si>
  <si>
    <t>Contract current asset</t>
  </si>
  <si>
    <t>Trade and other current payables</t>
  </si>
  <si>
    <t>Gain on fair value measurement of unit trusts</t>
  </si>
  <si>
    <t>(Gain) loss on disposal of plant and equipment</t>
  </si>
  <si>
    <t>Allowance for impairment loss of plant and equipment and right-of-use assets</t>
  </si>
  <si>
    <t>Cash received from interest income</t>
  </si>
  <si>
    <t>Proceeds from sale of investment properties</t>
  </si>
  <si>
    <t>Gain on disposal of investment properties</t>
  </si>
  <si>
    <t xml:space="preserve">    Profit (loss)</t>
  </si>
  <si>
    <t>CL Venture Public Company Limited and its Subsidiaries</t>
  </si>
  <si>
    <t>Year ended 31 December 2025</t>
  </si>
  <si>
    <t>Balance at 1 January 2025</t>
  </si>
  <si>
    <t>Balance at 31 December 2025</t>
  </si>
  <si>
    <t>Current portion of long-term borrowings from financial institutions</t>
  </si>
  <si>
    <t>Short-term borrowings from other parties</t>
  </si>
  <si>
    <t>Long-term borrowings from financial institutions</t>
  </si>
  <si>
    <t>(2025: 2,877,728,297 ordinary shares, par value at Baht 0.25 per share,</t>
  </si>
  <si>
    <t>2024: 3,000,000,000 ordinary shares, par value at Baht 0.25 per share)</t>
  </si>
  <si>
    <t>(2025: 2,350,000,000 ordinary shares, par value at Baht 0.25 per share,</t>
  </si>
  <si>
    <t>2024: 2,472,271,703 ordinary shares, par value at Baht 0.25 per share)</t>
  </si>
  <si>
    <t>Share premium on ordinary shares</t>
  </si>
  <si>
    <t xml:space="preserve">   Appropriated</t>
  </si>
  <si>
    <t xml:space="preserve">     Legal reserve</t>
  </si>
  <si>
    <t xml:space="preserve">     Treasury stock reserve</t>
  </si>
  <si>
    <t>Bank overdraft and short-term borrowings from financial institutions</t>
  </si>
  <si>
    <t>Short-term borrowings from subsidiaries and other related parties</t>
  </si>
  <si>
    <t xml:space="preserve">Revenue from vehicles rental </t>
  </si>
  <si>
    <t>Rental income and revenue from rendering of services</t>
  </si>
  <si>
    <t>Gain on fair value measurement of put option on shares</t>
  </si>
  <si>
    <t>Cost of rental and rendering of services</t>
  </si>
  <si>
    <t>Share of other comprehensive income of associate</t>
  </si>
  <si>
    <t xml:space="preserve">   accounted for using equity method, net of tax</t>
  </si>
  <si>
    <t>Total comprehensive income (expense) attributable to:</t>
  </si>
  <si>
    <t>on ordinary</t>
  </si>
  <si>
    <t>shares</t>
  </si>
  <si>
    <t xml:space="preserve">    Other comprehensive income (expense)</t>
  </si>
  <si>
    <t>Total comprehensive income (expense) for the year</t>
  </si>
  <si>
    <t>Transactions with owners, recorded directly in equity</t>
  </si>
  <si>
    <t xml:space="preserve">    Reduction of ordinary shares</t>
  </si>
  <si>
    <t xml:space="preserve">    Treasury stock</t>
  </si>
  <si>
    <t xml:space="preserve">    Dividend</t>
  </si>
  <si>
    <t xml:space="preserve">   Distributions to owners</t>
  </si>
  <si>
    <t xml:space="preserve">    Profit</t>
  </si>
  <si>
    <t xml:space="preserve">    Other comprehensive expense</t>
  </si>
  <si>
    <t>Gain on disposal of non-operating assets</t>
  </si>
  <si>
    <t>(Gain) loss on lease termination</t>
  </si>
  <si>
    <t>Loans to associate - net</t>
  </si>
  <si>
    <t>Proceeds from sale of non-operating assets</t>
  </si>
  <si>
    <t>Acquisition of non-current financial assets</t>
  </si>
  <si>
    <t>Proceeds from sale of non-current financial assets</t>
  </si>
  <si>
    <t>(Increase) decrease in deposits at financial institutions pledged as collateral</t>
  </si>
  <si>
    <t xml:space="preserve">Dividends received </t>
  </si>
  <si>
    <t>Acquisition of investments in subsidiary</t>
  </si>
  <si>
    <t>Proceeds from short-term borrowings from other related parties</t>
  </si>
  <si>
    <t>Proceeds from short-term borrowings from other party</t>
  </si>
  <si>
    <t>Repayment of short-term borrowings from other party</t>
  </si>
  <si>
    <t>Proceeds from short-term borrowings from subsidiary</t>
  </si>
  <si>
    <t>Proceeds from long-term borrowings from financial institutions</t>
  </si>
  <si>
    <t>Repayment of long-term borrowings from financial institutions</t>
  </si>
  <si>
    <t>Dividends paid to owners of the company</t>
  </si>
  <si>
    <t>Repayments under supplier finance arrangements</t>
  </si>
  <si>
    <t>Payment from change in ownership interest in subsidiaries without a change in control</t>
  </si>
  <si>
    <t>Purchase of treasury shares for which no cash has been paid</t>
  </si>
  <si>
    <t>Share of other</t>
  </si>
  <si>
    <t>comprehensive</t>
  </si>
  <si>
    <t>income of associate</t>
  </si>
  <si>
    <t>accounted for using</t>
  </si>
  <si>
    <t>equity method</t>
  </si>
  <si>
    <t>Loss on disposal of intangible assets</t>
  </si>
  <si>
    <t>Proceeds from (acquisition of) other current financial assets</t>
  </si>
  <si>
    <t>Repayment of short-term borrowings from other related parties</t>
  </si>
  <si>
    <t>Purchase of intangible assets for which no cash has been paid</t>
  </si>
  <si>
    <t>Tax expense</t>
  </si>
  <si>
    <t>Loss on investments in equity instruments</t>
  </si>
  <si>
    <t>Other comprehensive expense for the year, net of tax</t>
  </si>
  <si>
    <t>(Reversal of) allowance for expected credit loss</t>
  </si>
  <si>
    <t>Unrealised gain on exchange rate</t>
  </si>
  <si>
    <t>Reversal of losses on inventories devaluation</t>
  </si>
  <si>
    <t>Net cash generated from operations</t>
  </si>
  <si>
    <t>Net cash flows from operating activities</t>
  </si>
  <si>
    <t>Receivable arising from transfer of employee benefits</t>
  </si>
  <si>
    <t>Reversal of (impairment loss) determined in accordance with TFRS9</t>
  </si>
  <si>
    <t>designated at</t>
  </si>
  <si>
    <t xml:space="preserve">    Acquisition of non-controlling interest with a change in control</t>
  </si>
  <si>
    <t>Loss on</t>
  </si>
  <si>
    <t>Current portion of lease liabilities</t>
  </si>
  <si>
    <t>Comprehensive income (expense) for the year</t>
  </si>
  <si>
    <t>Non-current assets</t>
  </si>
  <si>
    <t>Investments in an associate and a joint venture</t>
  </si>
  <si>
    <t>Long-term loan to subsidiaries</t>
  </si>
  <si>
    <t>Gain on lost control over a subsidiary</t>
  </si>
  <si>
    <t xml:space="preserve">Gain on dilution on investment in an associate </t>
  </si>
  <si>
    <t>Expenses</t>
  </si>
  <si>
    <t>Share of loss of a joint venture and an associate</t>
  </si>
  <si>
    <t>Total changes in ownership interests in subsidiaries</t>
  </si>
  <si>
    <t xml:space="preserve">    Acquisition of non-controlling interests without a change in control</t>
  </si>
  <si>
    <t>(Reversal of) provision for warranty</t>
  </si>
  <si>
    <t>Impairment loss on investment in a subsidiary</t>
  </si>
  <si>
    <t>Share of loss of a joint venture and an associate accounted for using equity method</t>
  </si>
  <si>
    <t>Increase in bank overdrafts and short-term borrowings from financial institutions</t>
  </si>
  <si>
    <t>Acquisition of investments in a subsidiary</t>
  </si>
  <si>
    <t>Cash received from liquidation of investment in a subsidiary</t>
  </si>
  <si>
    <t>Cash received from sale of investment in subsidiaries</t>
  </si>
  <si>
    <t>Decrease in cash from sale of investment in a subsidiary</t>
  </si>
  <si>
    <t>12, 28</t>
  </si>
  <si>
    <t>6, 18</t>
  </si>
  <si>
    <t>28</t>
  </si>
  <si>
    <t>19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</si>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</sst>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_(* #,##0.000_);_(* \(#,##0.000\);_(* &quot;-&quot;??_);_(@_)"/>
  </numFmts>
  <fonts count="20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4"/>
      <name val="Browallia New"/>
      <family val="2"/>
    </font>
    <font>
      <sz val="10"/>
      <name val="ApFont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rgb="FFFF0000"/>
      <name val="Times New Roman"/>
      <family val="1"/>
    </font>
    <font>
      <b/>
      <sz val="11"/>
      <color indexed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756">
    <xf numFmtId="0" fontId="0" fillId="0" borderId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5" fillId="0" borderId="0"/>
    <xf numFmtId="193" fontId="16" fillId="0" borderId="0" applyFont="0" applyFill="0" applyBorder="0" applyAlignment="0" applyProtection="0"/>
    <xf numFmtId="0" fontId="15" fillId="0" borderId="0"/>
    <xf numFmtId="0" fontId="6" fillId="0" borderId="0"/>
    <xf numFmtId="201" fontId="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202" fontId="6" fillId="0" borderId="0" applyFont="0" applyFill="0" applyBorder="0" applyAlignment="0" applyProtection="0"/>
    <xf numFmtId="39" fontId="20" fillId="0" borderId="0"/>
    <xf numFmtId="0" fontId="21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20" fillId="0" borderId="0"/>
    <xf numFmtId="190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39" fontId="20" fillId="0" borderId="0"/>
    <xf numFmtId="39" fontId="20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20" fillId="0" borderId="0"/>
    <xf numFmtId="10" fontId="6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4" fillId="0" borderId="0">
      <alignment vertical="top"/>
    </xf>
    <xf numFmtId="0" fontId="25" fillId="0" borderId="0"/>
    <xf numFmtId="0" fontId="25" fillId="0" borderId="0"/>
    <xf numFmtId="0" fontId="2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25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18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18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8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8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8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8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8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8" fillId="8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7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7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7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8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7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8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8" fillId="8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7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11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7" fillId="15" borderId="0" applyNumberFormat="0" applyBorder="0" applyAlignment="0" applyProtection="0"/>
    <xf numFmtId="0" fontId="18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2" borderId="0" applyNumberFormat="0" applyBorder="0" applyAlignment="0" applyProtection="0"/>
    <xf numFmtId="0" fontId="32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17" borderId="0" applyNumberFormat="0" applyBorder="0" applyAlignment="0" applyProtection="0"/>
    <xf numFmtId="0" fontId="32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5" borderId="0" applyNumberFormat="0" applyBorder="0" applyAlignment="0" applyProtection="0"/>
    <xf numFmtId="0" fontId="32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7" borderId="0" applyNumberFormat="0" applyBorder="0" applyAlignment="0" applyProtection="0"/>
    <xf numFmtId="0" fontId="32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2" borderId="0" applyNumberFormat="0" applyBorder="0" applyAlignment="0" applyProtection="0"/>
    <xf numFmtId="0" fontId="32" fillId="1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6" borderId="0" applyNumberFormat="0" applyBorder="0" applyAlignment="0" applyProtection="0"/>
    <xf numFmtId="0" fontId="32" fillId="2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17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6" borderId="0" applyNumberFormat="0" applyBorder="0" applyAlignment="0" applyProtection="0"/>
    <xf numFmtId="9" fontId="33" fillId="0" borderId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1" borderId="0" applyNumberFormat="0" applyBorder="0" applyAlignment="0" applyProtection="0"/>
    <xf numFmtId="0" fontId="32" fillId="22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7" borderId="0" applyNumberFormat="0" applyBorder="0" applyAlignment="0" applyProtection="0"/>
    <xf numFmtId="0" fontId="32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5" borderId="0" applyNumberFormat="0" applyBorder="0" applyAlignment="0" applyProtection="0"/>
    <xf numFmtId="0" fontId="32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25" borderId="0" applyNumberFormat="0" applyBorder="0" applyAlignment="0" applyProtection="0"/>
    <xf numFmtId="0" fontId="32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9" fillId="23" borderId="0" applyNumberFormat="0" applyBorder="0" applyAlignment="0" applyProtection="0"/>
    <xf numFmtId="0" fontId="32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204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11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6" fillId="11" borderId="0" applyNumberFormat="0" applyBorder="0" applyAlignment="0" applyProtection="0"/>
    <xf numFmtId="0" fontId="39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208" fontId="19" fillId="0" borderId="0"/>
    <xf numFmtId="0" fontId="40" fillId="0" borderId="0" applyNumberFormat="0" applyFill="0" applyBorder="0" applyAlignment="0" applyProtection="0"/>
    <xf numFmtId="187" fontId="41" fillId="0" borderId="5" applyAlignment="0" applyProtection="0"/>
    <xf numFmtId="0" fontId="35" fillId="0" borderId="0"/>
    <xf numFmtId="0" fontId="42" fillId="0" borderId="0"/>
    <xf numFmtId="0" fontId="35" fillId="0" borderId="0"/>
    <xf numFmtId="0" fontId="43" fillId="0" borderId="0" applyFill="0" applyBorder="0" applyAlignment="0"/>
    <xf numFmtId="189" fontId="44" fillId="0" borderId="0" applyFill="0" applyBorder="0" applyAlignment="0"/>
    <xf numFmtId="198" fontId="6" fillId="0" borderId="0" applyFill="0" applyBorder="0" applyAlignment="0"/>
    <xf numFmtId="209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46" fillId="27" borderId="15" applyNumberFormat="0" applyAlignment="0" applyProtection="0"/>
    <xf numFmtId="0" fontId="46" fillId="27" borderId="15" applyNumberFormat="0" applyAlignment="0" applyProtection="0"/>
    <xf numFmtId="0" fontId="45" fillId="26" borderId="15" applyNumberFormat="0" applyAlignment="0" applyProtection="0"/>
    <xf numFmtId="0" fontId="46" fillId="27" borderId="15" applyNumberFormat="0" applyAlignment="0" applyProtection="0"/>
    <xf numFmtId="0" fontId="47" fillId="27" borderId="15" applyNumberFormat="0" applyAlignment="0" applyProtection="0"/>
    <xf numFmtId="0" fontId="45" fillId="26" borderId="15" applyNumberFormat="0" applyAlignment="0" applyProtection="0"/>
    <xf numFmtId="0" fontId="48" fillId="27" borderId="15" applyNumberFormat="0" applyAlignment="0" applyProtection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49" fillId="27" borderId="15" applyNumberFormat="0" applyAlignment="0" applyProtection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45" fillId="26" borderId="15" applyNumberFormat="0" applyAlignment="0" applyProtection="0"/>
    <xf numFmtId="0" fontId="50" fillId="0" borderId="0"/>
    <xf numFmtId="3" fontId="43" fillId="0" borderId="14"/>
    <xf numFmtId="37" fontId="51" fillId="0" borderId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3" fillId="28" borderId="16" applyNumberFormat="0" applyAlignment="0" applyProtection="0"/>
    <xf numFmtId="0" fontId="54" fillId="28" borderId="16" applyNumberFormat="0" applyAlignment="0" applyProtection="0"/>
    <xf numFmtId="0" fontId="54" fillId="28" borderId="16" applyNumberFormat="0" applyAlignment="0" applyProtection="0"/>
    <xf numFmtId="0" fontId="52" fillId="28" borderId="16" applyNumberFormat="0" applyAlignment="0" applyProtection="0"/>
    <xf numFmtId="0" fontId="53" fillId="28" borderId="16" applyNumberFormat="0" applyAlignment="0" applyProtection="0"/>
    <xf numFmtId="0" fontId="54" fillId="28" borderId="16" applyNumberFormat="0" applyAlignment="0" applyProtection="0"/>
    <xf numFmtId="0" fontId="54" fillId="28" borderId="16" applyNumberFormat="0" applyAlignment="0" applyProtection="0"/>
    <xf numFmtId="0" fontId="52" fillId="28" borderId="16" applyNumberFormat="0" applyAlignment="0" applyProtection="0"/>
    <xf numFmtId="0" fontId="54" fillId="28" borderId="16" applyNumberFormat="0" applyAlignment="0" applyProtection="0"/>
    <xf numFmtId="0" fontId="54" fillId="28" borderId="16" applyNumberFormat="0" applyAlignment="0" applyProtection="0"/>
    <xf numFmtId="0" fontId="54" fillId="28" borderId="16" applyNumberFormat="0" applyAlignment="0" applyProtection="0"/>
    <xf numFmtId="0" fontId="52" fillId="28" borderId="16" applyNumberFormat="0" applyAlignment="0" applyProtection="0"/>
    <xf numFmtId="0" fontId="55" fillId="28" borderId="16" applyNumberFormat="0" applyAlignment="0" applyProtection="0"/>
    <xf numFmtId="0" fontId="52" fillId="28" borderId="16" applyNumberFormat="0" applyAlignment="0" applyProtection="0"/>
    <xf numFmtId="0" fontId="55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37" fontId="40" fillId="0" borderId="0"/>
    <xf numFmtId="214" fontId="56" fillId="0" borderId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6" fillId="0" borderId="0" applyFont="0" applyFill="0" applyBorder="0" applyAlignment="0" applyProtection="0"/>
    <xf numFmtId="20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215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18" fontId="16" fillId="0" borderId="0" applyFont="0" applyFill="0" applyBorder="0" applyAlignment="0" applyProtection="0"/>
    <xf numFmtId="44" fontId="5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1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18" fontId="33" fillId="0" borderId="0"/>
    <xf numFmtId="201" fontId="63" fillId="0" borderId="0"/>
    <xf numFmtId="218" fontId="56" fillId="0" borderId="0"/>
    <xf numFmtId="201" fontId="63" fillId="0" borderId="0"/>
    <xf numFmtId="201" fontId="63" fillId="0" borderId="0"/>
    <xf numFmtId="201" fontId="63" fillId="0" borderId="0"/>
    <xf numFmtId="201" fontId="63" fillId="0" borderId="0"/>
    <xf numFmtId="201" fontId="63" fillId="0" borderId="0"/>
    <xf numFmtId="201" fontId="63" fillId="0" borderId="0"/>
    <xf numFmtId="218" fontId="56" fillId="0" borderId="0"/>
    <xf numFmtId="218" fontId="56" fillId="0" borderId="0"/>
    <xf numFmtId="3" fontId="6" fillId="0" borderId="0" applyFont="0" applyFill="0" applyBorder="0" applyAlignment="0" applyProtection="0"/>
    <xf numFmtId="0" fontId="64" fillId="0" borderId="0"/>
    <xf numFmtId="0" fontId="64" fillId="0" borderId="0"/>
    <xf numFmtId="222" fontId="6" fillId="0" borderId="0">
      <alignment horizontal="center"/>
    </xf>
    <xf numFmtId="4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1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33" fillId="0" borderId="0"/>
    <xf numFmtId="225" fontId="33" fillId="0" borderId="0"/>
    <xf numFmtId="225" fontId="56" fillId="0" borderId="0"/>
    <xf numFmtId="224" fontId="56" fillId="0" borderId="0"/>
    <xf numFmtId="225" fontId="33" fillId="0" borderId="0"/>
    <xf numFmtId="225" fontId="56" fillId="0" borderId="0"/>
    <xf numFmtId="225" fontId="33" fillId="0" borderId="0"/>
    <xf numFmtId="225" fontId="56" fillId="0" borderId="0"/>
    <xf numFmtId="225" fontId="33" fillId="0" borderId="0"/>
    <xf numFmtId="225" fontId="56" fillId="0" borderId="0"/>
    <xf numFmtId="225" fontId="33" fillId="0" borderId="0"/>
    <xf numFmtId="225" fontId="56" fillId="0" borderId="0"/>
    <xf numFmtId="225" fontId="33" fillId="0" borderId="0"/>
    <xf numFmtId="225" fontId="56" fillId="0" borderId="0"/>
    <xf numFmtId="225" fontId="33" fillId="0" borderId="0"/>
    <xf numFmtId="225" fontId="56" fillId="0" borderId="0"/>
    <xf numFmtId="224" fontId="56" fillId="0" borderId="0"/>
    <xf numFmtId="224" fontId="56" fillId="0" borderId="0"/>
    <xf numFmtId="0" fontId="65" fillId="29" borderId="0" applyNumberFormat="0" applyFont="0" applyFill="0" applyBorder="0" applyProtection="0">
      <alignment horizontal="left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0" fontId="66" fillId="0" borderId="0" applyProtection="0"/>
    <xf numFmtId="14" fontId="24" fillId="0" borderId="0" applyFill="0" applyBorder="0" applyAlignment="0"/>
    <xf numFmtId="0" fontId="66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33" fillId="0" borderId="0"/>
    <xf numFmtId="220" fontId="33" fillId="0" borderId="0"/>
    <xf numFmtId="220" fontId="56" fillId="0" borderId="0"/>
    <xf numFmtId="226" fontId="56" fillId="0" borderId="0"/>
    <xf numFmtId="220" fontId="33" fillId="0" borderId="0"/>
    <xf numFmtId="220" fontId="56" fillId="0" borderId="0"/>
    <xf numFmtId="220" fontId="33" fillId="0" borderId="0"/>
    <xf numFmtId="220" fontId="56" fillId="0" borderId="0"/>
    <xf numFmtId="220" fontId="33" fillId="0" borderId="0"/>
    <xf numFmtId="220" fontId="56" fillId="0" borderId="0"/>
    <xf numFmtId="220" fontId="33" fillId="0" borderId="0"/>
    <xf numFmtId="220" fontId="56" fillId="0" borderId="0"/>
    <xf numFmtId="220" fontId="33" fillId="0" borderId="0"/>
    <xf numFmtId="220" fontId="56" fillId="0" borderId="0"/>
    <xf numFmtId="220" fontId="33" fillId="0" borderId="0"/>
    <xf numFmtId="220" fontId="56" fillId="0" borderId="0"/>
    <xf numFmtId="226" fontId="56" fillId="0" borderId="0"/>
    <xf numFmtId="226" fontId="56" fillId="0" borderId="0"/>
    <xf numFmtId="227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228" fontId="67" fillId="0" borderId="0" applyFont="0" applyFill="0" applyBorder="0" applyAlignment="0" applyProtection="0"/>
    <xf numFmtId="229" fontId="19" fillId="0" borderId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66" fillId="0" borderId="0" applyProtection="0"/>
    <xf numFmtId="230" fontId="72" fillId="0" borderId="0">
      <alignment horizontal="right"/>
    </xf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3" fillId="12" borderId="0" applyNumberFormat="0" applyBorder="0" applyAlignment="0" applyProtection="0"/>
    <xf numFmtId="0" fontId="74" fillId="9" borderId="0" applyNumberFormat="0" applyBorder="0" applyAlignment="0" applyProtection="0"/>
    <xf numFmtId="0" fontId="75" fillId="9" borderId="0" applyNumberFormat="0" applyBorder="0" applyAlignment="0" applyProtection="0"/>
    <xf numFmtId="0" fontId="73" fillId="12" borderId="0" applyNumberFormat="0" applyBorder="0" applyAlignment="0" applyProtection="0"/>
    <xf numFmtId="0" fontId="76" fillId="9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38" fontId="8" fillId="29" borderId="0" applyNumberFormat="0" applyBorder="0" applyAlignment="0" applyProtection="0"/>
    <xf numFmtId="38" fontId="8" fillId="29" borderId="0" applyNumberFormat="0" applyBorder="0" applyAlignment="0" applyProtection="0"/>
    <xf numFmtId="38" fontId="8" fillId="29" borderId="0" applyNumberFormat="0" applyBorder="0" applyAlignment="0" applyProtection="0"/>
    <xf numFmtId="0" fontId="77" fillId="0" borderId="0">
      <alignment horizontal="left"/>
    </xf>
    <xf numFmtId="0" fontId="77" fillId="30" borderId="17"/>
    <xf numFmtId="0" fontId="78" fillId="0" borderId="12" applyNumberFormat="0" applyAlignment="0" applyProtection="0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231" fontId="62" fillId="31" borderId="0">
      <alignment horizontal="left" vertical="top"/>
    </xf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80" fillId="0" borderId="19" applyNumberFormat="0" applyFill="0" applyAlignment="0" applyProtection="0"/>
    <xf numFmtId="0" fontId="80" fillId="0" borderId="19" applyNumberFormat="0" applyFill="0" applyAlignment="0" applyProtection="0"/>
    <xf numFmtId="0" fontId="79" fillId="0" borderId="18" applyNumberFormat="0" applyFill="0" applyAlignment="0" applyProtection="0"/>
    <xf numFmtId="0" fontId="80" fillId="0" borderId="19" applyNumberFormat="0" applyFill="0" applyAlignment="0" applyProtection="0"/>
    <xf numFmtId="0" fontId="81" fillId="0" borderId="19" applyNumberFormat="0" applyFill="0" applyAlignment="0" applyProtection="0"/>
    <xf numFmtId="0" fontId="79" fillId="0" borderId="18" applyNumberFormat="0" applyFill="0" applyAlignment="0" applyProtection="0"/>
    <xf numFmtId="0" fontId="82" fillId="0" borderId="19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83" fillId="0" borderId="19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4" fillId="0" borderId="20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4" fillId="0" borderId="20" applyNumberFormat="0" applyFill="0" applyAlignment="0" applyProtection="0"/>
    <xf numFmtId="0" fontId="87" fillId="0" borderId="21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8" fillId="0" borderId="21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1" fillId="0" borderId="23" applyNumberFormat="0" applyFill="0" applyAlignment="0" applyProtection="0"/>
    <xf numFmtId="0" fontId="89" fillId="0" borderId="22" applyNumberFormat="0" applyFill="0" applyAlignment="0" applyProtection="0"/>
    <xf numFmtId="0" fontId="92" fillId="0" borderId="23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3" fillId="0" borderId="23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32" fontId="25" fillId="0" borderId="24">
      <alignment horizontal="left"/>
    </xf>
    <xf numFmtId="233" fontId="25" fillId="0" borderId="13">
      <alignment horizontal="left"/>
    </xf>
    <xf numFmtId="0" fontId="94" fillId="0" borderId="25">
      <alignment horizontal="right"/>
    </xf>
    <xf numFmtId="0" fontId="77" fillId="1" borderId="13">
      <alignment horizontal="left"/>
    </xf>
    <xf numFmtId="0" fontId="95" fillId="0" borderId="0" applyProtection="0"/>
    <xf numFmtId="0" fontId="78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31" borderId="0">
      <alignment horizontal="left" wrapText="1"/>
    </xf>
    <xf numFmtId="10" fontId="8" fillId="31" borderId="14" applyNumberFormat="0" applyBorder="0" applyAlignment="0" applyProtection="0"/>
    <xf numFmtId="10" fontId="8" fillId="31" borderId="14" applyNumberFormat="0" applyBorder="0" applyAlignment="0" applyProtection="0"/>
    <xf numFmtId="10" fontId="8" fillId="31" borderId="14" applyNumberFormat="0" applyBorder="0" applyAlignment="0" applyProtection="0"/>
    <xf numFmtId="0" fontId="99" fillId="13" borderId="15" applyNumberFormat="0" applyAlignment="0" applyProtection="0"/>
    <xf numFmtId="0" fontId="99" fillId="13" borderId="15" applyNumberFormat="0" applyAlignment="0" applyProtection="0"/>
    <xf numFmtId="0" fontId="99" fillId="13" borderId="15" applyNumberFormat="0" applyAlignment="0" applyProtection="0"/>
    <xf numFmtId="0" fontId="100" fillId="10" borderId="15" applyNumberFormat="0" applyAlignment="0" applyProtection="0"/>
    <xf numFmtId="0" fontId="100" fillId="10" borderId="15" applyNumberFormat="0" applyAlignment="0" applyProtection="0"/>
    <xf numFmtId="0" fontId="99" fillId="13" borderId="15" applyNumberFormat="0" applyAlignment="0" applyProtection="0"/>
    <xf numFmtId="0" fontId="100" fillId="10" borderId="15" applyNumberFormat="0" applyAlignment="0" applyProtection="0"/>
    <xf numFmtId="0" fontId="99" fillId="10" borderId="15" applyNumberFormat="0" applyAlignment="0" applyProtection="0"/>
    <xf numFmtId="0" fontId="99" fillId="13" borderId="15" applyNumberFormat="0" applyAlignment="0" applyProtection="0"/>
    <xf numFmtId="0" fontId="101" fillId="10" borderId="15" applyNumberFormat="0" applyAlignment="0" applyProtection="0"/>
    <xf numFmtId="0" fontId="99" fillId="13" borderId="15" applyNumberFormat="0" applyAlignment="0" applyProtection="0"/>
    <xf numFmtId="0" fontId="99" fillId="13" borderId="15" applyNumberFormat="0" applyAlignment="0" applyProtection="0"/>
    <xf numFmtId="0" fontId="99" fillId="10" borderId="15" applyNumberFormat="0" applyAlignment="0" applyProtection="0"/>
    <xf numFmtId="0" fontId="99" fillId="13" borderId="15" applyNumberFormat="0" applyAlignment="0" applyProtection="0"/>
    <xf numFmtId="0" fontId="99" fillId="10" borderId="15" applyNumberFormat="0" applyAlignment="0" applyProtection="0"/>
    <xf numFmtId="0" fontId="99" fillId="13" borderId="15" applyNumberFormat="0" applyAlignment="0" applyProtection="0"/>
    <xf numFmtId="0" fontId="99" fillId="13" borderId="15" applyNumberFormat="0" applyAlignment="0" applyProtection="0"/>
    <xf numFmtId="0" fontId="99" fillId="13" borderId="15" applyNumberFormat="0" applyAlignment="0" applyProtection="0"/>
    <xf numFmtId="234" fontId="6" fillId="0" borderId="0" applyFont="0" applyFill="0" applyBorder="0" applyAlignment="0" applyProtection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72" fillId="0" borderId="0"/>
    <xf numFmtId="0" fontId="72" fillId="0" borderId="0"/>
    <xf numFmtId="0" fontId="106" fillId="0" borderId="0" applyNumberFormat="0" applyFill="0" applyBorder="0" applyAlignment="0" applyProtection="0">
      <alignment vertical="top"/>
      <protection locked="0"/>
    </xf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7" fillId="0" borderId="26" applyNumberFormat="0" applyFill="0" applyAlignment="0" applyProtection="0"/>
    <xf numFmtId="0" fontId="108" fillId="0" borderId="27" applyNumberFormat="0" applyFill="0" applyAlignment="0" applyProtection="0"/>
    <xf numFmtId="0" fontId="109" fillId="0" borderId="27" applyNumberFormat="0" applyFill="0" applyAlignment="0" applyProtection="0"/>
    <xf numFmtId="0" fontId="107" fillId="0" borderId="26" applyNumberFormat="0" applyFill="0" applyAlignment="0" applyProtection="0"/>
    <xf numFmtId="0" fontId="110" fillId="0" borderId="27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11" fillId="0" borderId="27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12" fillId="0" borderId="0"/>
    <xf numFmtId="0" fontId="113" fillId="0" borderId="0"/>
    <xf numFmtId="0" fontId="112" fillId="0" borderId="0"/>
    <xf numFmtId="0" fontId="113" fillId="0" borderId="0"/>
    <xf numFmtId="0" fontId="114" fillId="0" borderId="0"/>
    <xf numFmtId="235" fontId="62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115" fillId="0" borderId="10"/>
    <xf numFmtId="23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66" fillId="0" borderId="0" applyNumberFormat="0" applyFont="0" applyFill="0" applyAlignment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117" fillId="13" borderId="0" applyNumberFormat="0" applyBorder="0" applyAlignment="0" applyProtection="0"/>
    <xf numFmtId="0" fontId="118" fillId="13" borderId="0" applyNumberFormat="0" applyBorder="0" applyAlignment="0" applyProtection="0"/>
    <xf numFmtId="0" fontId="119" fillId="13" borderId="0" applyNumberFormat="0" applyBorder="0" applyAlignment="0" applyProtection="0"/>
    <xf numFmtId="0" fontId="117" fillId="13" borderId="0" applyNumberFormat="0" applyBorder="0" applyAlignment="0" applyProtection="0"/>
    <xf numFmtId="0" fontId="120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21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0" fontId="117" fillId="13" borderId="0" applyNumberFormat="0" applyBorder="0" applyAlignment="0" applyProtection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0" fontId="112" fillId="0" borderId="0"/>
    <xf numFmtId="0" fontId="113" fillId="0" borderId="0"/>
    <xf numFmtId="0" fontId="113" fillId="0" borderId="0"/>
    <xf numFmtId="0" fontId="123" fillId="0" borderId="0"/>
    <xf numFmtId="240" fontId="33" fillId="0" borderId="0"/>
    <xf numFmtId="240" fontId="56" fillId="0" borderId="0"/>
    <xf numFmtId="225" fontId="123" fillId="0" borderId="0"/>
    <xf numFmtId="240" fontId="33" fillId="0" borderId="0"/>
    <xf numFmtId="240" fontId="56" fillId="0" borderId="0"/>
    <xf numFmtId="240" fontId="33" fillId="0" borderId="0"/>
    <xf numFmtId="240" fontId="56" fillId="0" borderId="0"/>
    <xf numFmtId="240" fontId="33" fillId="0" borderId="0"/>
    <xf numFmtId="240" fontId="56" fillId="0" borderId="0"/>
    <xf numFmtId="240" fontId="33" fillId="0" borderId="0"/>
    <xf numFmtId="240" fontId="56" fillId="0" borderId="0"/>
    <xf numFmtId="240" fontId="33" fillId="0" borderId="0"/>
    <xf numFmtId="240" fontId="56" fillId="0" borderId="0"/>
    <xf numFmtId="240" fontId="33" fillId="0" borderId="0"/>
    <xf numFmtId="240" fontId="56" fillId="0" borderId="0"/>
    <xf numFmtId="225" fontId="123" fillId="0" borderId="0"/>
    <xf numFmtId="225" fontId="123" fillId="0" borderId="0"/>
    <xf numFmtId="0" fontId="64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11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6" fillId="0" borderId="0"/>
    <xf numFmtId="0" fontId="15" fillId="0" borderId="0"/>
    <xf numFmtId="0" fontId="16" fillId="0" borderId="0"/>
    <xf numFmtId="0" fontId="19" fillId="0" borderId="0"/>
    <xf numFmtId="0" fontId="6" fillId="0" borderId="0"/>
    <xf numFmtId="0" fontId="6" fillId="0" borderId="0"/>
    <xf numFmtId="0" fontId="16" fillId="0" borderId="0"/>
    <xf numFmtId="0" fontId="14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1" fillId="0" borderId="0"/>
    <xf numFmtId="0" fontId="27" fillId="0" borderId="0"/>
    <xf numFmtId="0" fontId="15" fillId="0" borderId="0"/>
    <xf numFmtId="0" fontId="6" fillId="0" borderId="0"/>
    <xf numFmtId="0" fontId="28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24" fillId="0" borderId="0"/>
    <xf numFmtId="0" fontId="1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9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58" fillId="0" borderId="0"/>
    <xf numFmtId="0" fontId="126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1" fillId="0" borderId="0"/>
    <xf numFmtId="0" fontId="6" fillId="0" borderId="0"/>
    <xf numFmtId="0" fontId="14" fillId="0" borderId="0"/>
    <xf numFmtId="0" fontId="11" fillId="0" borderId="0"/>
    <xf numFmtId="0" fontId="15" fillId="0" borderId="0"/>
    <xf numFmtId="0" fontId="6" fillId="0" borderId="0"/>
    <xf numFmtId="0" fontId="5" fillId="0" borderId="0"/>
    <xf numFmtId="0" fontId="125" fillId="0" borderId="0"/>
    <xf numFmtId="0" fontId="6" fillId="0" borderId="0"/>
    <xf numFmtId="0" fontId="19" fillId="0" borderId="0"/>
    <xf numFmtId="0" fontId="17" fillId="0" borderId="0"/>
    <xf numFmtId="0" fontId="1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1" fillId="0" borderId="0"/>
    <xf numFmtId="0" fontId="6" fillId="0" borderId="0"/>
    <xf numFmtId="0" fontId="14" fillId="0" borderId="0"/>
    <xf numFmtId="0" fontId="125" fillId="0" borderId="0"/>
    <xf numFmtId="0" fontId="19" fillId="0" borderId="0"/>
    <xf numFmtId="0" fontId="6" fillId="0" borderId="0"/>
    <xf numFmtId="0" fontId="19" fillId="0" borderId="0"/>
    <xf numFmtId="0" fontId="11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15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5" fillId="0" borderId="0"/>
    <xf numFmtId="0" fontId="1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41" fontId="16" fillId="0" borderId="0"/>
    <xf numFmtId="0" fontId="6" fillId="0" borderId="0"/>
    <xf numFmtId="0" fontId="16" fillId="0" borderId="0"/>
    <xf numFmtId="0" fontId="15" fillId="0" borderId="0"/>
    <xf numFmtId="0" fontId="6" fillId="0" borderId="0"/>
    <xf numFmtId="0" fontId="43" fillId="0" borderId="0"/>
    <xf numFmtId="0" fontId="16" fillId="8" borderId="28" applyNumberFormat="0" applyFont="0" applyAlignment="0" applyProtection="0"/>
    <xf numFmtId="0" fontId="16" fillId="8" borderId="28" applyNumberFormat="0" applyFont="0" applyAlignment="0" applyProtection="0"/>
    <xf numFmtId="0" fontId="16" fillId="8" borderId="28" applyNumberFormat="0" applyFont="0" applyAlignment="0" applyProtection="0"/>
    <xf numFmtId="0" fontId="19" fillId="8" borderId="28" applyNumberFormat="0" applyFont="0" applyAlignment="0" applyProtection="0"/>
    <xf numFmtId="0" fontId="19" fillId="8" borderId="28" applyNumberFormat="0" applyFont="0" applyAlignment="0" applyProtection="0"/>
    <xf numFmtId="0" fontId="18" fillId="3" borderId="6" applyNumberFormat="0" applyFont="0" applyAlignment="0" applyProtection="0"/>
    <xf numFmtId="0" fontId="19" fillId="8" borderId="28" applyNumberFormat="0" applyFont="0" applyAlignment="0" applyProtection="0"/>
    <xf numFmtId="0" fontId="16" fillId="8" borderId="28" applyNumberFormat="0" applyFont="0" applyAlignment="0" applyProtection="0"/>
    <xf numFmtId="0" fontId="19" fillId="8" borderId="28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9" fillId="8" borderId="28" applyNumberFormat="0" applyFont="0" applyAlignment="0" applyProtection="0"/>
    <xf numFmtId="0" fontId="16" fillId="8" borderId="28" applyNumberFormat="0" applyFont="0" applyAlignment="0" applyProtection="0"/>
    <xf numFmtId="0" fontId="19" fillId="8" borderId="28" applyNumberFormat="0" applyFont="0" applyAlignment="0" applyProtection="0"/>
    <xf numFmtId="0" fontId="18" fillId="3" borderId="6" applyNumberFormat="0" applyFont="0" applyAlignment="0" applyProtection="0"/>
    <xf numFmtId="0" fontId="19" fillId="8" borderId="28" applyNumberFormat="0" applyFont="0" applyAlignment="0" applyProtection="0"/>
    <xf numFmtId="0" fontId="16" fillId="8" borderId="28" applyNumberFormat="0" applyFont="0" applyAlignment="0" applyProtection="0"/>
    <xf numFmtId="0" fontId="19" fillId="8" borderId="28" applyNumberFormat="0" applyFont="0" applyAlignment="0" applyProtection="0"/>
    <xf numFmtId="0" fontId="18" fillId="3" borderId="6" applyNumberFormat="0" applyFont="0" applyAlignment="0" applyProtection="0"/>
    <xf numFmtId="0" fontId="19" fillId="8" borderId="28" applyNumberFormat="0" applyFont="0" applyAlignment="0" applyProtection="0"/>
    <xf numFmtId="0" fontId="16" fillId="8" borderId="28" applyNumberFormat="0" applyFont="0" applyAlignment="0" applyProtection="0"/>
    <xf numFmtId="0" fontId="16" fillId="8" borderId="28" applyNumberFormat="0" applyFont="0" applyAlignment="0" applyProtection="0"/>
    <xf numFmtId="0" fontId="6" fillId="8" borderId="28" applyNumberFormat="0" applyFont="0" applyAlignment="0" applyProtection="0"/>
    <xf numFmtId="0" fontId="16" fillId="8" borderId="28" applyNumberFormat="0" applyFont="0" applyAlignment="0" applyProtection="0"/>
    <xf numFmtId="0" fontId="16" fillId="8" borderId="28" applyNumberFormat="0" applyFont="0" applyAlignment="0" applyProtection="0"/>
    <xf numFmtId="0" fontId="16" fillId="8" borderId="28" applyNumberFormat="0" applyFon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0" fontId="128" fillId="27" borderId="29" applyNumberFormat="0" applyAlignment="0" applyProtection="0"/>
    <xf numFmtId="0" fontId="128" fillId="27" borderId="29" applyNumberFormat="0" applyAlignment="0" applyProtection="0"/>
    <xf numFmtId="0" fontId="127" fillId="26" borderId="29" applyNumberFormat="0" applyAlignment="0" applyProtection="0"/>
    <xf numFmtId="0" fontId="128" fillId="27" borderId="29" applyNumberFormat="0" applyAlignment="0" applyProtection="0"/>
    <xf numFmtId="0" fontId="129" fillId="27" borderId="29" applyNumberFormat="0" applyAlignment="0" applyProtection="0"/>
    <xf numFmtId="0" fontId="127" fillId="26" borderId="29" applyNumberFormat="0" applyAlignment="0" applyProtection="0"/>
    <xf numFmtId="0" fontId="130" fillId="27" borderId="29" applyNumberForma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0" fontId="127" fillId="27" borderId="29" applyNumberForma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0" fontId="127" fillId="26" borderId="29" applyNumberFormat="0" applyAlignment="0" applyProtection="0"/>
    <xf numFmtId="21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9" applyNumberFormat="0" applyBorder="0"/>
    <xf numFmtId="9" fontId="116" fillId="0" borderId="9" applyNumberFormat="0" applyBorder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31" fillId="0" borderId="13" applyNumberFormat="0" applyFont="0" applyFill="0" applyBorder="0" applyAlignment="0">
      <alignment horizontal="centerContinuous"/>
    </xf>
    <xf numFmtId="37" fontId="25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2" fontId="6" fillId="0" borderId="0"/>
    <xf numFmtId="0" fontId="132" fillId="0" borderId="0" applyNumberFormat="0" applyFont="0" applyFill="0" applyBorder="0" applyAlignment="0" applyProtection="0"/>
    <xf numFmtId="4" fontId="24" fillId="32" borderId="29" applyNumberFormat="0" applyProtection="0">
      <alignment vertical="center"/>
    </xf>
    <xf numFmtId="4" fontId="133" fillId="32" borderId="29" applyNumberFormat="0" applyProtection="0">
      <alignment vertical="center"/>
    </xf>
    <xf numFmtId="4" fontId="133" fillId="32" borderId="29" applyNumberFormat="0" applyProtection="0">
      <alignment vertical="center"/>
    </xf>
    <xf numFmtId="4" fontId="24" fillId="32" borderId="29" applyNumberFormat="0" applyProtection="0">
      <alignment horizontal="left" vertical="center" indent="1"/>
    </xf>
    <xf numFmtId="4" fontId="24" fillId="32" borderId="29" applyNumberFormat="0" applyProtection="0">
      <alignment horizontal="left" vertical="center" indent="1"/>
    </xf>
    <xf numFmtId="4" fontId="24" fillId="32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24" fillId="34" borderId="29" applyNumberFormat="0" applyProtection="0">
      <alignment horizontal="right" vertical="center"/>
    </xf>
    <xf numFmtId="4" fontId="24" fillId="34" borderId="29" applyNumberFormat="0" applyProtection="0">
      <alignment horizontal="right" vertical="center"/>
    </xf>
    <xf numFmtId="4" fontId="24" fillId="35" borderId="29" applyNumberFormat="0" applyProtection="0">
      <alignment horizontal="right" vertical="center"/>
    </xf>
    <xf numFmtId="4" fontId="24" fillId="35" borderId="29" applyNumberFormat="0" applyProtection="0">
      <alignment horizontal="right" vertical="center"/>
    </xf>
    <xf numFmtId="4" fontId="24" fillId="36" borderId="29" applyNumberFormat="0" applyProtection="0">
      <alignment horizontal="right" vertical="center"/>
    </xf>
    <xf numFmtId="4" fontId="24" fillId="36" borderId="29" applyNumberFormat="0" applyProtection="0">
      <alignment horizontal="right" vertical="center"/>
    </xf>
    <xf numFmtId="4" fontId="24" fillId="37" borderId="29" applyNumberFormat="0" applyProtection="0">
      <alignment horizontal="right" vertical="center"/>
    </xf>
    <xf numFmtId="4" fontId="24" fillId="37" borderId="29" applyNumberFormat="0" applyProtection="0">
      <alignment horizontal="right" vertical="center"/>
    </xf>
    <xf numFmtId="4" fontId="24" fillId="38" borderId="29" applyNumberFormat="0" applyProtection="0">
      <alignment horizontal="right" vertical="center"/>
    </xf>
    <xf numFmtId="4" fontId="24" fillId="38" borderId="29" applyNumberFormat="0" applyProtection="0">
      <alignment horizontal="right" vertical="center"/>
    </xf>
    <xf numFmtId="4" fontId="24" fillId="39" borderId="29" applyNumberFormat="0" applyProtection="0">
      <alignment horizontal="right" vertical="center"/>
    </xf>
    <xf numFmtId="4" fontId="24" fillId="39" borderId="29" applyNumberFormat="0" applyProtection="0">
      <alignment horizontal="right" vertical="center"/>
    </xf>
    <xf numFmtId="4" fontId="24" fillId="40" borderId="29" applyNumberFormat="0" applyProtection="0">
      <alignment horizontal="right" vertical="center"/>
    </xf>
    <xf numFmtId="4" fontId="24" fillId="40" borderId="29" applyNumberFormat="0" applyProtection="0">
      <alignment horizontal="right" vertical="center"/>
    </xf>
    <xf numFmtId="4" fontId="24" fillId="41" borderId="29" applyNumberFormat="0" applyProtection="0">
      <alignment horizontal="right" vertical="center"/>
    </xf>
    <xf numFmtId="4" fontId="24" fillId="41" borderId="29" applyNumberFormat="0" applyProtection="0">
      <alignment horizontal="right" vertical="center"/>
    </xf>
    <xf numFmtId="4" fontId="24" fillId="42" borderId="29" applyNumberFormat="0" applyProtection="0">
      <alignment horizontal="right" vertical="center"/>
    </xf>
    <xf numFmtId="4" fontId="24" fillId="42" borderId="29" applyNumberFormat="0" applyProtection="0">
      <alignment horizontal="right" vertical="center"/>
    </xf>
    <xf numFmtId="4" fontId="134" fillId="43" borderId="29" applyNumberFormat="0" applyProtection="0">
      <alignment horizontal="left" vertical="center" indent="1"/>
    </xf>
    <xf numFmtId="4" fontId="24" fillId="44" borderId="30" applyNumberFormat="0" applyProtection="0">
      <alignment horizontal="left" vertical="center" indent="1"/>
    </xf>
    <xf numFmtId="4" fontId="24" fillId="44" borderId="30" applyNumberFormat="0" applyProtection="0">
      <alignment horizontal="left" vertical="center" indent="1"/>
    </xf>
    <xf numFmtId="4" fontId="135" fillId="45" borderId="0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24" fillId="44" borderId="29" applyNumberFormat="0" applyProtection="0">
      <alignment horizontal="left" vertical="center" indent="1"/>
    </xf>
    <xf numFmtId="4" fontId="24" fillId="44" borderId="29" applyNumberFormat="0" applyProtection="0">
      <alignment horizontal="left" vertical="center" indent="1"/>
    </xf>
    <xf numFmtId="4" fontId="24" fillId="46" borderId="29" applyNumberFormat="0" applyProtection="0">
      <alignment horizontal="left" vertical="center" indent="1"/>
    </xf>
    <xf numFmtId="4" fontId="24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24" fillId="31" borderId="29" applyNumberFormat="0" applyProtection="0">
      <alignment vertical="center"/>
    </xf>
    <xf numFmtId="4" fontId="24" fillId="31" borderId="29" applyNumberFormat="0" applyProtection="0">
      <alignment vertical="center"/>
    </xf>
    <xf numFmtId="4" fontId="133" fillId="31" borderId="29" applyNumberFormat="0" applyProtection="0">
      <alignment vertical="center"/>
    </xf>
    <xf numFmtId="4" fontId="133" fillId="31" borderId="29" applyNumberFormat="0" applyProtection="0">
      <alignment vertical="center"/>
    </xf>
    <xf numFmtId="4" fontId="24" fillId="31" borderId="29" applyNumberFormat="0" applyProtection="0">
      <alignment horizontal="left" vertical="center" indent="1"/>
    </xf>
    <xf numFmtId="4" fontId="24" fillId="31" borderId="29" applyNumberFormat="0" applyProtection="0">
      <alignment horizontal="left" vertical="center" indent="1"/>
    </xf>
    <xf numFmtId="4" fontId="24" fillId="31" borderId="29" applyNumberFormat="0" applyProtection="0">
      <alignment horizontal="left" vertical="center" indent="1"/>
    </xf>
    <xf numFmtId="4" fontId="24" fillId="31" borderId="29" applyNumberFormat="0" applyProtection="0">
      <alignment horizontal="left" vertical="center" indent="1"/>
    </xf>
    <xf numFmtId="4" fontId="24" fillId="44" borderId="29" applyNumberFormat="0" applyProtection="0">
      <alignment horizontal="right" vertical="center"/>
    </xf>
    <xf numFmtId="4" fontId="133" fillId="44" borderId="29" applyNumberFormat="0" applyProtection="0">
      <alignment horizontal="right" vertical="center"/>
    </xf>
    <xf numFmtId="4" fontId="133" fillId="44" borderId="29" applyNumberFormat="0" applyProtection="0">
      <alignment horizontal="right" vertical="center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136" fillId="0" borderId="0"/>
    <xf numFmtId="4" fontId="137" fillId="44" borderId="29" applyNumberFormat="0" applyProtection="0">
      <alignment horizontal="right" vertical="center"/>
    </xf>
    <xf numFmtId="4" fontId="137" fillId="44" borderId="29" applyNumberFormat="0" applyProtection="0">
      <alignment horizontal="right" vertical="center"/>
    </xf>
    <xf numFmtId="0" fontId="138" fillId="0" borderId="0">
      <alignment horizontal="left"/>
    </xf>
    <xf numFmtId="0" fontId="63" fillId="0" borderId="11" applyAlignment="0">
      <alignment horizontal="centerContinuous"/>
    </xf>
    <xf numFmtId="0" fontId="113" fillId="0" borderId="0"/>
    <xf numFmtId="0" fontId="67" fillId="0" borderId="0"/>
    <xf numFmtId="243" fontId="139" fillId="0" borderId="0"/>
    <xf numFmtId="0" fontId="140" fillId="0" borderId="0" applyNumberFormat="0" applyBorder="0" applyAlignment="0"/>
    <xf numFmtId="0" fontId="135" fillId="0" borderId="0" applyNumberFormat="0" applyBorder="0" applyAlignment="0"/>
    <xf numFmtId="0" fontId="134" fillId="0" borderId="0" applyNumberFormat="0" applyBorder="0" applyAlignment="0"/>
    <xf numFmtId="0" fontId="141" fillId="0" borderId="0" applyNumberFormat="0" applyBorder="0" applyAlignment="0"/>
    <xf numFmtId="0" fontId="115" fillId="0" borderId="0"/>
    <xf numFmtId="0" fontId="142" fillId="31" borderId="0">
      <alignment wrapText="1"/>
    </xf>
    <xf numFmtId="3" fontId="6" fillId="0" borderId="14" applyNumberFormat="0" applyFont="0" applyFill="0" applyAlignment="0" applyProtection="0">
      <alignment vertical="center"/>
    </xf>
    <xf numFmtId="49" fontId="24" fillId="0" borderId="0" applyFill="0" applyBorder="0" applyAlignment="0"/>
    <xf numFmtId="244" fontId="6" fillId="0" borderId="0" applyFill="0" applyBorder="0" applyAlignment="0"/>
    <xf numFmtId="245" fontId="6" fillId="0" borderId="0" applyFill="0" applyBorder="0" applyAlignment="0"/>
    <xf numFmtId="0" fontId="143" fillId="0" borderId="31"/>
    <xf numFmtId="40" fontId="144" fillId="0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1" fillId="0" borderId="33" applyNumberFormat="0" applyFill="0" applyAlignment="0" applyProtection="0"/>
    <xf numFmtId="0" fontId="149" fillId="0" borderId="32" applyNumberFormat="0" applyFill="0" applyAlignment="0" applyProtection="0"/>
    <xf numFmtId="0" fontId="152" fillId="0" borderId="33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3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0" fontId="149" fillId="0" borderId="32" applyNumberFormat="0" applyFill="0" applyAlignment="0" applyProtection="0"/>
    <xf numFmtId="40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153" fillId="0" borderId="0" applyFont="0" applyFill="0" applyBorder="0" applyAlignment="0" applyProtection="0"/>
    <xf numFmtId="187" fontId="154" fillId="0" borderId="7">
      <alignment horizontal="left" vertical="top"/>
    </xf>
    <xf numFmtId="187" fontId="155" fillId="0" borderId="8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5" fillId="0" borderId="0">
      <alignment horizontal="left"/>
    </xf>
    <xf numFmtId="0" fontId="113" fillId="0" borderId="34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49" fillId="27" borderId="15" applyNumberFormat="0" applyAlignment="0" applyProtection="0"/>
    <xf numFmtId="0" fontId="49" fillId="27" borderId="15" applyNumberFormat="0" applyAlignment="0" applyProtection="0"/>
    <xf numFmtId="0" fontId="49" fillId="27" borderId="15" applyNumberFormat="0" applyAlignment="0" applyProtection="0"/>
    <xf numFmtId="0" fontId="49" fillId="27" borderId="15" applyNumberFormat="0" applyAlignment="0" applyProtection="0"/>
    <xf numFmtId="0" fontId="49" fillId="27" borderId="15" applyNumberFormat="0" applyAlignment="0" applyProtection="0"/>
    <xf numFmtId="0" fontId="49" fillId="27" borderId="15" applyNumberFormat="0" applyAlignment="0" applyProtection="0"/>
    <xf numFmtId="0" fontId="46" fillId="27" borderId="15" applyNumberFormat="0" applyAlignment="0" applyProtection="0"/>
    <xf numFmtId="0" fontId="46" fillId="27" borderId="15" applyNumberFormat="0" applyAlignment="0" applyProtection="0"/>
    <xf numFmtId="0" fontId="45" fillId="26" borderId="15" applyNumberFormat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4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3" fontId="1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93" fontId="15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24" fillId="0" borderId="0" applyFont="0" applyFill="0" applyBorder="0" applyAlignment="0" applyProtection="0"/>
    <xf numFmtId="18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33" fillId="0" borderId="0" applyFill="0" applyBorder="0" applyAlignment="0" applyProtection="0"/>
    <xf numFmtId="251" fontId="16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2" fillId="28" borderId="16" applyNumberFormat="0" applyAlignment="0" applyProtection="0"/>
    <xf numFmtId="0" fontId="53" fillId="28" borderId="16" applyNumberFormat="0" applyAlignment="0" applyProtection="0"/>
    <xf numFmtId="0" fontId="53" fillId="28" borderId="16" applyNumberFormat="0" applyAlignment="0" applyProtection="0"/>
    <xf numFmtId="0" fontId="53" fillId="28" borderId="16" applyNumberFormat="0" applyAlignment="0" applyProtection="0"/>
    <xf numFmtId="0" fontId="52" fillId="28" borderId="16" applyNumberFormat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08" fillId="0" borderId="27" applyNumberFormat="0" applyFill="0" applyAlignment="0" applyProtection="0"/>
    <xf numFmtId="0" fontId="107" fillId="0" borderId="26" applyNumberFormat="0" applyFill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4" fillId="9" borderId="0" applyNumberFormat="0" applyBorder="0" applyAlignment="0" applyProtection="0"/>
    <xf numFmtId="0" fontId="73" fillId="12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66" fillId="0" borderId="0" applyFont="0" applyFill="0" applyBorder="0" applyAlignment="0" applyProtection="0"/>
    <xf numFmtId="0" fontId="14" fillId="0" borderId="0"/>
    <xf numFmtId="252" fontId="139" fillId="0" borderId="0"/>
    <xf numFmtId="253" fontId="139" fillId="0" borderId="0"/>
    <xf numFmtId="0" fontId="6" fillId="0" borderId="0"/>
    <xf numFmtId="0" fontId="6" fillId="0" borderId="0"/>
    <xf numFmtId="0" fontId="1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67" fillId="0" borderId="0"/>
    <xf numFmtId="0" fontId="6" fillId="0" borderId="0"/>
    <xf numFmtId="0" fontId="18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2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0" fillId="0" borderId="0"/>
    <xf numFmtId="0" fontId="15" fillId="0" borderId="0"/>
    <xf numFmtId="0" fontId="6" fillId="0" borderId="0"/>
    <xf numFmtId="0" fontId="15" fillId="0" borderId="0"/>
    <xf numFmtId="0" fontId="16" fillId="0" borderId="0"/>
    <xf numFmtId="0" fontId="1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5" fillId="0" borderId="0"/>
    <xf numFmtId="252" fontId="139" fillId="0" borderId="0"/>
    <xf numFmtId="252" fontId="139" fillId="0" borderId="0"/>
    <xf numFmtId="0" fontId="15" fillId="0" borderId="0"/>
    <xf numFmtId="0" fontId="11" fillId="0" borderId="0"/>
    <xf numFmtId="0" fontId="15" fillId="0" borderId="0"/>
    <xf numFmtId="0" fontId="6" fillId="0" borderId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100" fillId="10" borderId="15" applyNumberFormat="0" applyAlignment="0" applyProtection="0"/>
    <xf numFmtId="0" fontId="100" fillId="10" borderId="15" applyNumberFormat="0" applyAlignment="0" applyProtection="0"/>
    <xf numFmtId="0" fontId="99" fillId="13" borderId="15" applyNumberFormat="0" applyAlignment="0" applyProtection="0"/>
    <xf numFmtId="0" fontId="121" fillId="13" borderId="0" applyNumberFormat="0" applyBorder="0" applyAlignment="0" applyProtection="0"/>
    <xf numFmtId="0" fontId="121" fillId="13" borderId="0" applyNumberFormat="0" applyBorder="0" applyAlignment="0" applyProtection="0"/>
    <xf numFmtId="0" fontId="121" fillId="13" borderId="0" applyNumberFormat="0" applyBorder="0" applyAlignment="0" applyProtection="0"/>
    <xf numFmtId="0" fontId="118" fillId="13" borderId="0" applyNumberFormat="0" applyBorder="0" applyAlignment="0" applyProtection="0"/>
    <xf numFmtId="0" fontId="117" fillId="13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49" fillId="0" borderId="33" applyNumberFormat="0" applyFill="0" applyAlignment="0" applyProtection="0"/>
    <xf numFmtId="0" fontId="150" fillId="0" borderId="33" applyNumberFormat="0" applyFill="0" applyAlignment="0" applyProtection="0"/>
    <xf numFmtId="0" fontId="150" fillId="0" borderId="33" applyNumberFormat="0" applyFill="0" applyAlignment="0" applyProtection="0"/>
    <xf numFmtId="0" fontId="149" fillId="0" borderId="32" applyNumberFormat="0" applyFill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11" borderId="0" applyNumberFormat="0" applyBorder="0" applyAlignment="0" applyProtection="0"/>
    <xf numFmtId="254" fontId="168" fillId="0" borderId="0" applyFont="0" applyFill="0" applyBorder="0" applyAlignment="0" applyProtection="0"/>
    <xf numFmtId="255" fontId="168" fillId="0" borderId="0" applyFont="0" applyFill="0" applyBorder="0" applyAlignment="0" applyProtection="0"/>
    <xf numFmtId="256" fontId="168" fillId="0" borderId="0" applyFont="0" applyFill="0" applyBorder="0" applyAlignment="0" applyProtection="0"/>
    <xf numFmtId="257" fontId="168" fillId="0" borderId="0" applyFont="0" applyFill="0" applyBorder="0" applyAlignment="0" applyProtection="0"/>
    <xf numFmtId="0" fontId="6" fillId="0" borderId="0"/>
    <xf numFmtId="0" fontId="6" fillId="0" borderId="0"/>
    <xf numFmtId="0" fontId="169" fillId="0" borderId="0"/>
    <xf numFmtId="0" fontId="6" fillId="0" borderId="0"/>
    <xf numFmtId="0" fontId="166" fillId="0" borderId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2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3" borderId="0" applyNumberFormat="0" applyBorder="0" applyAlignment="0" applyProtection="0"/>
    <xf numFmtId="0" fontId="127" fillId="27" borderId="29" applyNumberFormat="0" applyAlignment="0" applyProtection="0"/>
    <xf numFmtId="0" fontId="127" fillId="27" borderId="29" applyNumberFormat="0" applyAlignment="0" applyProtection="0"/>
    <xf numFmtId="0" fontId="127" fillId="27" borderId="29" applyNumberFormat="0" applyAlignment="0" applyProtection="0"/>
    <xf numFmtId="0" fontId="127" fillId="27" borderId="29" applyNumberFormat="0" applyAlignment="0" applyProtection="0"/>
    <xf numFmtId="0" fontId="127" fillId="27" borderId="29" applyNumberFormat="0" applyAlignment="0" applyProtection="0"/>
    <xf numFmtId="0" fontId="127" fillId="27" borderId="29" applyNumberFormat="0" applyAlignment="0" applyProtection="0"/>
    <xf numFmtId="0" fontId="128" fillId="27" borderId="29" applyNumberFormat="0" applyAlignment="0" applyProtection="0"/>
    <xf numFmtId="0" fontId="128" fillId="27" borderId="29" applyNumberFormat="0" applyAlignment="0" applyProtection="0"/>
    <xf numFmtId="0" fontId="127" fillId="26" borderId="29" applyNumberFormat="0" applyAlignment="0" applyProtection="0"/>
    <xf numFmtId="0" fontId="6" fillId="8" borderId="28" applyNumberFormat="0" applyFont="0" applyAlignment="0" applyProtection="0"/>
    <xf numFmtId="0" fontId="18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18" fillId="8" borderId="28" applyNumberFormat="0" applyFont="0" applyAlignment="0" applyProtection="0"/>
    <xf numFmtId="0" fontId="18" fillId="8" borderId="28" applyNumberFormat="0" applyFont="0" applyAlignment="0" applyProtection="0"/>
    <xf numFmtId="0" fontId="18" fillId="8" borderId="28" applyNumberFormat="0" applyFont="0" applyAlignment="0" applyProtection="0"/>
    <xf numFmtId="0" fontId="15" fillId="8" borderId="28" applyNumberFormat="0" applyFont="0" applyAlignment="0" applyProtection="0"/>
    <xf numFmtId="0" fontId="170" fillId="8" borderId="28" applyNumberFormat="0" applyFont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0" fillId="0" borderId="19" applyNumberFormat="0" applyFill="0" applyAlignment="0" applyProtection="0"/>
    <xf numFmtId="0" fontId="79" fillId="0" borderId="18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5" fillId="0" borderId="21" applyNumberFormat="0" applyFill="0" applyAlignment="0" applyProtection="0"/>
    <xf numFmtId="0" fontId="84" fillId="0" borderId="20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2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5" fillId="0" borderId="0">
      <alignment vertical="center"/>
    </xf>
    <xf numFmtId="40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8" fontId="175" fillId="0" borderId="0" applyFont="0" applyFill="0" applyBorder="0" applyAlignment="0" applyProtection="0"/>
    <xf numFmtId="259" fontId="175" fillId="0" borderId="0" applyFont="0" applyFill="0" applyBorder="0" applyAlignment="0" applyProtection="0"/>
    <xf numFmtId="0" fontId="176" fillId="0" borderId="0"/>
    <xf numFmtId="0" fontId="66" fillId="0" borderId="0"/>
    <xf numFmtId="41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16" fillId="0" borderId="0"/>
    <xf numFmtId="40" fontId="178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0" fontId="26" fillId="0" borderId="0"/>
    <xf numFmtId="260" fontId="177" fillId="0" borderId="0" applyFont="0" applyFill="0" applyBorder="0" applyAlignment="0" applyProtection="0"/>
    <xf numFmtId="188" fontId="179" fillId="0" borderId="0" applyFont="0" applyFill="0" applyBorder="0" applyAlignment="0" applyProtection="0"/>
    <xf numFmtId="261" fontId="17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36" fillId="7" borderId="0" applyNumberFormat="0" applyBorder="0" applyAlignment="0" applyProtection="0"/>
    <xf numFmtId="0" fontId="49" fillId="27" borderId="15" applyNumberFormat="0" applyAlignment="0" applyProtection="0"/>
    <xf numFmtId="0" fontId="52" fillId="28" borderId="16" applyNumberFormat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73" fillId="9" borderId="0" applyNumberFormat="0" applyBorder="0" applyAlignment="0" applyProtection="0"/>
    <xf numFmtId="0" fontId="83" fillId="0" borderId="19" applyNumberFormat="0" applyFill="0" applyAlignment="0" applyProtection="0"/>
    <xf numFmtId="0" fontId="88" fillId="0" borderId="21" applyNumberFormat="0" applyFill="0" applyAlignment="0" applyProtection="0"/>
    <xf numFmtId="0" fontId="93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9" fillId="10" borderId="15" applyNumberFormat="0" applyAlignment="0" applyProtection="0"/>
    <xf numFmtId="0" fontId="111" fillId="0" borderId="27" applyNumberFormat="0" applyFill="0" applyAlignment="0" applyProtection="0"/>
    <xf numFmtId="0" fontId="121" fillId="13" borderId="0" applyNumberFormat="0" applyBorder="0" applyAlignment="0" applyProtection="0"/>
    <xf numFmtId="0" fontId="180" fillId="0" borderId="0"/>
    <xf numFmtId="0" fontId="19" fillId="0" borderId="0" applyNumberFormat="0" applyFont="0" applyFill="0" applyBorder="0" applyAlignment="0" applyProtection="0"/>
    <xf numFmtId="0" fontId="180" fillId="0" borderId="0"/>
    <xf numFmtId="0" fontId="167" fillId="0" borderId="0"/>
    <xf numFmtId="0" fontId="180" fillId="0" borderId="0"/>
    <xf numFmtId="0" fontId="180" fillId="0" borderId="0"/>
    <xf numFmtId="0" fontId="16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6" fillId="8" borderId="28" applyNumberFormat="0" applyFont="0" applyAlignment="0" applyProtection="0"/>
    <xf numFmtId="0" fontId="127" fillId="27" borderId="29" applyNumberFormat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33" applyNumberFormat="0" applyFill="0" applyAlignment="0" applyProtection="0"/>
    <xf numFmtId="0" fontId="10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80" fillId="0" borderId="0"/>
    <xf numFmtId="0" fontId="167" fillId="0" borderId="0"/>
    <xf numFmtId="0" fontId="180" fillId="0" borderId="0"/>
    <xf numFmtId="0" fontId="180" fillId="0" borderId="0"/>
    <xf numFmtId="9" fontId="27" fillId="0" borderId="0" applyFont="0" applyFill="0" applyBorder="0" applyAlignment="0" applyProtection="0"/>
    <xf numFmtId="210" fontId="16" fillId="0" borderId="0"/>
    <xf numFmtId="193" fontId="11" fillId="0" borderId="0" applyFont="0" applyFill="0" applyBorder="0" applyAlignment="0" applyProtection="0"/>
    <xf numFmtId="0" fontId="15" fillId="0" borderId="0"/>
    <xf numFmtId="210" fontId="16" fillId="0" borderId="0"/>
    <xf numFmtId="0" fontId="15" fillId="0" borderId="0"/>
    <xf numFmtId="0" fontId="182" fillId="0" borderId="0"/>
    <xf numFmtId="43" fontId="183" fillId="0" borderId="0" applyFont="0" applyFill="0" applyBorder="0" applyAlignment="0" applyProtection="0"/>
    <xf numFmtId="0" fontId="182" fillId="0" borderId="0"/>
    <xf numFmtId="9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6" fillId="0" borderId="0"/>
    <xf numFmtId="0" fontId="6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5" fontId="62" fillId="0" borderId="0"/>
    <xf numFmtId="218" fontId="56" fillId="0" borderId="0"/>
    <xf numFmtId="218" fontId="56" fillId="0" borderId="0"/>
    <xf numFmtId="218" fontId="56" fillId="0" borderId="0"/>
    <xf numFmtId="201" fontId="63" fillId="0" borderId="0"/>
    <xf numFmtId="201" fontId="63" fillId="0" borderId="0"/>
    <xf numFmtId="0" fontId="184" fillId="0" borderId="0"/>
    <xf numFmtId="0" fontId="18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56" fillId="0" borderId="0"/>
    <xf numFmtId="226" fontId="56" fillId="0" borderId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0" fontId="99" fillId="10" borderId="15" applyNumberFormat="0" applyAlignment="0" applyProtection="0"/>
    <xf numFmtId="37" fontId="122" fillId="0" borderId="0"/>
    <xf numFmtId="0" fontId="6" fillId="0" borderId="0"/>
    <xf numFmtId="0" fontId="16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5" fillId="0" borderId="0"/>
    <xf numFmtId="41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243" fontId="139" fillId="0" borderId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7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9" fillId="0" borderId="0"/>
    <xf numFmtId="0" fontId="6" fillId="0" borderId="0"/>
    <xf numFmtId="0" fontId="16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19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81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/>
    <xf numFmtId="193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0" fontId="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72" fillId="0" borderId="0"/>
    <xf numFmtId="9" fontId="56" fillId="0" borderId="0"/>
    <xf numFmtId="0" fontId="63" fillId="0" borderId="0"/>
    <xf numFmtId="268" fontId="56" fillId="0" borderId="0"/>
    <xf numFmtId="266" fontId="43" fillId="0" borderId="0"/>
    <xf numFmtId="267" fontId="6" fillId="0" borderId="35" applyFill="0">
      <alignment horizontal="fill" vertical="top" wrapText="1" indent="8" readingOrder="3"/>
      <protection locked="0" hidden="1"/>
    </xf>
    <xf numFmtId="0" fontId="78" fillId="0" borderId="0" applyProtection="0"/>
    <xf numFmtId="0" fontId="63" fillId="0" borderId="11" applyAlignment="0">
      <alignment horizontal="centerContinuous"/>
    </xf>
    <xf numFmtId="267" fontId="6" fillId="0" borderId="35" applyFill="0">
      <alignment horizontal="fill" vertical="top" wrapText="1" indent="8" readingOrder="3"/>
      <protection locked="0" hidden="1"/>
    </xf>
    <xf numFmtId="267" fontId="6" fillId="0" borderId="35" applyFill="0">
      <alignment horizontal="fill" vertical="top" wrapText="1" indent="8" readingOrder="3"/>
      <protection locked="0" hidden="1"/>
    </xf>
    <xf numFmtId="9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8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62" fillId="0" borderId="0"/>
  </cellStyleXfs>
  <cellXfs count="256">
    <xf numFmtId="0" fontId="0" fillId="0" borderId="0" xfId="0"/>
    <xf numFmtId="0" fontId="194" fillId="0" borderId="0" xfId="0" applyFont="1" applyAlignment="1" applyProtection="1">
      <alignment horizontal="center"/>
      <protection locked="0"/>
    </xf>
    <xf numFmtId="0" fontId="195" fillId="0" borderId="0" xfId="0" applyFont="1" applyProtection="1">
      <protection locked="0"/>
    </xf>
    <xf numFmtId="49" fontId="196" fillId="0" borderId="0" xfId="0" applyNumberFormat="1" applyFont="1" applyProtection="1">
      <protection locked="0"/>
    </xf>
    <xf numFmtId="0" fontId="190" fillId="0" borderId="0" xfId="0" applyFont="1" applyAlignment="1" applyProtection="1">
      <alignment horizontal="center"/>
      <protection locked="0"/>
    </xf>
    <xf numFmtId="0" fontId="72" fillId="0" borderId="0" xfId="0" applyFont="1" applyProtection="1">
      <protection locked="0"/>
    </xf>
    <xf numFmtId="49" fontId="188" fillId="0" borderId="0" xfId="0" applyNumberFormat="1" applyFont="1" applyProtection="1">
      <protection locked="0"/>
    </xf>
    <xf numFmtId="0" fontId="188" fillId="0" borderId="0" xfId="2752" applyFont="1" applyAlignment="1" applyProtection="1">
      <alignment horizontal="center"/>
      <protection locked="0"/>
    </xf>
    <xf numFmtId="0" fontId="72" fillId="0" borderId="0" xfId="0" applyFont="1" applyAlignment="1" applyProtection="1">
      <alignment horizontal="right"/>
      <protection locked="0"/>
    </xf>
    <xf numFmtId="49" fontId="72" fillId="0" borderId="0" xfId="0" applyNumberFormat="1" applyFont="1" applyAlignment="1" applyProtection="1">
      <alignment horizontal="center"/>
      <protection locked="0"/>
    </xf>
    <xf numFmtId="49" fontId="188" fillId="0" borderId="0" xfId="0" applyNumberFormat="1" applyFont="1" applyAlignment="1" applyProtection="1">
      <alignment horizontal="center"/>
      <protection locked="0"/>
    </xf>
    <xf numFmtId="0" fontId="72" fillId="0" borderId="0" xfId="0" applyFont="1" applyAlignment="1" applyProtection="1">
      <alignment horizontal="center"/>
      <protection locked="0"/>
    </xf>
    <xf numFmtId="0" fontId="191" fillId="0" borderId="0" xfId="2753" applyFont="1" applyProtection="1">
      <protection locked="0"/>
    </xf>
    <xf numFmtId="37" fontId="72" fillId="0" borderId="0" xfId="0" applyNumberFormat="1" applyFont="1" applyAlignment="1" applyProtection="1">
      <alignment horizontal="right"/>
      <protection locked="0"/>
    </xf>
    <xf numFmtId="0" fontId="72" fillId="0" borderId="0" xfId="2753" applyProtection="1">
      <protection locked="0"/>
    </xf>
    <xf numFmtId="191" fontId="72" fillId="0" borderId="0" xfId="0" applyNumberFormat="1" applyFont="1" applyAlignment="1" applyProtection="1">
      <alignment horizontal="right"/>
      <protection locked="0"/>
    </xf>
    <xf numFmtId="49" fontId="72" fillId="0" borderId="0" xfId="0" applyNumberFormat="1" applyFont="1" applyProtection="1">
      <protection locked="0"/>
    </xf>
    <xf numFmtId="193" fontId="72" fillId="0" borderId="0" xfId="1" applyFont="1" applyFill="1" applyAlignment="1" applyProtection="1">
      <alignment horizontal="right"/>
      <protection locked="0"/>
    </xf>
    <xf numFmtId="37" fontId="192" fillId="0" borderId="0" xfId="0" applyNumberFormat="1" applyFont="1" applyProtection="1">
      <protection locked="0"/>
    </xf>
    <xf numFmtId="191" fontId="192" fillId="0" borderId="0" xfId="0" applyNumberFormat="1" applyFont="1" applyAlignment="1" applyProtection="1">
      <alignment horizontal="right"/>
      <protection locked="0"/>
    </xf>
    <xf numFmtId="37" fontId="192" fillId="0" borderId="0" xfId="0" applyNumberFormat="1" applyFont="1" applyAlignment="1" applyProtection="1">
      <alignment horizontal="right"/>
      <protection locked="0"/>
    </xf>
    <xf numFmtId="37" fontId="72" fillId="0" borderId="0" xfId="0" applyNumberFormat="1" applyFont="1" applyProtection="1">
      <protection locked="0"/>
    </xf>
    <xf numFmtId="0" fontId="192" fillId="0" borderId="0" xfId="0" applyFont="1" applyProtection="1">
      <protection locked="0"/>
    </xf>
    <xf numFmtId="0" fontId="190" fillId="2" borderId="0" xfId="0" applyFont="1" applyFill="1" applyAlignment="1" applyProtection="1">
      <alignment horizontal="center"/>
      <protection locked="0"/>
    </xf>
    <xf numFmtId="191" fontId="72" fillId="0" borderId="0" xfId="0" applyNumberFormat="1" applyFont="1" applyProtection="1">
      <protection locked="0"/>
    </xf>
    <xf numFmtId="193" fontId="72" fillId="0" borderId="0" xfId="1" applyFont="1" applyFill="1" applyBorder="1" applyAlignment="1" applyProtection="1">
      <alignment horizontal="right"/>
      <protection locked="0"/>
    </xf>
    <xf numFmtId="195" fontId="72" fillId="0" borderId="0" xfId="1" applyNumberFormat="1" applyFont="1" applyFill="1" applyAlignment="1" applyProtection="1">
      <alignment horizontal="right"/>
      <protection locked="0"/>
    </xf>
    <xf numFmtId="195" fontId="72" fillId="0" borderId="0" xfId="0" applyNumberFormat="1" applyFont="1" applyProtection="1">
      <protection locked="0"/>
    </xf>
    <xf numFmtId="195" fontId="72" fillId="0" borderId="0" xfId="1" applyNumberFormat="1" applyFont="1" applyFill="1" applyBorder="1" applyAlignment="1" applyProtection="1">
      <alignment horizontal="right"/>
      <protection locked="0"/>
    </xf>
    <xf numFmtId="9" fontId="72" fillId="0" borderId="0" xfId="2739" applyFont="1" applyFill="1" applyProtection="1">
      <protection locked="0"/>
    </xf>
    <xf numFmtId="0" fontId="188" fillId="0" borderId="0" xfId="2753" applyFont="1" applyProtection="1">
      <protection locked="0"/>
    </xf>
    <xf numFmtId="37" fontId="188" fillId="0" borderId="0" xfId="0" applyNumberFormat="1" applyFont="1" applyAlignment="1" applyProtection="1">
      <alignment horizontal="right"/>
      <protection locked="0"/>
    </xf>
    <xf numFmtId="193" fontId="72" fillId="0" borderId="0" xfId="1" applyFont="1" applyFill="1" applyBorder="1" applyAlignment="1" applyProtection="1">
      <alignment horizontal="center"/>
      <protection locked="0"/>
    </xf>
    <xf numFmtId="195" fontId="72" fillId="0" borderId="0" xfId="1" applyNumberFormat="1" applyFont="1" applyFill="1" applyProtection="1">
      <protection locked="0"/>
    </xf>
    <xf numFmtId="193" fontId="72" fillId="0" borderId="0" xfId="1" applyFont="1" applyFill="1" applyProtection="1">
      <protection locked="0"/>
    </xf>
    <xf numFmtId="195" fontId="72" fillId="0" borderId="0" xfId="1" applyNumberFormat="1" applyFont="1" applyFill="1" applyBorder="1" applyAlignment="1" applyProtection="1">
      <alignment horizontal="center"/>
      <protection locked="0"/>
    </xf>
    <xf numFmtId="37" fontId="72" fillId="0" borderId="0" xfId="0" applyNumberFormat="1" applyFont="1" applyAlignment="1" applyProtection="1">
      <alignment horizontal="center"/>
      <protection locked="0"/>
    </xf>
    <xf numFmtId="193" fontId="72" fillId="0" borderId="0" xfId="0" applyNumberFormat="1" applyFont="1" applyProtection="1">
      <protection locked="0"/>
    </xf>
    <xf numFmtId="37" fontId="192" fillId="0" borderId="0" xfId="0" applyNumberFormat="1" applyFont="1" applyAlignment="1" applyProtection="1">
      <alignment horizontal="center"/>
      <protection locked="0"/>
    </xf>
    <xf numFmtId="195" fontId="192" fillId="0" borderId="0" xfId="1" applyNumberFormat="1" applyFont="1" applyFill="1" applyBorder="1" applyAlignment="1" applyProtection="1">
      <alignment horizontal="center"/>
      <protection locked="0"/>
    </xf>
    <xf numFmtId="37" fontId="72" fillId="0" borderId="1" xfId="0" applyNumberFormat="1" applyFont="1" applyBorder="1" applyAlignment="1" applyProtection="1">
      <alignment horizontal="right"/>
      <protection locked="0"/>
    </xf>
    <xf numFmtId="0" fontId="188" fillId="0" borderId="0" xfId="0" applyFont="1" applyAlignment="1" applyProtection="1">
      <alignment horizontal="center"/>
      <protection locked="0"/>
    </xf>
    <xf numFmtId="0" fontId="196" fillId="0" borderId="0" xfId="2752" applyFont="1" applyProtection="1">
      <protection locked="0"/>
    </xf>
    <xf numFmtId="37" fontId="193" fillId="0" borderId="0" xfId="0" applyNumberFormat="1" applyFont="1" applyAlignment="1" applyProtection="1">
      <alignment horizontal="right"/>
      <protection locked="0"/>
    </xf>
    <xf numFmtId="195" fontId="193" fillId="0" borderId="0" xfId="1" applyNumberFormat="1" applyFont="1" applyFill="1" applyBorder="1" applyAlignment="1" applyProtection="1">
      <alignment horizontal="right"/>
      <protection locked="0"/>
    </xf>
    <xf numFmtId="195" fontId="193" fillId="0" borderId="0" xfId="1" applyNumberFormat="1" applyFont="1" applyFill="1" applyAlignment="1" applyProtection="1">
      <alignment horizontal="right"/>
      <protection locked="0"/>
    </xf>
    <xf numFmtId="195" fontId="72" fillId="0" borderId="1" xfId="1" applyNumberFormat="1" applyFont="1" applyFill="1" applyBorder="1" applyAlignment="1" applyProtection="1">
      <alignment horizontal="center"/>
      <protection locked="0"/>
    </xf>
    <xf numFmtId="195" fontId="72" fillId="0" borderId="0" xfId="0" applyNumberFormat="1" applyFont="1" applyAlignment="1" applyProtection="1">
      <alignment horizontal="right"/>
      <protection locked="0"/>
    </xf>
    <xf numFmtId="193" fontId="72" fillId="0" borderId="1" xfId="1" applyFont="1" applyFill="1" applyBorder="1" applyAlignment="1" applyProtection="1">
      <alignment horizontal="center"/>
      <protection locked="0"/>
    </xf>
    <xf numFmtId="194" fontId="72" fillId="0" borderId="0" xfId="0" applyNumberFormat="1" applyFont="1" applyAlignment="1" applyProtection="1">
      <alignment horizontal="right"/>
      <protection locked="0"/>
    </xf>
    <xf numFmtId="0" fontId="72" fillId="0" borderId="0" xfId="2753" applyAlignment="1" applyProtection="1">
      <alignment horizontal="left" indent="1"/>
      <protection locked="0"/>
    </xf>
    <xf numFmtId="49" fontId="190" fillId="0" borderId="0" xfId="0" applyNumberFormat="1" applyFont="1" applyProtection="1">
      <protection locked="0"/>
    </xf>
    <xf numFmtId="37" fontId="72" fillId="0" borderId="2" xfId="0" applyNumberFormat="1" applyFont="1" applyBorder="1" applyAlignment="1" applyProtection="1">
      <alignment horizontal="right"/>
      <protection locked="0"/>
    </xf>
    <xf numFmtId="194" fontId="72" fillId="0" borderId="2" xfId="0" applyNumberFormat="1" applyFont="1" applyBorder="1" applyAlignment="1" applyProtection="1">
      <alignment horizontal="right"/>
      <protection locked="0"/>
    </xf>
    <xf numFmtId="194" fontId="72" fillId="0" borderId="0" xfId="0" applyNumberFormat="1" applyFont="1" applyProtection="1">
      <protection locked="0"/>
    </xf>
    <xf numFmtId="0" fontId="72" fillId="0" borderId="0" xfId="2754" applyProtection="1">
      <protection locked="0"/>
    </xf>
    <xf numFmtId="49" fontId="204" fillId="0" borderId="0" xfId="0" applyNumberFormat="1" applyFont="1" applyProtection="1">
      <protection locked="0"/>
    </xf>
    <xf numFmtId="194" fontId="72" fillId="0" borderId="1" xfId="0" applyNumberFormat="1" applyFont="1" applyBorder="1" applyAlignment="1" applyProtection="1">
      <alignment horizontal="right"/>
      <protection locked="0"/>
    </xf>
    <xf numFmtId="0" fontId="188" fillId="0" borderId="0" xfId="0" applyFont="1" applyAlignment="1" applyProtection="1">
      <alignment horizontal="left"/>
      <protection locked="0"/>
    </xf>
    <xf numFmtId="0" fontId="191" fillId="0" borderId="0" xfId="0" applyFont="1" applyAlignment="1" applyProtection="1">
      <alignment horizontal="center"/>
      <protection locked="0"/>
    </xf>
    <xf numFmtId="0" fontId="188" fillId="0" borderId="0" xfId="0" applyFont="1" applyAlignment="1" applyProtection="1">
      <alignment horizontal="right"/>
      <protection locked="0"/>
    </xf>
    <xf numFmtId="193" fontId="72" fillId="0" borderId="0" xfId="1" applyFont="1" applyFill="1" applyBorder="1" applyProtection="1">
      <protection locked="0"/>
    </xf>
    <xf numFmtId="193" fontId="72" fillId="0" borderId="1" xfId="1" applyFont="1" applyFill="1" applyBorder="1" applyAlignment="1" applyProtection="1">
      <alignment horizontal="right"/>
      <protection locked="0"/>
    </xf>
    <xf numFmtId="193" fontId="188" fillId="0" borderId="0" xfId="1" applyFont="1" applyFill="1" applyBorder="1" applyProtection="1">
      <protection locked="0"/>
    </xf>
    <xf numFmtId="0" fontId="190" fillId="49" borderId="0" xfId="0" applyFont="1" applyFill="1" applyAlignment="1" applyProtection="1">
      <alignment horizontal="center"/>
      <protection locked="0"/>
    </xf>
    <xf numFmtId="195" fontId="188" fillId="0" borderId="0" xfId="1" applyNumberFormat="1" applyFont="1" applyFill="1" applyAlignment="1" applyProtection="1">
      <alignment horizontal="right"/>
      <protection locked="0"/>
    </xf>
    <xf numFmtId="195" fontId="188" fillId="0" borderId="0" xfId="1" applyNumberFormat="1" applyFont="1" applyFill="1" applyProtection="1">
      <protection locked="0"/>
    </xf>
    <xf numFmtId="193" fontId="188" fillId="0" borderId="0" xfId="1" applyFont="1" applyFill="1" applyProtection="1">
      <protection locked="0"/>
    </xf>
    <xf numFmtId="195" fontId="188" fillId="0" borderId="3" xfId="0" applyNumberFormat="1" applyFont="1" applyBorder="1" applyAlignment="1">
      <alignment horizontal="right"/>
    </xf>
    <xf numFmtId="37" fontId="188" fillId="0" borderId="3" xfId="0" applyNumberFormat="1" applyFont="1" applyBorder="1" applyAlignment="1">
      <alignment horizontal="right"/>
    </xf>
    <xf numFmtId="195" fontId="188" fillId="0" borderId="2" xfId="0" applyNumberFormat="1" applyFont="1" applyBorder="1" applyAlignment="1">
      <alignment horizontal="right"/>
    </xf>
    <xf numFmtId="37" fontId="188" fillId="0" borderId="2" xfId="0" applyNumberFormat="1" applyFont="1" applyBorder="1" applyAlignment="1">
      <alignment horizontal="right"/>
    </xf>
    <xf numFmtId="195" fontId="188" fillId="0" borderId="1" xfId="0" applyNumberFormat="1" applyFont="1" applyBorder="1" applyAlignment="1">
      <alignment horizontal="right"/>
    </xf>
    <xf numFmtId="37" fontId="188" fillId="0" borderId="1" xfId="0" applyNumberFormat="1" applyFont="1" applyBorder="1" applyAlignment="1">
      <alignment horizontal="right"/>
    </xf>
    <xf numFmtId="195" fontId="72" fillId="0" borderId="0" xfId="1" applyNumberFormat="1" applyFont="1" applyFill="1" applyBorder="1" applyAlignment="1" applyProtection="1">
      <alignment horizontal="right"/>
    </xf>
    <xf numFmtId="195" fontId="72" fillId="0" borderId="1" xfId="1" applyNumberFormat="1" applyFont="1" applyFill="1" applyBorder="1" applyAlignment="1" applyProtection="1">
      <alignment horizontal="center"/>
    </xf>
    <xf numFmtId="195" fontId="188" fillId="0" borderId="0" xfId="0" applyNumberFormat="1" applyFont="1" applyAlignment="1">
      <alignment horizontal="right"/>
    </xf>
    <xf numFmtId="37" fontId="188" fillId="0" borderId="0" xfId="0" applyNumberFormat="1" applyFont="1" applyAlignment="1">
      <alignment horizontal="right"/>
    </xf>
    <xf numFmtId="49" fontId="189" fillId="0" borderId="0" xfId="0" applyNumberFormat="1" applyFont="1" applyProtection="1">
      <protection locked="0"/>
    </xf>
    <xf numFmtId="49" fontId="194" fillId="0" borderId="0" xfId="0" applyNumberFormat="1" applyFont="1" applyAlignment="1" applyProtection="1">
      <alignment horizontal="center"/>
      <protection locked="0"/>
    </xf>
    <xf numFmtId="49" fontId="105" fillId="0" borderId="0" xfId="0" applyNumberFormat="1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49" fontId="190" fillId="0" borderId="0" xfId="0" applyNumberFormat="1" applyFont="1" applyAlignment="1" applyProtection="1">
      <alignment horizontal="center"/>
      <protection locked="0"/>
    </xf>
    <xf numFmtId="0" fontId="191" fillId="0" borderId="0" xfId="0" applyFont="1" applyAlignment="1" applyProtection="1">
      <alignment wrapText="1"/>
      <protection locked="0"/>
    </xf>
    <xf numFmtId="0" fontId="72" fillId="0" borderId="0" xfId="0" applyFont="1" applyAlignment="1" applyProtection="1">
      <alignment wrapText="1"/>
      <protection locked="0"/>
    </xf>
    <xf numFmtId="0" fontId="72" fillId="0" borderId="0" xfId="0" applyFont="1" applyAlignment="1" applyProtection="1">
      <alignment horizontal="left"/>
      <protection locked="0"/>
    </xf>
    <xf numFmtId="0" fontId="188" fillId="0" borderId="0" xfId="0" applyFont="1" applyAlignment="1" applyProtection="1">
      <alignment wrapText="1"/>
      <protection locked="0"/>
    </xf>
    <xf numFmtId="0" fontId="191" fillId="0" borderId="0" xfId="0" applyFont="1" applyAlignment="1" applyProtection="1">
      <alignment horizontal="left"/>
      <protection locked="0"/>
    </xf>
    <xf numFmtId="0" fontId="205" fillId="0" borderId="0" xfId="0" applyFont="1" applyAlignment="1" applyProtection="1">
      <alignment horizontal="center"/>
      <protection locked="0"/>
    </xf>
    <xf numFmtId="194" fontId="204" fillId="0" borderId="0" xfId="0" applyNumberFormat="1" applyFont="1" applyAlignment="1" applyProtection="1">
      <alignment horizontal="right"/>
      <protection locked="0"/>
    </xf>
    <xf numFmtId="37" fontId="204" fillId="0" borderId="0" xfId="0" applyNumberFormat="1" applyFont="1" applyAlignment="1" applyProtection="1">
      <alignment horizontal="right"/>
      <protection locked="0"/>
    </xf>
    <xf numFmtId="195" fontId="204" fillId="0" borderId="0" xfId="1" applyNumberFormat="1" applyFont="1" applyFill="1" applyAlignment="1" applyProtection="1">
      <alignment horizontal="right"/>
      <protection locked="0"/>
    </xf>
    <xf numFmtId="193" fontId="204" fillId="0" borderId="0" xfId="1" applyFont="1" applyFill="1" applyAlignment="1" applyProtection="1">
      <alignment horizontal="right"/>
      <protection locked="0"/>
    </xf>
    <xf numFmtId="0" fontId="204" fillId="0" borderId="0" xfId="0" applyFont="1" applyProtection="1">
      <protection locked="0"/>
    </xf>
    <xf numFmtId="195" fontId="72" fillId="0" borderId="1" xfId="1" applyNumberFormat="1" applyFont="1" applyFill="1" applyBorder="1" applyAlignment="1" applyProtection="1">
      <alignment horizontal="right"/>
      <protection locked="0"/>
    </xf>
    <xf numFmtId="0" fontId="188" fillId="0" borderId="0" xfId="0" applyFont="1" applyProtection="1">
      <protection locked="0"/>
    </xf>
    <xf numFmtId="49" fontId="205" fillId="0" borderId="0" xfId="0" applyNumberFormat="1" applyFont="1" applyAlignment="1" applyProtection="1">
      <alignment horizontal="center"/>
      <protection locked="0"/>
    </xf>
    <xf numFmtId="194" fontId="204" fillId="0" borderId="0" xfId="0" applyNumberFormat="1" applyFont="1" applyProtection="1">
      <protection locked="0"/>
    </xf>
    <xf numFmtId="0" fontId="206" fillId="0" borderId="0" xfId="0" applyFont="1" applyProtection="1">
      <protection locked="0"/>
    </xf>
    <xf numFmtId="0" fontId="197" fillId="0" borderId="0" xfId="0" applyFont="1" applyProtection="1">
      <protection locked="0"/>
    </xf>
    <xf numFmtId="194" fontId="72" fillId="0" borderId="1" xfId="0" applyNumberFormat="1" applyFont="1" applyBorder="1" applyProtection="1">
      <protection locked="0"/>
    </xf>
    <xf numFmtId="49" fontId="191" fillId="0" borderId="0" xfId="0" applyNumberFormat="1" applyFont="1" applyProtection="1">
      <protection locked="0"/>
    </xf>
    <xf numFmtId="193" fontId="72" fillId="0" borderId="0" xfId="1" quotePrefix="1" applyFont="1" applyFill="1" applyBorder="1" applyAlignment="1" applyProtection="1">
      <alignment horizontal="center"/>
      <protection locked="0"/>
    </xf>
    <xf numFmtId="195" fontId="72" fillId="0" borderId="0" xfId="1" quotePrefix="1" applyNumberFormat="1" applyFont="1" applyFill="1" applyBorder="1" applyAlignment="1" applyProtection="1">
      <alignment horizontal="center"/>
      <protection locked="0"/>
    </xf>
    <xf numFmtId="194" fontId="188" fillId="0" borderId="0" xfId="0" applyNumberFormat="1" applyFont="1" applyAlignment="1" applyProtection="1">
      <alignment horizontal="right"/>
      <protection locked="0"/>
    </xf>
    <xf numFmtId="195" fontId="72" fillId="0" borderId="1" xfId="1" quotePrefix="1" applyNumberFormat="1" applyFont="1" applyFill="1" applyBorder="1" applyAlignment="1" applyProtection="1">
      <alignment horizontal="center"/>
      <protection locked="0"/>
    </xf>
    <xf numFmtId="195" fontId="188" fillId="0" borderId="0" xfId="0" applyNumberFormat="1" applyFont="1" applyAlignment="1" applyProtection="1">
      <alignment horizontal="center"/>
      <protection locked="0"/>
    </xf>
    <xf numFmtId="195" fontId="188" fillId="0" borderId="0" xfId="1" applyNumberFormat="1" applyFont="1" applyFill="1" applyBorder="1" applyAlignment="1" applyProtection="1">
      <alignment horizontal="right"/>
      <protection locked="0"/>
    </xf>
    <xf numFmtId="195" fontId="188" fillId="0" borderId="0" xfId="5" applyNumberFormat="1" applyFont="1" applyFill="1" applyBorder="1" applyAlignment="1" applyProtection="1">
      <alignment horizontal="right"/>
      <protection locked="0"/>
    </xf>
    <xf numFmtId="49" fontId="72" fillId="0" borderId="0" xfId="0" applyNumberFormat="1" applyFont="1" applyAlignment="1" applyProtection="1">
      <alignment horizontal="left" indent="1"/>
      <protection locked="0"/>
    </xf>
    <xf numFmtId="195" fontId="72" fillId="0" borderId="0" xfId="1" applyNumberFormat="1" applyFont="1" applyFill="1" applyAlignment="1" applyProtection="1">
      <alignment horizontal="center"/>
      <protection locked="0"/>
    </xf>
    <xf numFmtId="270" fontId="188" fillId="0" borderId="2" xfId="1" applyNumberFormat="1" applyFont="1" applyFill="1" applyBorder="1" applyAlignment="1" applyProtection="1">
      <alignment horizontal="right"/>
      <protection locked="0"/>
    </xf>
    <xf numFmtId="269" fontId="188" fillId="0" borderId="0" xfId="0" applyNumberFormat="1" applyFont="1" applyProtection="1">
      <protection locked="0"/>
    </xf>
    <xf numFmtId="270" fontId="188" fillId="0" borderId="2" xfId="0" applyNumberFormat="1" applyFont="1" applyBorder="1" applyAlignment="1" applyProtection="1">
      <alignment horizontal="right"/>
      <protection locked="0"/>
    </xf>
    <xf numFmtId="269" fontId="188" fillId="0" borderId="0" xfId="0" applyNumberFormat="1" applyFont="1" applyAlignment="1" applyProtection="1">
      <alignment horizontal="right"/>
      <protection locked="0"/>
    </xf>
    <xf numFmtId="269" fontId="72" fillId="0" borderId="0" xfId="0" applyNumberFormat="1" applyFont="1" applyProtection="1">
      <protection locked="0"/>
    </xf>
    <xf numFmtId="193" fontId="72" fillId="0" borderId="0" xfId="1" applyFont="1" applyFill="1" applyBorder="1" applyAlignment="1" applyProtection="1">
      <protection locked="0"/>
    </xf>
    <xf numFmtId="195" fontId="188" fillId="0" borderId="0" xfId="10" applyNumberFormat="1" applyFont="1" applyAlignment="1">
      <alignment horizontal="right"/>
    </xf>
    <xf numFmtId="37" fontId="188" fillId="0" borderId="0" xfId="10" applyNumberFormat="1" applyFont="1" applyAlignment="1">
      <alignment horizontal="right"/>
    </xf>
    <xf numFmtId="195" fontId="188" fillId="0" borderId="2" xfId="1" applyNumberFormat="1" applyFont="1" applyFill="1" applyBorder="1" applyAlignment="1" applyProtection="1">
      <alignment horizontal="right"/>
    </xf>
    <xf numFmtId="195" fontId="188" fillId="0" borderId="1" xfId="1" applyNumberFormat="1" applyFont="1" applyFill="1" applyBorder="1" applyAlignment="1" applyProtection="1"/>
    <xf numFmtId="195" fontId="188" fillId="0" borderId="1" xfId="1" quotePrefix="1" applyNumberFormat="1" applyFont="1" applyFill="1" applyBorder="1" applyAlignment="1" applyProtection="1">
      <alignment horizontal="center"/>
    </xf>
    <xf numFmtId="195" fontId="72" fillId="0" borderId="0" xfId="0" applyNumberFormat="1" applyFont="1" applyAlignment="1">
      <alignment horizontal="right"/>
    </xf>
    <xf numFmtId="195" fontId="188" fillId="0" borderId="4" xfId="1" applyNumberFormat="1" applyFont="1" applyFill="1" applyBorder="1" applyAlignment="1" applyProtection="1">
      <alignment horizontal="right"/>
    </xf>
    <xf numFmtId="37" fontId="72" fillId="0" borderId="0" xfId="0" applyNumberFormat="1" applyFont="1" applyAlignment="1">
      <alignment horizontal="right"/>
    </xf>
    <xf numFmtId="195" fontId="188" fillId="0" borderId="4" xfId="5" applyNumberFormat="1" applyFont="1" applyFill="1" applyBorder="1" applyAlignment="1" applyProtection="1">
      <alignment horizontal="right"/>
    </xf>
    <xf numFmtId="0" fontId="189" fillId="0" borderId="0" xfId="0" applyFont="1" applyProtection="1">
      <protection locked="0"/>
    </xf>
    <xf numFmtId="0" fontId="196" fillId="0" borderId="0" xfId="0" applyFont="1" applyProtection="1">
      <protection locked="0"/>
    </xf>
    <xf numFmtId="3" fontId="72" fillId="0" borderId="0" xfId="0" applyNumberFormat="1" applyFont="1" applyProtection="1">
      <protection locked="0"/>
    </xf>
    <xf numFmtId="191" fontId="188" fillId="0" borderId="0" xfId="0" applyNumberFormat="1" applyFont="1" applyAlignment="1" applyProtection="1">
      <alignment horizontal="right"/>
      <protection locked="0"/>
    </xf>
    <xf numFmtId="195" fontId="188" fillId="0" borderId="0" xfId="1" applyNumberFormat="1" applyFont="1" applyFill="1" applyBorder="1" applyAlignment="1" applyProtection="1">
      <alignment horizontal="center"/>
      <protection locked="0"/>
    </xf>
    <xf numFmtId="195" fontId="188" fillId="0" borderId="0" xfId="1" applyNumberFormat="1" applyFont="1" applyFill="1" applyBorder="1" applyAlignment="1" applyProtection="1">
      <protection locked="0"/>
    </xf>
    <xf numFmtId="191" fontId="72" fillId="0" borderId="0" xfId="0" applyNumberFormat="1" applyFont="1" applyAlignment="1" applyProtection="1">
      <alignment horizontal="center"/>
      <protection locked="0"/>
    </xf>
    <xf numFmtId="191" fontId="72" fillId="0" borderId="0" xfId="1" applyNumberFormat="1" applyFont="1" applyFill="1" applyBorder="1" applyAlignment="1" applyProtection="1">
      <protection locked="0"/>
    </xf>
    <xf numFmtId="193" fontId="72" fillId="0" borderId="1" xfId="1" applyFont="1" applyFill="1" applyBorder="1" applyAlignment="1" applyProtection="1">
      <protection locked="0"/>
    </xf>
    <xf numFmtId="191" fontId="72" fillId="0" borderId="1" xfId="0" applyNumberFormat="1" applyFont="1" applyBorder="1" applyAlignment="1" applyProtection="1">
      <alignment horizontal="right"/>
      <protection locked="0"/>
    </xf>
    <xf numFmtId="193" fontId="72" fillId="0" borderId="1" xfId="1" applyFont="1" applyBorder="1" applyProtection="1">
      <protection locked="0"/>
    </xf>
    <xf numFmtId="193" fontId="188" fillId="0" borderId="0" xfId="1" applyFont="1" applyFill="1" applyBorder="1" applyAlignment="1" applyProtection="1">
      <alignment horizontal="center"/>
      <protection locked="0"/>
    </xf>
    <xf numFmtId="193" fontId="188" fillId="0" borderId="0" xfId="1" applyFont="1" applyFill="1" applyBorder="1" applyAlignment="1" applyProtection="1">
      <protection locked="0"/>
    </xf>
    <xf numFmtId="191" fontId="188" fillId="0" borderId="0" xfId="0" applyNumberFormat="1" applyFont="1" applyAlignment="1" applyProtection="1">
      <alignment horizontal="center"/>
      <protection locked="0"/>
    </xf>
    <xf numFmtId="191" fontId="188" fillId="0" borderId="0" xfId="0" applyNumberFormat="1" applyFont="1" applyProtection="1">
      <protection locked="0"/>
    </xf>
    <xf numFmtId="191" fontId="188" fillId="0" borderId="0" xfId="1" applyNumberFormat="1" applyFont="1" applyFill="1" applyBorder="1" applyAlignment="1" applyProtection="1">
      <protection locked="0"/>
    </xf>
    <xf numFmtId="191" fontId="72" fillId="0" borderId="0" xfId="1" applyNumberFormat="1" applyFont="1" applyFill="1" applyBorder="1" applyAlignment="1" applyProtection="1">
      <alignment horizontal="right"/>
      <protection locked="0"/>
    </xf>
    <xf numFmtId="195" fontId="72" fillId="0" borderId="0" xfId="1" applyNumberFormat="1" applyFont="1" applyProtection="1">
      <protection locked="0"/>
    </xf>
    <xf numFmtId="195" fontId="72" fillId="0" borderId="1" xfId="1" applyNumberFormat="1" applyFont="1" applyFill="1" applyBorder="1" applyAlignment="1" applyProtection="1">
      <protection locked="0"/>
    </xf>
    <xf numFmtId="195" fontId="188" fillId="0" borderId="0" xfId="0" applyNumberFormat="1" applyFont="1" applyProtection="1">
      <protection locked="0"/>
    </xf>
    <xf numFmtId="0" fontId="201" fillId="0" borderId="0" xfId="0" applyFont="1" applyProtection="1">
      <protection locked="0"/>
    </xf>
    <xf numFmtId="191" fontId="201" fillId="0" borderId="0" xfId="0" applyNumberFormat="1" applyFont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193" fontId="72" fillId="0" borderId="0" xfId="0" applyNumberFormat="1" applyFont="1" applyAlignment="1" applyProtection="1">
      <alignment horizontal="center"/>
      <protection locked="0"/>
    </xf>
    <xf numFmtId="193" fontId="188" fillId="0" borderId="0" xfId="1" applyFont="1" applyFill="1" applyBorder="1" applyAlignment="1" applyProtection="1">
      <alignment horizontal="right"/>
      <protection locked="0"/>
    </xf>
    <xf numFmtId="191" fontId="188" fillId="0" borderId="0" xfId="5" applyNumberFormat="1" applyFont="1" applyFill="1" applyBorder="1" applyAlignment="1" applyProtection="1">
      <alignment horizontal="center"/>
      <protection locked="0"/>
    </xf>
    <xf numFmtId="193" fontId="204" fillId="0" borderId="0" xfId="1" applyFont="1" applyProtection="1">
      <protection locked="0"/>
    </xf>
    <xf numFmtId="193" fontId="204" fillId="0" borderId="0" xfId="1" applyFont="1" applyAlignment="1" applyProtection="1">
      <alignment horizontal="center"/>
      <protection locked="0"/>
    </xf>
    <xf numFmtId="195" fontId="204" fillId="0" borderId="0" xfId="1" applyNumberFormat="1" applyFont="1" applyProtection="1">
      <protection locked="0"/>
    </xf>
    <xf numFmtId="195" fontId="72" fillId="0" borderId="0" xfId="1" applyNumberFormat="1" applyFont="1" applyAlignment="1" applyProtection="1">
      <alignment horizontal="right"/>
      <protection locked="0"/>
    </xf>
    <xf numFmtId="195" fontId="204" fillId="0" borderId="0" xfId="1" applyNumberFormat="1" applyFont="1" applyAlignment="1" applyProtection="1">
      <alignment horizontal="right"/>
      <protection locked="0"/>
    </xf>
    <xf numFmtId="191" fontId="72" fillId="0" borderId="1" xfId="0" applyNumberFormat="1" applyFont="1" applyBorder="1" applyProtection="1">
      <protection locked="0"/>
    </xf>
    <xf numFmtId="0" fontId="200" fillId="0" borderId="0" xfId="0" applyFont="1" applyProtection="1">
      <protection locked="0"/>
    </xf>
    <xf numFmtId="37" fontId="200" fillId="0" borderId="0" xfId="0" applyNumberFormat="1" applyFont="1" applyProtection="1">
      <protection locked="0"/>
    </xf>
    <xf numFmtId="193" fontId="200" fillId="0" borderId="0" xfId="1" applyFont="1" applyProtection="1">
      <protection locked="0"/>
    </xf>
    <xf numFmtId="191" fontId="200" fillId="0" borderId="0" xfId="0" applyNumberFormat="1" applyFont="1" applyProtection="1">
      <protection locked="0"/>
    </xf>
    <xf numFmtId="193" fontId="200" fillId="0" borderId="0" xfId="1" applyFont="1" applyFill="1" applyAlignment="1" applyProtection="1">
      <protection locked="0"/>
    </xf>
    <xf numFmtId="193" fontId="200" fillId="0" borderId="0" xfId="1" applyFont="1" applyFill="1" applyBorder="1" applyAlignment="1" applyProtection="1">
      <protection locked="0"/>
    </xf>
    <xf numFmtId="193" fontId="188" fillId="0" borderId="1" xfId="1" applyFont="1" applyFill="1" applyBorder="1" applyAlignment="1" applyProtection="1"/>
    <xf numFmtId="191" fontId="72" fillId="0" borderId="0" xfId="0" applyNumberFormat="1" applyFont="1" applyAlignment="1">
      <alignment horizontal="right"/>
    </xf>
    <xf numFmtId="195" fontId="188" fillId="0" borderId="0" xfId="1" applyNumberFormat="1" applyFont="1" applyFill="1" applyBorder="1" applyAlignment="1" applyProtection="1">
      <alignment horizontal="right"/>
    </xf>
    <xf numFmtId="195" fontId="72" fillId="0" borderId="1" xfId="1" applyNumberFormat="1" applyFont="1" applyFill="1" applyBorder="1" applyAlignment="1" applyProtection="1">
      <alignment horizontal="right"/>
    </xf>
    <xf numFmtId="195" fontId="188" fillId="0" borderId="1" xfId="1" applyNumberFormat="1" applyFont="1" applyFill="1" applyBorder="1" applyAlignment="1" applyProtection="1">
      <alignment horizontal="right"/>
    </xf>
    <xf numFmtId="195" fontId="72" fillId="0" borderId="1" xfId="0" applyNumberFormat="1" applyFont="1" applyBorder="1" applyAlignment="1">
      <alignment horizontal="right"/>
    </xf>
    <xf numFmtId="195" fontId="188" fillId="0" borderId="1" xfId="2716" applyNumberFormat="1" applyFont="1" applyBorder="1" applyAlignment="1">
      <alignment horizontal="center"/>
    </xf>
    <xf numFmtId="193" fontId="188" fillId="0" borderId="1" xfId="1" applyFont="1" applyBorder="1" applyProtection="1"/>
    <xf numFmtId="195" fontId="188" fillId="0" borderId="1" xfId="1" applyNumberFormat="1" applyFont="1" applyBorder="1" applyProtection="1"/>
    <xf numFmtId="195" fontId="72" fillId="0" borderId="0" xfId="1" applyNumberFormat="1" applyFont="1" applyFill="1" applyBorder="1" applyAlignment="1" applyProtection="1"/>
    <xf numFmtId="195" fontId="72" fillId="0" borderId="0" xfId="1" applyNumberFormat="1" applyFont="1" applyFill="1" applyBorder="1" applyAlignment="1" applyProtection="1">
      <alignment horizontal="center"/>
    </xf>
    <xf numFmtId="195" fontId="188" fillId="0" borderId="3" xfId="1" applyNumberFormat="1" applyFont="1" applyFill="1" applyBorder="1" applyAlignment="1" applyProtection="1">
      <alignment horizontal="right"/>
    </xf>
    <xf numFmtId="195" fontId="72" fillId="0" borderId="0" xfId="1" applyNumberFormat="1" applyFont="1" applyAlignment="1" applyProtection="1">
      <alignment horizontal="center"/>
    </xf>
    <xf numFmtId="191" fontId="72" fillId="0" borderId="0" xfId="1" applyNumberFormat="1" applyFont="1" applyFill="1" applyBorder="1" applyAlignment="1" applyProtection="1"/>
    <xf numFmtId="195" fontId="204" fillId="0" borderId="0" xfId="1" applyNumberFormat="1" applyFont="1" applyAlignment="1" applyProtection="1">
      <alignment horizontal="right"/>
    </xf>
    <xf numFmtId="195" fontId="204" fillId="0" borderId="0" xfId="0" applyNumberFormat="1" applyFont="1" applyAlignment="1">
      <alignment horizontal="right"/>
    </xf>
    <xf numFmtId="191" fontId="188" fillId="0" borderId="2" xfId="0" applyNumberFormat="1" applyFont="1" applyBorder="1" applyAlignment="1">
      <alignment horizontal="right"/>
    </xf>
    <xf numFmtId="193" fontId="199" fillId="0" borderId="0" xfId="0" applyNumberFormat="1" applyFont="1" applyProtection="1">
      <protection locked="0"/>
    </xf>
    <xf numFmtId="191" fontId="188" fillId="0" borderId="0" xfId="0" applyNumberFormat="1" applyFont="1" applyAlignment="1">
      <alignment horizontal="right"/>
    </xf>
    <xf numFmtId="195" fontId="204" fillId="0" borderId="1" xfId="0" applyNumberFormat="1" applyFont="1" applyBorder="1" applyAlignment="1">
      <alignment horizontal="right"/>
    </xf>
    <xf numFmtId="195" fontId="204" fillId="0" borderId="1" xfId="1" applyNumberFormat="1" applyFont="1" applyBorder="1" applyAlignment="1" applyProtection="1">
      <alignment horizontal="right"/>
    </xf>
    <xf numFmtId="193" fontId="72" fillId="0" borderId="0" xfId="1" applyFont="1" applyFill="1" applyAlignment="1" applyProtection="1">
      <protection locked="0"/>
    </xf>
    <xf numFmtId="195" fontId="72" fillId="0" borderId="0" xfId="0" applyNumberFormat="1" applyFont="1" applyAlignment="1" applyProtection="1">
      <alignment horizontal="center"/>
      <protection locked="0"/>
    </xf>
    <xf numFmtId="37" fontId="188" fillId="0" borderId="0" xfId="0" applyNumberFormat="1" applyFont="1" applyAlignment="1" applyProtection="1">
      <alignment horizontal="center"/>
      <protection locked="0"/>
    </xf>
    <xf numFmtId="37" fontId="188" fillId="0" borderId="0" xfId="0" applyNumberFormat="1" applyFont="1" applyProtection="1">
      <protection locked="0"/>
    </xf>
    <xf numFmtId="193" fontId="72" fillId="0" borderId="1" xfId="1" quotePrefix="1" applyFont="1" applyFill="1" applyBorder="1" applyAlignment="1" applyProtection="1">
      <alignment horizontal="center"/>
      <protection locked="0"/>
    </xf>
    <xf numFmtId="193" fontId="188" fillId="0" borderId="0" xfId="1" quotePrefix="1" applyFont="1" applyFill="1" applyBorder="1" applyAlignment="1" applyProtection="1">
      <alignment horizontal="center"/>
      <protection locked="0"/>
    </xf>
    <xf numFmtId="195" fontId="188" fillId="0" borderId="0" xfId="1" quotePrefix="1" applyNumberFormat="1" applyFont="1" applyFill="1" applyBorder="1" applyAlignment="1" applyProtection="1">
      <alignment horizontal="right"/>
      <protection locked="0"/>
    </xf>
    <xf numFmtId="37" fontId="204" fillId="0" borderId="0" xfId="0" applyNumberFormat="1" applyFont="1" applyAlignment="1" applyProtection="1">
      <alignment horizontal="center"/>
      <protection locked="0"/>
    </xf>
    <xf numFmtId="193" fontId="204" fillId="0" borderId="0" xfId="1" applyFont="1" applyAlignment="1" applyProtection="1">
      <alignment horizontal="right"/>
      <protection locked="0"/>
    </xf>
    <xf numFmtId="193" fontId="188" fillId="0" borderId="0" xfId="1" applyFont="1" applyFill="1" applyAlignment="1" applyProtection="1">
      <alignment horizontal="right"/>
      <protection locked="0"/>
    </xf>
    <xf numFmtId="193" fontId="72" fillId="0" borderId="0" xfId="1" applyFont="1" applyProtection="1">
      <protection locked="0"/>
    </xf>
    <xf numFmtId="195" fontId="188" fillId="0" borderId="1" xfId="1" applyNumberFormat="1" applyFont="1" applyFill="1" applyBorder="1" applyAlignment="1" applyProtection="1">
      <alignment horizontal="center"/>
    </xf>
    <xf numFmtId="195" fontId="72" fillId="0" borderId="1" xfId="5" applyNumberFormat="1" applyFont="1" applyFill="1" applyBorder="1" applyAlignment="1" applyProtection="1">
      <alignment horizontal="center"/>
    </xf>
    <xf numFmtId="195" fontId="188" fillId="0" borderId="3" xfId="1" quotePrefix="1" applyNumberFormat="1" applyFont="1" applyFill="1" applyBorder="1" applyAlignment="1" applyProtection="1">
      <alignment horizontal="right"/>
    </xf>
    <xf numFmtId="193" fontId="188" fillId="0" borderId="3" xfId="1" quotePrefix="1" applyFont="1" applyFill="1" applyBorder="1" applyAlignment="1" applyProtection="1">
      <alignment horizontal="center"/>
    </xf>
    <xf numFmtId="0" fontId="203" fillId="0" borderId="0" xfId="0" applyFont="1" applyProtection="1">
      <protection locked="0"/>
    </xf>
    <xf numFmtId="0" fontId="195" fillId="0" borderId="0" xfId="0" applyFont="1" applyAlignment="1" applyProtection="1">
      <alignment horizontal="left"/>
      <protection locked="0"/>
    </xf>
    <xf numFmtId="37" fontId="189" fillId="0" borderId="0" xfId="0" applyNumberFormat="1" applyFont="1" applyAlignment="1" applyProtection="1">
      <alignment horizontal="right"/>
      <protection locked="0"/>
    </xf>
    <xf numFmtId="37" fontId="195" fillId="0" borderId="0" xfId="0" applyNumberFormat="1" applyFont="1" applyProtection="1">
      <protection locked="0"/>
    </xf>
    <xf numFmtId="197" fontId="72" fillId="0" borderId="0" xfId="11" applyNumberFormat="1" applyFont="1" applyFill="1" applyBorder="1" applyProtection="1">
      <protection locked="0"/>
    </xf>
    <xf numFmtId="196" fontId="72" fillId="0" borderId="0" xfId="11" applyNumberFormat="1" applyFont="1" applyFill="1" applyProtection="1">
      <protection locked="0"/>
    </xf>
    <xf numFmtId="196" fontId="72" fillId="0" borderId="0" xfId="0" applyNumberFormat="1" applyFont="1" applyProtection="1">
      <protection locked="0"/>
    </xf>
    <xf numFmtId="193" fontId="72" fillId="48" borderId="0" xfId="1" applyFont="1" applyFill="1" applyBorder="1" applyAlignment="1" applyProtection="1">
      <protection locked="0"/>
    </xf>
    <xf numFmtId="0" fontId="72" fillId="48" borderId="0" xfId="0" applyFont="1" applyFill="1" applyProtection="1">
      <protection locked="0"/>
    </xf>
    <xf numFmtId="196" fontId="72" fillId="0" borderId="1" xfId="11" applyNumberFormat="1" applyFont="1" applyFill="1" applyBorder="1" applyProtection="1">
      <protection locked="0"/>
    </xf>
    <xf numFmtId="0" fontId="190" fillId="0" borderId="0" xfId="0" applyFont="1" applyAlignment="1" applyProtection="1">
      <alignment wrapText="1"/>
      <protection locked="0"/>
    </xf>
    <xf numFmtId="196" fontId="72" fillId="0" borderId="0" xfId="11" applyNumberFormat="1" applyFont="1" applyFill="1" applyBorder="1" applyProtection="1">
      <protection locked="0"/>
    </xf>
    <xf numFmtId="197" fontId="72" fillId="0" borderId="0" xfId="11" applyNumberFormat="1" applyFont="1" applyFill="1" applyProtection="1">
      <protection locked="0"/>
    </xf>
    <xf numFmtId="15" fontId="72" fillId="0" borderId="0" xfId="0" applyNumberFormat="1" applyFont="1" applyProtection="1">
      <protection locked="0"/>
    </xf>
    <xf numFmtId="195" fontId="72" fillId="0" borderId="0" xfId="11" applyNumberFormat="1" applyFont="1" applyFill="1" applyProtection="1">
      <protection locked="0"/>
    </xf>
    <xf numFmtId="196" fontId="188" fillId="0" borderId="0" xfId="11" applyNumberFormat="1" applyFont="1" applyFill="1" applyBorder="1" applyProtection="1">
      <protection locked="0"/>
    </xf>
    <xf numFmtId="197" fontId="188" fillId="0" borderId="0" xfId="11" applyNumberFormat="1" applyFont="1" applyFill="1" applyBorder="1" applyProtection="1">
      <protection locked="0"/>
    </xf>
    <xf numFmtId="0" fontId="188" fillId="0" borderId="0" xfId="2755" applyFont="1" applyProtection="1">
      <protection locked="0"/>
    </xf>
    <xf numFmtId="0" fontId="191" fillId="0" borderId="0" xfId="0" applyFont="1" applyProtection="1">
      <protection locked="0"/>
    </xf>
    <xf numFmtId="195" fontId="72" fillId="0" borderId="0" xfId="2706" applyNumberFormat="1" applyFont="1" applyFill="1" applyProtection="1">
      <protection locked="0"/>
    </xf>
    <xf numFmtId="0" fontId="72" fillId="0" borderId="0" xfId="2714" applyFont="1" applyProtection="1">
      <protection locked="0"/>
    </xf>
    <xf numFmtId="0" fontId="72" fillId="0" borderId="0" xfId="2755" applyFont="1" applyProtection="1">
      <protection locked="0"/>
    </xf>
    <xf numFmtId="195" fontId="72" fillId="0" borderId="0" xfId="2706" applyNumberFormat="1" applyFont="1" applyFill="1" applyBorder="1" applyProtection="1">
      <protection locked="0"/>
    </xf>
    <xf numFmtId="0" fontId="191" fillId="0" borderId="0" xfId="2755" applyFont="1" applyProtection="1">
      <protection locked="0"/>
    </xf>
    <xf numFmtId="0" fontId="188" fillId="0" borderId="0" xfId="2714" applyFont="1" applyAlignment="1" applyProtection="1">
      <alignment horizontal="left"/>
      <protection locked="0"/>
    </xf>
    <xf numFmtId="196" fontId="188" fillId="0" borderId="5" xfId="11" applyNumberFormat="1" applyFont="1" applyFill="1" applyBorder="1" applyProtection="1">
      <protection locked="0"/>
    </xf>
    <xf numFmtId="0" fontId="72" fillId="0" borderId="0" xfId="2714" applyFont="1" applyAlignment="1" applyProtection="1">
      <alignment horizontal="left"/>
      <protection locked="0"/>
    </xf>
    <xf numFmtId="0" fontId="72" fillId="0" borderId="0" xfId="9" applyFont="1" applyProtection="1">
      <protection locked="0"/>
    </xf>
    <xf numFmtId="196" fontId="72" fillId="0" borderId="0" xfId="11" applyNumberFormat="1" applyFont="1" applyFill="1" applyProtection="1"/>
    <xf numFmtId="196" fontId="72" fillId="0" borderId="1" xfId="11" applyNumberFormat="1" applyFont="1" applyFill="1" applyBorder="1" applyProtection="1"/>
    <xf numFmtId="196" fontId="188" fillId="0" borderId="0" xfId="11" applyNumberFormat="1" applyFont="1" applyFill="1" applyProtection="1"/>
    <xf numFmtId="196" fontId="188" fillId="0" borderId="0" xfId="11" applyNumberFormat="1" applyFont="1" applyFill="1" applyBorder="1" applyProtection="1"/>
    <xf numFmtId="196" fontId="188" fillId="0" borderId="3" xfId="11" applyNumberFormat="1" applyFont="1" applyFill="1" applyBorder="1" applyProtection="1"/>
    <xf numFmtId="196" fontId="72" fillId="0" borderId="0" xfId="11" applyNumberFormat="1" applyFont="1" applyFill="1" applyBorder="1" applyProtection="1"/>
    <xf numFmtId="196" fontId="188" fillId="0" borderId="4" xfId="11" applyNumberFormat="1" applyFont="1" applyFill="1" applyBorder="1" applyProtection="1"/>
    <xf numFmtId="0" fontId="189" fillId="0" borderId="0" xfId="0" applyFont="1" applyAlignment="1" applyProtection="1">
      <alignment horizontal="left"/>
      <protection locked="0"/>
    </xf>
    <xf numFmtId="0" fontId="190" fillId="0" borderId="0" xfId="2753" applyFont="1" applyAlignment="1" applyProtection="1">
      <alignment horizontal="left" indent="1"/>
      <protection locked="0"/>
    </xf>
    <xf numFmtId="195" fontId="72" fillId="0" borderId="1" xfId="1" applyNumberFormat="1" applyFont="1" applyBorder="1" applyAlignment="1" applyProtection="1">
      <alignment horizontal="center"/>
    </xf>
    <xf numFmtId="194" fontId="72" fillId="0" borderId="0" xfId="0" applyNumberFormat="1" applyFont="1" applyAlignment="1">
      <alignment horizontal="right"/>
    </xf>
    <xf numFmtId="195" fontId="193" fillId="0" borderId="0" xfId="1" applyNumberFormat="1" applyFont="1" applyFill="1" applyBorder="1" applyAlignment="1" applyProtection="1">
      <alignment horizontal="right"/>
    </xf>
    <xf numFmtId="195" fontId="72" fillId="0" borderId="0" xfId="1" applyNumberFormat="1" applyFont="1" applyFill="1" applyAlignment="1" applyProtection="1">
      <alignment horizontal="right"/>
    </xf>
    <xf numFmtId="194" fontId="72" fillId="0" borderId="1" xfId="0" applyNumberFormat="1" applyFont="1" applyBorder="1" applyAlignment="1">
      <alignment horizontal="right"/>
    </xf>
    <xf numFmtId="195" fontId="204" fillId="0" borderId="0" xfId="1" applyNumberFormat="1" applyFont="1" applyBorder="1" applyAlignment="1" applyProtection="1">
      <alignment horizontal="right"/>
    </xf>
    <xf numFmtId="195" fontId="72" fillId="0" borderId="0" xfId="1" applyNumberFormat="1" applyFont="1" applyFill="1" applyBorder="1" applyAlignment="1" applyProtection="1">
      <protection locked="0"/>
    </xf>
    <xf numFmtId="193" fontId="188" fillId="0" borderId="2" xfId="1" applyFont="1" applyBorder="1" applyAlignment="1">
      <alignment horizontal="right"/>
    </xf>
    <xf numFmtId="193" fontId="72" fillId="0" borderId="0" xfId="1" applyFont="1" applyAlignment="1" applyProtection="1">
      <alignment horizontal="right"/>
      <protection locked="0"/>
    </xf>
    <xf numFmtId="193" fontId="188" fillId="0" borderId="0" xfId="1" applyFont="1" applyAlignment="1" applyProtection="1">
      <alignment horizontal="right"/>
      <protection locked="0"/>
    </xf>
    <xf numFmtId="193" fontId="72" fillId="0" borderId="1" xfId="1" applyFont="1" applyBorder="1" applyAlignment="1" applyProtection="1">
      <alignment horizontal="right"/>
      <protection locked="0"/>
    </xf>
    <xf numFmtId="195" fontId="72" fillId="0" borderId="1" xfId="1" applyNumberFormat="1" applyFont="1" applyBorder="1" applyAlignment="1" applyProtection="1">
      <alignment horizontal="right"/>
      <protection locked="0"/>
    </xf>
    <xf numFmtId="0" fontId="190" fillId="0" borderId="0" xfId="0" applyFont="1" applyAlignment="1" applyProtection="1">
      <alignment horizontal="center"/>
      <protection locked="0"/>
    </xf>
    <xf numFmtId="0" fontId="188" fillId="0" borderId="0" xfId="0" applyFont="1" applyAlignment="1" applyProtection="1">
      <alignment horizontal="center"/>
      <protection locked="0"/>
    </xf>
    <xf numFmtId="49" fontId="72" fillId="0" borderId="0" xfId="0" applyNumberFormat="1" applyFont="1" applyAlignment="1" applyProtection="1">
      <alignment horizontal="center"/>
      <protection locked="0"/>
    </xf>
    <xf numFmtId="0" fontId="188" fillId="0" borderId="0" xfId="2752" applyFont="1" applyAlignment="1" applyProtection="1">
      <alignment horizontal="center"/>
      <protection locked="0"/>
    </xf>
    <xf numFmtId="0" fontId="72" fillId="0" borderId="0" xfId="0" applyFont="1" applyAlignment="1" applyProtection="1">
      <alignment horizontal="center"/>
      <protection locked="0"/>
    </xf>
    <xf numFmtId="0" fontId="72" fillId="0" borderId="1" xfId="0" applyFont="1" applyBorder="1" applyAlignment="1" applyProtection="1">
      <alignment horizontal="center"/>
      <protection locked="0"/>
    </xf>
    <xf numFmtId="0" fontId="188" fillId="0" borderId="0" xfId="0" applyFont="1" applyAlignment="1" applyProtection="1">
      <alignment horizontal="right"/>
      <protection locked="0"/>
    </xf>
  </cellXfs>
  <cellStyles count="275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0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PTTCHTx 2" xfId="2755" xr:uid="{007FFE1B-AEEF-4C13-BA18-5D3266427BF8}"/>
    <cellStyle name="Normal_draft Q308" xfId="9" xr:uid="{00000000-0005-0000-0000-0000E2060000}"/>
    <cellStyle name="Normal_financial statement" xfId="2752" xr:uid="{8129771C-1A62-4C93-8154-32A3DDB9B14F}"/>
    <cellStyle name="Normal_mag004a101a-03e-1 Rev 1" xfId="2753" xr:uid="{A4A35813-C783-46ED-9FD5-6683A498D1D3}"/>
    <cellStyle name="Normal_mpte2" xfId="2754" xr:uid="{B3AE2534-A870-41E1-8853-90D6080BD5A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66FFFF"/>
      <color rgb="FF99FFCC"/>
      <color rgb="FFFFFFCC"/>
      <color rgb="FF99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  <sheetName val="D564F0ZTW"/>
      <sheetName val="M40K9212TW"/>
      <sheetName val="PC3.1 Payment"/>
      <sheetName val="マスタ"/>
      <sheetName val="DataInput1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AA-1"/>
      <sheetName val="C214 9306#25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  <sheetName val="PDT-015"/>
      <sheetName val="เรียง No.Sep"/>
      <sheetName val="เรียง INST.(AUG)"/>
      <sheetName val="J2"/>
      <sheetName val="DEP12"/>
      <sheetName val="cho"/>
      <sheetName val="fac"/>
      <sheetName val="HOF"/>
      <sheetName val="mal"/>
      <sheetName val="mang"/>
      <sheetName val="Header"/>
      <sheetName val="DETAIL "/>
      <sheetName val="เรียง_No_Sep"/>
      <sheetName val="เรียง_INST_(AUG)"/>
      <sheetName val="ACTUAL_CurYear"/>
      <sheetName val="STO2003"/>
      <sheetName val="20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ลูกหนี้(เก่า)"/>
      <sheetName val="BUILD95"/>
      <sheetName val="เรียง_No_Sep3"/>
      <sheetName val="เรียง_INST_(AUG)3"/>
      <sheetName val="DETAIL_2"/>
      <sheetName val="Closings"/>
      <sheetName val="Gross Sales"/>
      <sheetName val="Net Sales"/>
      <sheetName val="big"/>
      <sheetName val="ช้าง DRAUGHT 330 "/>
      <sheetName val="HC MAT"/>
      <sheetName val="SAM"/>
      <sheetName val="SUAM"/>
      <sheetName val="TB YE'19"/>
      <sheetName val="MASTER-TB"/>
      <sheetName val="F-2"/>
      <sheetName val="F-3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  <sheetName val="BUDGET"/>
      <sheetName val="COSUB"/>
      <sheetName val="data budget04"/>
      <sheetName val="TABLEQ204 "/>
      <sheetName val="Voucher"/>
      <sheetName val="FINISHED GOODS PDT"/>
      <sheetName val="Sheet3"/>
      <sheetName val="Cash Flow"/>
      <sheetName val="Co info"/>
      <sheetName val="Financial Summary"/>
      <sheetName val="channel"/>
      <sheetName val="tradi"/>
      <sheetName val="เรียง_No_Sep4"/>
      <sheetName val="เรียง_INST_(AUG)4"/>
      <sheetName val="DETAIL_3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FG-ISSUED"/>
      <sheetName val="report"/>
      <sheetName val="CAP_P023"/>
      <sheetName val="CAP_P022"/>
      <sheetName val="CAP_P011"/>
      <sheetName val="CAP_P012"/>
      <sheetName val="CAP_P013"/>
      <sheetName val="CAP_P024"/>
      <sheetName val="BEP-DYG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>
        <row r="7">
          <cell r="F7" t="str">
            <v>02/105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2">
          <cell r="A2" t="str">
            <v>Client</v>
          </cell>
        </row>
      </sheetData>
      <sheetData sheetId="378"/>
      <sheetData sheetId="379"/>
      <sheetData sheetId="380"/>
      <sheetData sheetId="381"/>
      <sheetData sheetId="382">
        <row r="2">
          <cell r="A2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7">
          <cell r="F7" t="str">
            <v>02/105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>
        <row r="2">
          <cell r="A2" t="str">
            <v>HFM FG Product Master</v>
          </cell>
        </row>
      </sheetData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  <sheetName val="Economics"/>
      <sheetName val="Object Code"/>
      <sheetName val="Summary - Drivers"/>
      <sheetName val="99Form"/>
      <sheetName val="98Form"/>
      <sheetName val="세계수요종합OK"/>
      <sheetName val="ｾｸﾞﾒﾝﾄ6-3-2.データ"/>
      <sheetName val="Champion Data"/>
      <sheetName val="MOTOc____ご__x0012___x005f"/>
      <sheetName val="MOTOc_ࠀ_笰ごꒈ_x0012_ꐸ_x005f"/>
      <sheetName val="MOTOc_x0000___x0000"/>
      <sheetName val="MOTOc_x0000_ࠀ_x0000"/>
      <sheetName val="MOTOc_x0000_ࠀ笰ごꒈ_x0"/>
      <sheetName val="MOTOc_ࠀ笰ごꒈ_x0012_ꐸ_"/>
      <sheetName val="Ｍss.４Ｒ要員"/>
      <sheetName val="保税树脂汇总"/>
      <sheetName val="非保税树脂"/>
      <sheetName val="原始数据"/>
      <sheetName val="損益歴史"/>
      <sheetName val="(HIAMS)AM-HK PE Information"/>
      <sheetName val="3.４Ｒ損益"/>
      <sheetName val="制御"/>
      <sheetName val="Cómputo_B16"/>
      <sheetName val="PL_BS_CF16"/>
      <sheetName val="BOM_TOP18"/>
      <sheetName val="Material_Input_Status18"/>
      <sheetName val="Vehicle_Parts_List18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7"/>
      <sheetName val="PRICE_STRAT_FOR_3F17"/>
      <sheetName val="J_or_E17"/>
      <sheetName val="Man_power16"/>
      <sheetName val="New_Prices16"/>
      <sheetName val="CBD_Kolben16"/>
      <sheetName val="HPS_Slit_Coil_(Centralia)16"/>
      <sheetName val="wip-Dec_16"/>
      <sheetName val="Front_CTH7"/>
      <sheetName val="Rear_CTH7"/>
      <sheetName val="Front_LTH7"/>
      <sheetName val="Rear_LTH7"/>
      <sheetName val="Antivol_D28"/>
      <sheetName val="2_대외공문7"/>
      <sheetName val="B-Car_Rates7"/>
      <sheetName val="Inflation_&amp;_Exchange7"/>
      <sheetName val="MATRIZ_POR_AREA10"/>
      <sheetName val="PN_LIST8"/>
      <sheetName val="F7_Custom_Service_Center_(CSC)8"/>
      <sheetName val="F5_E1-TEI_8"/>
      <sheetName val="F5_Specific_expenses_Vol_Drop8"/>
      <sheetName val="F5_Specific_expenses8"/>
      <sheetName val="dongia_(2)7"/>
      <sheetName val="342A_Block8"/>
      <sheetName val="P_2_VAR組合せ表7"/>
      <sheetName val="問題課題(pattern_3)8"/>
      <sheetName val="Stamping_Tool_building_Hrs8"/>
      <sheetName val="Stamping_Burden8"/>
      <sheetName val="TT_(13)9"/>
      <sheetName val="New_DYNA9"/>
      <sheetName val="Table_Master9"/>
      <sheetName val="LESCI_J778"/>
      <sheetName val="391_各8"/>
      <sheetName val="DV_Release8"/>
      <sheetName val="Read_me_first8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Japanese_Summary8"/>
      <sheetName val="VAC_BLK_CALC_9"/>
      <sheetName val="Blank_AQR_(old)9"/>
      <sheetName val="CAP_PLAN9"/>
      <sheetName val="PKG_&amp;_FRT9"/>
      <sheetName val="PROCESS_INFO9"/>
      <sheetName val="EPW_06309"/>
      <sheetName val="Process_Summary9"/>
      <sheetName val="Europe_PU-19"/>
      <sheetName val="FB_sepa_S29"/>
      <sheetName val="Report_Key9"/>
      <sheetName val="Original_ED&amp;D_summary9"/>
      <sheetName val="E_TOPICS8"/>
      <sheetName val="Data_01018"/>
      <sheetName val="JT3_0견적-구19"/>
      <sheetName val="DD96_1_188"/>
      <sheetName val="Croisements_(Ai_-_Ej_-_Mk)_X859"/>
      <sheetName val="organization_data8"/>
      <sheetName val="Labor_cost8"/>
      <sheetName val="SU_BOM_200712138"/>
      <sheetName val="Total_Income_Statement9"/>
      <sheetName val="Price_J60E69"/>
      <sheetName val="Tooling_breakdown8"/>
      <sheetName val="Inputs_and_Data9"/>
      <sheetName val="Ideal_Cost8"/>
      <sheetName val="minimum_lot_size8"/>
      <sheetName val="Interior_Trim8"/>
      <sheetName val="VIM_Data8"/>
      <sheetName val="PRIX_20098"/>
      <sheetName val="Fert_ablauf8"/>
      <sheetName val="702_515_881t8"/>
      <sheetName val="cc_0214_23008"/>
      <sheetName val="_DATA8"/>
      <sheetName val="表5-2_地区別CO2排出実績8"/>
      <sheetName val="ECN-Mold_Progress8"/>
      <sheetName val="HL_extract7"/>
      <sheetName val="CHHS_AVSS67"/>
      <sheetName val="Data_Table7"/>
      <sheetName val="4__Project_Plan7"/>
      <sheetName val="Laser_Weld8"/>
      <sheetName val="LOAD_HOURS8"/>
      <sheetName val="Stock_Price8"/>
      <sheetName val="진행_DATA_(2)8"/>
      <sheetName val="Vol_&amp;_Assumpt8"/>
      <sheetName val="Ref_IMM_Sizes8"/>
      <sheetName val="Prog_INFO8"/>
      <sheetName val="工程別見積り_(SP)7"/>
      <sheetName val="X61B_ZH2E_L1_#18"/>
      <sheetName val="結果一覧_ｼｰﾄ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Product_Validation8"/>
      <sheetName val="Part_by_Part8"/>
      <sheetName val="5_UPS_Data8"/>
      <sheetName val="Roll_Out_-_Limit8"/>
      <sheetName val="Component_Detail7"/>
      <sheetName val="Specific_Data8"/>
      <sheetName val="Input_Sheet8"/>
      <sheetName val="Plant_Data7"/>
      <sheetName val="List_Data8"/>
      <sheetName val="Key_Function_in_Master_FMEA7"/>
      <sheetName val="Sales_by_Customer7"/>
      <sheetName val="PN_LIST_(2)7"/>
      <sheetName val="PN_LIST_P33B7"/>
      <sheetName val="ALL_PARTS_PRICE_LIST8"/>
      <sheetName val="Ass'y-A_(Day)8"/>
      <sheetName val="094W原紙_7"/>
      <sheetName val="Annual_Sales7"/>
      <sheetName val="BU_Summary_Data8"/>
      <sheetName val="Sheet1_(2)7"/>
      <sheetName val="IVP_und_Afa8"/>
      <sheetName val="Full_list_0204257"/>
      <sheetName val="FUNCTION_CHART7"/>
      <sheetName val="RM_cost_Evapo_Standarti8"/>
      <sheetName val="RS_Sound_Add__Module8"/>
      <sheetName val="TMMI_SEQUOIA_20117"/>
      <sheetName val="Issues_log7"/>
      <sheetName val="Format_info7"/>
      <sheetName val="_48810真_xl7"/>
      <sheetName val="_48810真_xls7"/>
      <sheetName val="R_Specific_request_7"/>
      <sheetName val="pad_assy7"/>
      <sheetName val="Pre_7"/>
      <sheetName val="FACT_B8"/>
      <sheetName val="Notice_Link8"/>
      <sheetName val="ALPL_0305148"/>
      <sheetName val="?d?l??_(full-SUV)7"/>
      <sheetName val="cycle_time_reduction8"/>
      <sheetName val="Base_Info8"/>
      <sheetName val="0_Cuota7"/>
      <sheetName val="Income_Statem8"/>
      <sheetName val="Mechanical_Handle_Grained8"/>
      <sheetName val="信息费用预算表(A4)_7"/>
      <sheetName val="IAC_Quote_Processes8"/>
      <sheetName val="Sq_Area_INPUT8"/>
      <sheetName val="LPIM_BLK_CALC8"/>
      <sheetName val="ASSET_PLAN8"/>
      <sheetName val="_Cycle_Times8"/>
      <sheetName val="DIE_CUT_ROLL_CALC8"/>
      <sheetName val="EFFICIENCY_VS_VOLUME8"/>
      <sheetName val="TOOL_INFO8"/>
      <sheetName val="contract_AGER8"/>
      <sheetName val="contract_APOR8"/>
      <sheetName val="market_AGER8"/>
      <sheetName val="market_APOR8"/>
      <sheetName val="Marea_MY8"/>
      <sheetName val="Brava-o_MY8"/>
      <sheetName val="P_TO8"/>
      <sheetName val="Part_Pictorials8"/>
      <sheetName val="JCAE_Sale_Price8"/>
      <sheetName val="R_FJS_CAR_(old)8"/>
      <sheetName val="Reference_8"/>
      <sheetName val="645a_9-18_PTO_4_38"/>
      <sheetName val="GG_S&amp;O_List8"/>
      <sheetName val="Operating_Plan_Changes8"/>
      <sheetName val="costes_internos7"/>
      <sheetName val="Process_means8"/>
      <sheetName val="Fixture_List8"/>
      <sheetName val="Sheet6_(3)7"/>
      <sheetName val="Customer_Part_Approval8"/>
      <sheetName val="Development_Start8"/>
      <sheetName val="Final_Production_Release8"/>
      <sheetName val="01_3_28現在7"/>
      <sheetName val="Incr_Inv_Tool7"/>
      <sheetName val="Budget_base7"/>
      <sheetName val="contents_(English)7"/>
      <sheetName val="設変通知書_(E)7"/>
      <sheetName val="Rev_#1_&amp;_#27"/>
      <sheetName val="AM_6M_947"/>
      <sheetName val="ｺｽﾄ比較_(総括)7"/>
      <sheetName val="part_list_C57"/>
      <sheetName val="140N_Part_Local_(SE)7"/>
      <sheetName val="issue_destination7"/>
      <sheetName val="A3C_Data7"/>
      <sheetName val="勤務ｼﾌﾄﾍﾞｰｽ表_下期7"/>
      <sheetName val="Barcode_D&amp;F7"/>
      <sheetName val="PSA_T77"/>
      <sheetName val="Invoice_Aging7"/>
      <sheetName val="Open_AP7"/>
      <sheetName val="００･ＤＥ_Ｍ６２7"/>
      <sheetName val="FmｸﾞﾗﾌVer_07"/>
      <sheetName val="参考_人員調査表7"/>
      <sheetName val="Poland_HL7"/>
      <sheetName val="61B_(J)7"/>
      <sheetName val="X61B_(E)7"/>
      <sheetName val="Cooling_Unit7"/>
      <sheetName val="Rubriques_MC7"/>
      <sheetName val="Hyp_DDRH7"/>
      <sheetName val="A-B(exp_)7"/>
      <sheetName val="_d_l___(full-SUV)7"/>
      <sheetName val="Chart_Data_Formulas7"/>
      <sheetName val="Just_for_calculation7"/>
      <sheetName val="Point_27"/>
      <sheetName val="(7__FR_&amp;_RR_axle_mass)7"/>
      <sheetName val="차체_품안표8"/>
      <sheetName val="CUSTOMER_(DETAIL)8"/>
      <sheetName val="尾门板总成_8"/>
      <sheetName val="Exploded_End_Items8"/>
      <sheetName val="Parameters_SSR8"/>
      <sheetName val="Balance_Sheet7"/>
      <sheetName val="Fixed_Assets7"/>
      <sheetName val="TB_Jan-Dec967"/>
      <sheetName val="Managerial_Remuneration-Dec967"/>
      <sheetName val="---_(2)7"/>
      <sheetName val="PO_&amp;_SA_List7"/>
      <sheetName val="Start_Here7"/>
      <sheetName val="GRN_Report_0706-_03077"/>
      <sheetName val="Waterfall__0_Toolb7"/>
      <sheetName val="Pre-concept_AX08"/>
      <sheetName val="Sheet_07"/>
      <sheetName val="Sheet_4_VTL7"/>
      <sheetName val="OPER__SPECS7"/>
      <sheetName val="RAW_MATERIAL7"/>
      <sheetName val="Burden_28007"/>
      <sheetName val="General_Data7"/>
      <sheetName val="Package_Presentation7"/>
      <sheetName val="Business_Plan7"/>
      <sheetName val="48810真_xls7"/>
      <sheetName val="INVEST_LIST7"/>
      <sheetName val="LCL_GENT0_4444,1_8JPN7"/>
      <sheetName val="Forração_PP_DE7"/>
      <sheetName val="Données_transversales_pays7"/>
      <sheetName val="C214_9306#257"/>
      <sheetName val="PCQIS_Warrty_data7"/>
      <sheetName val="Volume_Hypothesis7"/>
      <sheetName val="Costing_Wave_2_STT7"/>
      <sheetName val="BoM_(Wave_2)7"/>
      <sheetName val="Sub-commodity_List7"/>
      <sheetName val="Cap'l_Input7"/>
      <sheetName val="_48810真_xl__Glcest7"/>
      <sheetName val="_48810真_xls____7"/>
      <sheetName val="[48810真_xl??Glcest7"/>
      <sheetName val="[48810真_xls????7"/>
      <sheetName val="140_loabor7"/>
      <sheetName val="Sheet1_(7)7"/>
      <sheetName val="DATA_SHEET7"/>
      <sheetName val="set_date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GMX_0027"/>
      <sheetName val="Functional_Milest_#3_Checklist7"/>
      <sheetName val="Input_of_fleet_retail_vol__7"/>
      <sheetName val="FEP_Lookup7"/>
      <sheetName val="FDR_BUDGET_2001_EISENACH7"/>
      <sheetName val="Cómputo_B17"/>
      <sheetName val="PL_BS_CF17"/>
      <sheetName val="BOM_TOP19"/>
      <sheetName val="Material_Input_Status19"/>
      <sheetName val="Vehicle_Parts_List19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8"/>
      <sheetName val="PRICE_STRAT_FOR_3F18"/>
      <sheetName val="J_or_E18"/>
      <sheetName val="Man_power17"/>
      <sheetName val="New_Prices17"/>
      <sheetName val="CBD_Kolben17"/>
      <sheetName val="HPS_Slit_Coil_(Centralia)17"/>
      <sheetName val="wip-Dec_17"/>
      <sheetName val="Front_CTH8"/>
      <sheetName val="Rear_CTH8"/>
      <sheetName val="Front_LTH8"/>
      <sheetName val="Rear_LTH8"/>
      <sheetName val="Antivol_D29"/>
      <sheetName val="2_대외공문8"/>
      <sheetName val="B-Car_Rates8"/>
      <sheetName val="Inflation_&amp;_Exchange8"/>
      <sheetName val="MATRIZ_POR_AREA11"/>
      <sheetName val="full_(2)10"/>
      <sheetName val="MPL_技連10"/>
      <sheetName val="342E_BLOCK10"/>
      <sheetName val="Build_Sheets10"/>
      <sheetName val="PN_LIST9"/>
      <sheetName val="F7_Custom_Service_Center_(CSC)9"/>
      <sheetName val="F5_E1-TEI_9"/>
      <sheetName val="F5_Specific_expenses_Vol_Drop9"/>
      <sheetName val="F5_Specific_expenses9"/>
      <sheetName val="dongia_(2)8"/>
      <sheetName val="342A_Block9"/>
      <sheetName val="P_2_VAR組合せ表8"/>
      <sheetName val="問題課題(pattern_3)9"/>
      <sheetName val="Stamping_Tool_building_Hrs9"/>
      <sheetName val="Stamping_Burden9"/>
      <sheetName val="TT_(13)10"/>
      <sheetName val="New_DYNA10"/>
      <sheetName val="Table_Master10"/>
      <sheetName val="Plan_Sheet10"/>
      <sheetName val="LESCI_J779"/>
      <sheetName val="391_各9"/>
      <sheetName val="DV_Release9"/>
      <sheetName val="Read_me_first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Japanese_Summary9"/>
      <sheetName val="VAC_BLK_CALC_10"/>
      <sheetName val="Blank_AQR_(old)10"/>
      <sheetName val="CAP_PLAN10"/>
      <sheetName val="PKG_&amp;_FRT10"/>
      <sheetName val="PROCESS_INFO10"/>
      <sheetName val="EPW_063010"/>
      <sheetName val="Process_Summary10"/>
      <sheetName val="Europe_PU-110"/>
      <sheetName val="FB_sepa_S210"/>
      <sheetName val="Report_Key10"/>
      <sheetName val="Original_ED&amp;D_summary10"/>
      <sheetName val="E_TOPICS9"/>
      <sheetName val="Data_01019"/>
      <sheetName val="JT3_0견적-구110"/>
      <sheetName val="DD96_1_189"/>
      <sheetName val="Croisements_(Ai_-_Ej_-_Mk)_X810"/>
      <sheetName val="organization_data9"/>
      <sheetName val="Labor_cost9"/>
      <sheetName val="SU_BOM_200712139"/>
      <sheetName val="Total_Income_Statement10"/>
      <sheetName val="Price_J60E610"/>
      <sheetName val="Tooling_breakdown9"/>
      <sheetName val="Inputs_and_Data10"/>
      <sheetName val="Ideal_Cost9"/>
      <sheetName val="minimum_lot_size9"/>
      <sheetName val="Interior_Trim9"/>
      <sheetName val="VIM_Data9"/>
      <sheetName val="PRIX_20099"/>
      <sheetName val="Fert_ablauf9"/>
      <sheetName val="702_515_881t9"/>
      <sheetName val="cc_0214_23009"/>
      <sheetName val="_DATA9"/>
      <sheetName val="表5-2_地区別CO2排出実績9"/>
      <sheetName val="ECN-Mold_Progress9"/>
      <sheetName val="HL_extract8"/>
      <sheetName val="CHHS_AVSS68"/>
      <sheetName val="Data_Table8"/>
      <sheetName val="4__Project_Plan8"/>
      <sheetName val="Laser_Weld9"/>
      <sheetName val="LOAD_HOURS9"/>
      <sheetName val="Stock_Price9"/>
      <sheetName val="진행_DATA_(2)9"/>
      <sheetName val="Vol_&amp;_Assumpt9"/>
      <sheetName val="Ref_IMM_Sizes9"/>
      <sheetName val="Prog_INFO9"/>
      <sheetName val="工程別見積り_(SP)8"/>
      <sheetName val="X61B_ZH2E_L1_#19"/>
      <sheetName val="結果一覧_ｼｰﾄ9"/>
      <sheetName val="Material_Tables9"/>
      <sheetName val="Weld_Tool9"/>
      <sheetName val="BOM_Input9"/>
      <sheetName val="Parts_List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Product_Validation9"/>
      <sheetName val="Part_by_Part9"/>
      <sheetName val="5_UPS_Data9"/>
      <sheetName val="Roll_Out_-_Limit9"/>
      <sheetName val="Component_Detail8"/>
      <sheetName val="Specific_Data9"/>
      <sheetName val="Input_Sheet9"/>
      <sheetName val="Plant_Data8"/>
      <sheetName val="List_Data9"/>
      <sheetName val="Key_Function_in_Master_FMEA8"/>
      <sheetName val="Sales_by_Customer8"/>
      <sheetName val="PN_LIST_(2)8"/>
      <sheetName val="PN_LIST_P33B8"/>
      <sheetName val="ALL_PARTS_PRICE_LIST9"/>
      <sheetName val="Ass'y-A_(Day)9"/>
      <sheetName val="094W原紙_8"/>
      <sheetName val="Annual_Sales8"/>
      <sheetName val="BU_Summary_Data9"/>
      <sheetName val="Sheet1_(2)8"/>
      <sheetName val="IVP_und_Afa9"/>
      <sheetName val="Full_list_0204258"/>
      <sheetName val="FUNCTION_CHART8"/>
      <sheetName val="RM_cost_Evapo_Standarti9"/>
      <sheetName val="RS_Sound_Add__Module9"/>
      <sheetName val="TMMI_SEQUOIA_20118"/>
      <sheetName val="Issues_log8"/>
      <sheetName val="Format_info8"/>
      <sheetName val="_48810真_xl8"/>
      <sheetName val="_48810真_xls8"/>
      <sheetName val="R_Specific_request_8"/>
      <sheetName val="pad_assy8"/>
      <sheetName val="Pre_8"/>
      <sheetName val="FACT_B9"/>
      <sheetName val="Notice_Link9"/>
      <sheetName val="ALPL_0305149"/>
      <sheetName val="?d?l??_(full-SUV)8"/>
      <sheetName val="cycle_time_reduction9"/>
      <sheetName val="Base_Info9"/>
      <sheetName val="0_Cuota8"/>
      <sheetName val="Income_Statem9"/>
      <sheetName val="Mechanical_Handle_Grained9"/>
      <sheetName val="信息费用预算表(A4)_8"/>
      <sheetName val="IAC_Quote_Processes9"/>
      <sheetName val="Sq_Area_INPUT9"/>
      <sheetName val="LPIM_BLK_CALC9"/>
      <sheetName val="ASSET_PLAN9"/>
      <sheetName val="_Cycle_Times9"/>
      <sheetName val="DIE_CUT_ROLL_CALC9"/>
      <sheetName val="EFFICIENCY_VS_VOLUME9"/>
      <sheetName val="TOOL_INFO9"/>
      <sheetName val="contract_AGER9"/>
      <sheetName val="contract_APOR9"/>
      <sheetName val="market_AGER9"/>
      <sheetName val="market_APOR9"/>
      <sheetName val="Marea_MY9"/>
      <sheetName val="Brava-o_MY9"/>
      <sheetName val="P_TO9"/>
      <sheetName val="Part_Pictorials9"/>
      <sheetName val="JCAE_Sale_Price9"/>
      <sheetName val="R_FJS_CAR_(old)9"/>
      <sheetName val="Reference_9"/>
      <sheetName val="645a_9-18_PTO_4_39"/>
      <sheetName val="GG_S&amp;O_List9"/>
      <sheetName val="Operating_Plan_Changes9"/>
      <sheetName val="costes_internos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01_3_28現在8"/>
      <sheetName val="Incr_Inv_Tool8"/>
      <sheetName val="Budget_base8"/>
      <sheetName val="contents_(English)8"/>
      <sheetName val="設変通知書_(E)8"/>
      <sheetName val="Rev_#1_&amp;_#28"/>
      <sheetName val="AM_6M_948"/>
      <sheetName val="ｺｽﾄ比較_(総括)8"/>
      <sheetName val="part_list_C58"/>
      <sheetName val="140N_Part_Local_(SE)8"/>
      <sheetName val="issue_destination8"/>
      <sheetName val="A3C_Data8"/>
      <sheetName val="勤務ｼﾌﾄﾍﾞｰｽ表_下期8"/>
      <sheetName val="Barcode_D&amp;F8"/>
      <sheetName val="PSA_T78"/>
      <sheetName val="Invoice_Aging8"/>
      <sheetName val="Open_AP8"/>
      <sheetName val="００･ＤＥ_Ｍ６２8"/>
      <sheetName val="FmｸﾞﾗﾌVer_08"/>
      <sheetName val="参考_人員調査表8"/>
      <sheetName val="Poland_HL8"/>
      <sheetName val="61B_(J)8"/>
      <sheetName val="X61B_(E)8"/>
      <sheetName val="Cooling_Unit8"/>
      <sheetName val="Rubriques_MC8"/>
      <sheetName val="Hyp_DDRH8"/>
      <sheetName val="A-B(exp_)8"/>
      <sheetName val="_d_l___(full-SUV)8"/>
      <sheetName val="Chart_Data_Formulas8"/>
      <sheetName val="Just_for_calculation8"/>
      <sheetName val="Point_28"/>
      <sheetName val="(7__FR_&amp;_RR_axle_mass)8"/>
      <sheetName val="차체_품안표9"/>
      <sheetName val="CUSTOMER_(DETAIL)9"/>
      <sheetName val="尾门板总成_9"/>
      <sheetName val="Exploded_End_Items9"/>
      <sheetName val="Parameters_SSR9"/>
      <sheetName val="Balance_Sheet8"/>
      <sheetName val="Fixed_Assets8"/>
      <sheetName val="TB_Jan-Dec968"/>
      <sheetName val="Managerial_Remuneration-Dec968"/>
      <sheetName val="---_(2)8"/>
      <sheetName val="PO_&amp;_SA_List8"/>
      <sheetName val="Start_Here8"/>
      <sheetName val="GRN_Report_0706-_03078"/>
      <sheetName val="Waterfall__0_Toolb8"/>
      <sheetName val="Pre-concept_AX09"/>
      <sheetName val="Sheet_08"/>
      <sheetName val="Sheet_4_VTL8"/>
      <sheetName val="OPER__SPECS8"/>
      <sheetName val="RAW_MATERIAL8"/>
      <sheetName val="Burden_28008"/>
      <sheetName val="General_Data8"/>
      <sheetName val="Package_Presentation8"/>
      <sheetName val="Business_Plan8"/>
      <sheetName val="48810真_xls8"/>
      <sheetName val="INVEST_LIST8"/>
      <sheetName val="LCL_GENT0_4444,1_8JPN8"/>
      <sheetName val="Forração_PP_DE8"/>
      <sheetName val="Données_transversales_pays8"/>
      <sheetName val="C214_9306#258"/>
      <sheetName val="PCQIS_Warrty_data8"/>
      <sheetName val="Volume_Hypothesis8"/>
      <sheetName val="Costing_Wave_2_STT8"/>
      <sheetName val="BoM_(Wave_2)8"/>
      <sheetName val="Sub-commodity_List8"/>
      <sheetName val="Cap'l_Input8"/>
      <sheetName val="_48810真_xl__Glcest8"/>
      <sheetName val="_48810真_xls____8"/>
      <sheetName val="[48810真_xl??Glcest8"/>
      <sheetName val="[48810真_xls????8"/>
      <sheetName val="140_loabor8"/>
      <sheetName val="Sheet1_(7)8"/>
      <sheetName val="DATA_SHEET8"/>
      <sheetName val="set_date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GMX_0028"/>
      <sheetName val="Functional_Milest_#3_Checklist8"/>
      <sheetName val="Input_of_fleet_retail_vol__8"/>
      <sheetName val="FEP_Lookup8"/>
      <sheetName val="FDR_BUDGET_2001_EISENACH8"/>
      <sheetName val="Cómputo_B18"/>
      <sheetName val="PL_BS_CF18"/>
      <sheetName val="BOM_TOP20"/>
      <sheetName val="Material_Input_Status20"/>
      <sheetName val="Vehicle_Parts_List20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9"/>
      <sheetName val="PRICE_STRAT_FOR_3F19"/>
      <sheetName val="J_or_E19"/>
      <sheetName val="Man_power18"/>
      <sheetName val="New_Prices18"/>
      <sheetName val="CBD_Kolben18"/>
      <sheetName val="HPS_Slit_Coil_(Centralia)18"/>
      <sheetName val="wip-Dec_18"/>
      <sheetName val="Front_CTH9"/>
      <sheetName val="Rear_CTH9"/>
      <sheetName val="Front_LTH9"/>
      <sheetName val="Rear_LTH9"/>
      <sheetName val="Antivol_D210"/>
      <sheetName val="2_대외공문9"/>
      <sheetName val="B-Car_Rates9"/>
      <sheetName val="Inflation_&amp;_Exchange9"/>
      <sheetName val="MATRIZ_POR_AREA12"/>
      <sheetName val="full_(2)11"/>
      <sheetName val="MPL_技連11"/>
      <sheetName val="342E_BLOCK11"/>
      <sheetName val="Build_Sheets11"/>
      <sheetName val="PN_LIST10"/>
      <sheetName val="F7_Custom_Service_Center_(CSC10"/>
      <sheetName val="F5_E1-TEI_10"/>
      <sheetName val="F5_Specific_expenses_Vol_Drop10"/>
      <sheetName val="F5_Specific_expenses10"/>
      <sheetName val="dongia_(2)9"/>
      <sheetName val="342A_Block10"/>
      <sheetName val="P_2_VAR組合せ表9"/>
      <sheetName val="問題課題(pattern_3)10"/>
      <sheetName val="Stamping_Tool_building_Hrs10"/>
      <sheetName val="Stamping_Burden10"/>
      <sheetName val="TT_(13)11"/>
      <sheetName val="New_DYNA11"/>
      <sheetName val="Table_Master11"/>
      <sheetName val="Plan_Sheet11"/>
      <sheetName val="LESCI_J7710"/>
      <sheetName val="391_各10"/>
      <sheetName val="DV_Release10"/>
      <sheetName val="Read_me_first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Japanese_Summary10"/>
      <sheetName val="VAC_BLK_CALC_11"/>
      <sheetName val="Blank_AQR_(old)11"/>
      <sheetName val="CAP_PLAN11"/>
      <sheetName val="PKG_&amp;_FRT11"/>
      <sheetName val="PROCESS_INFO11"/>
      <sheetName val="EPW_063011"/>
      <sheetName val="Process_Summary11"/>
      <sheetName val="Europe_PU-111"/>
      <sheetName val="FB_sepa_S211"/>
      <sheetName val="Report_Key11"/>
      <sheetName val="Original_ED&amp;D_summary11"/>
      <sheetName val="E_TOPICS10"/>
      <sheetName val="Data_010110"/>
      <sheetName val="JT3_0견적-구111"/>
      <sheetName val="DD96_1_1810"/>
      <sheetName val="Croisements_(Ai_-_Ej_-_Mk)_X811"/>
      <sheetName val="organization_data10"/>
      <sheetName val="Labor_cost10"/>
      <sheetName val="SU_BOM_2007121310"/>
      <sheetName val="Total_Income_Statement11"/>
      <sheetName val="Price_J60E611"/>
      <sheetName val="Tooling_breakdown10"/>
      <sheetName val="Inputs_and_Data11"/>
      <sheetName val="Ideal_Cost10"/>
      <sheetName val="minimum_lot_size10"/>
      <sheetName val="Interior_Trim10"/>
      <sheetName val="VIM_Data10"/>
      <sheetName val="PRIX_200910"/>
      <sheetName val="Fert_ablauf10"/>
      <sheetName val="702_515_881t10"/>
      <sheetName val="cc_0214_230010"/>
      <sheetName val="_DATA10"/>
      <sheetName val="表5-2_地区別CO2排出実績10"/>
      <sheetName val="ECN-Mold_Progress10"/>
      <sheetName val="HL_extract9"/>
      <sheetName val="CHHS_AVSS69"/>
      <sheetName val="Data_Table9"/>
      <sheetName val="4__Project_Plan9"/>
      <sheetName val="Laser_Weld10"/>
      <sheetName val="LOAD_HOURS10"/>
      <sheetName val="Stock_Price10"/>
      <sheetName val="진행_DATA_(2)10"/>
      <sheetName val="Vol_&amp;_Assumpt10"/>
      <sheetName val="Ref_IMM_Sizes10"/>
      <sheetName val="Prog_INFO10"/>
      <sheetName val="工程別見積り_(SP)9"/>
      <sheetName val="X61B_ZH2E_L1_#110"/>
      <sheetName val="結果一覧_ｼｰﾄ10"/>
      <sheetName val="Material_Tables10"/>
      <sheetName val="Weld_Tool10"/>
      <sheetName val="BOM_Input10"/>
      <sheetName val="Parts_List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Product_Validation10"/>
      <sheetName val="Part_by_Part10"/>
      <sheetName val="5_UPS_Data10"/>
      <sheetName val="Roll_Out_-_Limit10"/>
      <sheetName val="Component_Detail9"/>
      <sheetName val="Specific_Data10"/>
      <sheetName val="Input_Sheet10"/>
      <sheetName val="Plant_Data9"/>
      <sheetName val="List_Data10"/>
      <sheetName val="Key_Function_in_Master_FMEA9"/>
      <sheetName val="Sales_by_Customer9"/>
      <sheetName val="PN_LIST_(2)9"/>
      <sheetName val="PN_LIST_P33B9"/>
      <sheetName val="ALL_PARTS_PRICE_LIST10"/>
      <sheetName val="Ass'y-A_(Day)10"/>
      <sheetName val="094W原紙_9"/>
      <sheetName val="Annual_Sales9"/>
      <sheetName val="BU_Summary_Data10"/>
      <sheetName val="Sheet1_(2)9"/>
      <sheetName val="IVP_und_Afa10"/>
      <sheetName val="Full_list_0204259"/>
      <sheetName val="FUNCTION_CHART9"/>
      <sheetName val="RM_cost_Evapo_Standarti10"/>
      <sheetName val="RS_Sound_Add__Module10"/>
      <sheetName val="TMMI_SEQUOIA_20119"/>
      <sheetName val="Issues_log9"/>
      <sheetName val="Format_info9"/>
      <sheetName val="_48810真_xl9"/>
      <sheetName val="_48810真_xls9"/>
      <sheetName val="R_Specific_request_9"/>
      <sheetName val="pad_assy9"/>
      <sheetName val="Pre_9"/>
      <sheetName val="FACT_B10"/>
      <sheetName val="Notice_Link10"/>
      <sheetName val="ALPL_03051410"/>
      <sheetName val="?d?l??_(full-SUV)9"/>
      <sheetName val="cycle_time_reduction10"/>
      <sheetName val="Base_Info10"/>
      <sheetName val="0_Cuota9"/>
      <sheetName val="Income_Statem10"/>
      <sheetName val="Mechanical_Handle_Grained10"/>
      <sheetName val="信息费用预算表(A4)_9"/>
      <sheetName val="IAC_Quote_Processes10"/>
      <sheetName val="Sq_Area_INPUT10"/>
      <sheetName val="LPIM_BLK_CALC10"/>
      <sheetName val="ASSET_PLAN10"/>
      <sheetName val="_Cycle_Times10"/>
      <sheetName val="DIE_CUT_ROLL_CALC10"/>
      <sheetName val="EFFICIENCY_VS_VOLUME10"/>
      <sheetName val="TOOL_INFO10"/>
      <sheetName val="contract_AGER10"/>
      <sheetName val="contract_APOR10"/>
      <sheetName val="market_AGER10"/>
      <sheetName val="market_APOR10"/>
      <sheetName val="Marea_MY10"/>
      <sheetName val="Brava-o_MY10"/>
      <sheetName val="P_TO10"/>
      <sheetName val="Part_Pictorials10"/>
      <sheetName val="JCAE_Sale_Price10"/>
      <sheetName val="R_FJS_CAR_(old)10"/>
      <sheetName val="Reference_10"/>
      <sheetName val="645a_9-18_PTO_4_310"/>
      <sheetName val="GG_S&amp;O_List10"/>
      <sheetName val="Operating_Plan_Changes10"/>
      <sheetName val="costes_internos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01_3_28現在9"/>
      <sheetName val="Incr_Inv_Tool9"/>
      <sheetName val="Budget_base9"/>
      <sheetName val="contents_(English)9"/>
      <sheetName val="設変通知書_(E)9"/>
      <sheetName val="Rev_#1_&amp;_#29"/>
      <sheetName val="AM_6M_949"/>
      <sheetName val="ｺｽﾄ比較_(総括)9"/>
      <sheetName val="part_list_C59"/>
      <sheetName val="140N_Part_Local_(SE)9"/>
      <sheetName val="issue_destination9"/>
      <sheetName val="A3C_Data9"/>
      <sheetName val="勤務ｼﾌﾄﾍﾞｰｽ表_下期9"/>
      <sheetName val="Barcode_D&amp;F9"/>
      <sheetName val="PSA_T79"/>
      <sheetName val="Invoice_Aging9"/>
      <sheetName val="Open_AP9"/>
      <sheetName val="００･ＤＥ_Ｍ６２9"/>
      <sheetName val="FmｸﾞﾗﾌVer_09"/>
      <sheetName val="参考_人員調査表9"/>
      <sheetName val="Poland_HL9"/>
      <sheetName val="61B_(J)9"/>
      <sheetName val="X61B_(E)9"/>
      <sheetName val="Cooling_Unit9"/>
      <sheetName val="Rubriques_MC9"/>
      <sheetName val="Hyp_DDRH9"/>
      <sheetName val="A-B(exp_)9"/>
      <sheetName val="_d_l___(full-SUV)9"/>
      <sheetName val="Chart_Data_Formulas9"/>
      <sheetName val="Just_for_calculation9"/>
      <sheetName val="Point_29"/>
      <sheetName val="(7__FR_&amp;_RR_axle_mass)9"/>
      <sheetName val="차체_품안표10"/>
      <sheetName val="CUSTOMER_(DETAIL)10"/>
      <sheetName val="尾门板总成_10"/>
      <sheetName val="Exploded_End_Items10"/>
      <sheetName val="Parameters_SSR10"/>
      <sheetName val="Balance_Sheet9"/>
      <sheetName val="Fixed_Assets9"/>
      <sheetName val="TB_Jan-Dec969"/>
      <sheetName val="Managerial_Remuneration-Dec969"/>
      <sheetName val="---_(2)9"/>
      <sheetName val="PO_&amp;_SA_List9"/>
      <sheetName val="Start_Here9"/>
      <sheetName val="GRN_Report_0706-_03079"/>
      <sheetName val="Waterfall__0_Toolb9"/>
      <sheetName val="Pre-concept_AX010"/>
      <sheetName val="Sheet_09"/>
      <sheetName val="Sheet_4_VTL9"/>
      <sheetName val="OPER__SPECS9"/>
      <sheetName val="RAW_MATERIAL9"/>
      <sheetName val="Burden_28009"/>
      <sheetName val="General_Data9"/>
      <sheetName val="Package_Presentation9"/>
      <sheetName val="Business_Plan9"/>
      <sheetName val="48810真_xls9"/>
      <sheetName val="INVEST_LIST9"/>
      <sheetName val="LCL_GENT0_4444,1_8JPN9"/>
      <sheetName val="Forração_PP_DE9"/>
      <sheetName val="Données_transversales_pays9"/>
      <sheetName val="C214_9306#259"/>
      <sheetName val="PCQIS_Warrty_data9"/>
      <sheetName val="Volume_Hypothesis9"/>
      <sheetName val="Costing_Wave_2_STT9"/>
      <sheetName val="BoM_(Wave_2)9"/>
      <sheetName val="Sub-commodity_List9"/>
      <sheetName val="Cap'l_Input9"/>
      <sheetName val="_48810真_xl__Glcest9"/>
      <sheetName val="_48810真_xls____9"/>
      <sheetName val="[48810真_xl??Glcest9"/>
      <sheetName val="[48810真_xls????9"/>
      <sheetName val="140_loabor9"/>
      <sheetName val="Sheet1_(7)9"/>
      <sheetName val="DATA_SHEET9"/>
      <sheetName val="set_date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GMX_0029"/>
      <sheetName val="Functional_Milest_#3_Checklist9"/>
      <sheetName val="Input_of_fleet_retail_vol__9"/>
      <sheetName val="FEP_Lookup9"/>
      <sheetName val="FDR_BUDGET_2001_EISENACH9"/>
      <sheetName val="Cómputo_B20"/>
      <sheetName val="PL_BS_CF20"/>
      <sheetName val="BOM_TOP22"/>
      <sheetName val="Material_Input_Status22"/>
      <sheetName val="Vehicle_Parts_List22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1"/>
      <sheetName val="PRICE_STRAT_FOR_3F21"/>
      <sheetName val="J_or_E21"/>
      <sheetName val="Man_power20"/>
      <sheetName val="New_Prices20"/>
      <sheetName val="CBD_Kolben20"/>
      <sheetName val="HPS_Slit_Coil_(Centralia)20"/>
      <sheetName val="wip-Dec_20"/>
      <sheetName val="Front_CTH11"/>
      <sheetName val="Rear_CTH11"/>
      <sheetName val="Front_LTH11"/>
      <sheetName val="Rear_LTH11"/>
      <sheetName val="Antivol_D212"/>
      <sheetName val="2_대외공문11"/>
      <sheetName val="B-Car_Rates11"/>
      <sheetName val="Inflation_&amp;_Exchange11"/>
      <sheetName val="MATRIZ_POR_AREA14"/>
      <sheetName val="full_(2)13"/>
      <sheetName val="MPL_技連13"/>
      <sheetName val="342E_BLOCK13"/>
      <sheetName val="Build_Sheets13"/>
      <sheetName val="PN_LIST12"/>
      <sheetName val="F7_Custom_Service_Center_(CSC12"/>
      <sheetName val="F5_E1-TEI_12"/>
      <sheetName val="F5_Specific_expenses_Vol_Drop12"/>
      <sheetName val="F5_Specific_expenses12"/>
      <sheetName val="dongia_(2)11"/>
      <sheetName val="342A_Block12"/>
      <sheetName val="P_2_VAR組合せ表11"/>
      <sheetName val="問題課題(pattern_3)12"/>
      <sheetName val="Stamping_Tool_building_Hrs12"/>
      <sheetName val="Stamping_Burden12"/>
      <sheetName val="TT_(13)13"/>
      <sheetName val="New_DYNA13"/>
      <sheetName val="Table_Master13"/>
      <sheetName val="Plan_Sheet13"/>
      <sheetName val="LESCI_J7712"/>
      <sheetName val="391_各12"/>
      <sheetName val="DV_Release12"/>
      <sheetName val="Read_me_first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Japanese_Summary12"/>
      <sheetName val="VAC_BLK_CALC_13"/>
      <sheetName val="Blank_AQR_(old)13"/>
      <sheetName val="CAP_PLAN13"/>
      <sheetName val="PKG_&amp;_FRT13"/>
      <sheetName val="PROCESS_INFO13"/>
      <sheetName val="EPW_063013"/>
      <sheetName val="Process_Summary13"/>
      <sheetName val="Europe_PU-113"/>
      <sheetName val="FB_sepa_S213"/>
      <sheetName val="Report_Key13"/>
      <sheetName val="Original_ED&amp;D_summary13"/>
      <sheetName val="E_TOPICS12"/>
      <sheetName val="Data_010112"/>
      <sheetName val="JT3_0견적-구113"/>
      <sheetName val="DD96_1_1812"/>
      <sheetName val="Croisements_(Ai_-_Ej_-_Mk)_X813"/>
      <sheetName val="organization_data12"/>
      <sheetName val="Labor_cost12"/>
      <sheetName val="SU_BOM_2007121312"/>
      <sheetName val="Total_Income_Statement13"/>
      <sheetName val="Price_J60E613"/>
      <sheetName val="Tooling_breakdown12"/>
      <sheetName val="Inputs_and_Data13"/>
      <sheetName val="Ideal_Cost12"/>
      <sheetName val="minimum_lot_size12"/>
      <sheetName val="Interior_Trim12"/>
      <sheetName val="VIM_Data12"/>
      <sheetName val="PRIX_200912"/>
      <sheetName val="Fert_ablauf12"/>
      <sheetName val="702_515_881t12"/>
      <sheetName val="cc_0214_230012"/>
      <sheetName val="_DATA12"/>
      <sheetName val="表5-2_地区別CO2排出実績12"/>
      <sheetName val="ECN-Mold_Progress12"/>
      <sheetName val="HL_extract11"/>
      <sheetName val="CHHS_AVSS611"/>
      <sheetName val="Data_Table11"/>
      <sheetName val="4__Project_Plan11"/>
      <sheetName val="Laser_Weld12"/>
      <sheetName val="LOAD_HOURS12"/>
      <sheetName val="Stock_Price12"/>
      <sheetName val="진행_DATA_(2)12"/>
      <sheetName val="Vol_&amp;_Assumpt12"/>
      <sheetName val="Ref_IMM_Sizes12"/>
      <sheetName val="Prog_INFO12"/>
      <sheetName val="工程別見積り_(SP)11"/>
      <sheetName val="X61B_ZH2E_L1_#112"/>
      <sheetName val="結果一覧_ｼｰﾄ12"/>
      <sheetName val="Material_Tables12"/>
      <sheetName val="Weld_Tool12"/>
      <sheetName val="BOM_Input12"/>
      <sheetName val="Parts_List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Product_Validation12"/>
      <sheetName val="Part_by_Part12"/>
      <sheetName val="5_UPS_Data12"/>
      <sheetName val="Roll_Out_-_Limit12"/>
      <sheetName val="Component_Detail11"/>
      <sheetName val="Specific_Data12"/>
      <sheetName val="Input_Sheet12"/>
      <sheetName val="Plant_Data11"/>
      <sheetName val="List_Data12"/>
      <sheetName val="Key_Function_in_Master_FMEA11"/>
      <sheetName val="Sales_by_Customer11"/>
      <sheetName val="PN_LIST_(2)11"/>
      <sheetName val="PN_LIST_P33B11"/>
      <sheetName val="ALL_PARTS_PRICE_LIST12"/>
      <sheetName val="Ass'y-A_(Day)12"/>
      <sheetName val="094W原紙_11"/>
      <sheetName val="Annual_Sales11"/>
      <sheetName val="BU_Summary_Data12"/>
      <sheetName val="Sheet1_(2)11"/>
      <sheetName val="IVP_und_Afa12"/>
      <sheetName val="Full_list_02042511"/>
      <sheetName val="FUNCTION_CHART11"/>
      <sheetName val="RM_cost_Evapo_Standarti12"/>
      <sheetName val="RS_Sound_Add__Module12"/>
      <sheetName val="TMMI_SEQUOIA_201111"/>
      <sheetName val="Issues_log11"/>
      <sheetName val="Format_info11"/>
      <sheetName val="_48810真_xl11"/>
      <sheetName val="_48810真_xls11"/>
      <sheetName val="R_Specific_request_11"/>
      <sheetName val="pad_assy11"/>
      <sheetName val="Pre_11"/>
      <sheetName val="FACT_B12"/>
      <sheetName val="Notice_Link12"/>
      <sheetName val="ALPL_03051412"/>
      <sheetName val="?d?l??_(full-SUV)11"/>
      <sheetName val="cycle_time_reduction12"/>
      <sheetName val="Base_Info12"/>
      <sheetName val="0_Cuota11"/>
      <sheetName val="Income_Statem12"/>
      <sheetName val="Mechanical_Handle_Grained12"/>
      <sheetName val="信息费用预算表(A4)_11"/>
      <sheetName val="IAC_Quote_Processes12"/>
      <sheetName val="Sq_Area_INPUT12"/>
      <sheetName val="LPIM_BLK_CALC12"/>
      <sheetName val="ASSET_PLAN12"/>
      <sheetName val="_Cycle_Times12"/>
      <sheetName val="DIE_CUT_ROLL_CALC12"/>
      <sheetName val="EFFICIENCY_VS_VOLUME12"/>
      <sheetName val="TOOL_INFO12"/>
      <sheetName val="contract_AGER12"/>
      <sheetName val="contract_APOR12"/>
      <sheetName val="market_AGER12"/>
      <sheetName val="market_APOR12"/>
      <sheetName val="Marea_MY12"/>
      <sheetName val="Brava-o_MY12"/>
      <sheetName val="P_TO12"/>
      <sheetName val="Part_Pictorials12"/>
      <sheetName val="JCAE_Sale_Price12"/>
      <sheetName val="R_FJS_CAR_(old)12"/>
      <sheetName val="Reference_12"/>
      <sheetName val="645a_9-18_PTO_4_312"/>
      <sheetName val="GG_S&amp;O_List12"/>
      <sheetName val="Operating_Plan_Changes12"/>
      <sheetName val="costes_internos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01_3_28現在11"/>
      <sheetName val="Incr_Inv_Tool11"/>
      <sheetName val="Budget_base11"/>
      <sheetName val="contents_(English)11"/>
      <sheetName val="設変通知書_(E)11"/>
      <sheetName val="Rev_#1_&amp;_#211"/>
      <sheetName val="AM_6M_9411"/>
      <sheetName val="ｺｽﾄ比較_(総括)11"/>
      <sheetName val="part_list_C511"/>
      <sheetName val="140N_Part_Local_(SE)11"/>
      <sheetName val="issue_destination11"/>
      <sheetName val="A3C_Data11"/>
      <sheetName val="勤務ｼﾌﾄﾍﾞｰｽ表_下期11"/>
      <sheetName val="Barcode_D&amp;F11"/>
      <sheetName val="PSA_T711"/>
      <sheetName val="Invoice_Aging11"/>
      <sheetName val="Open_AP11"/>
      <sheetName val="００･ＤＥ_Ｍ６２11"/>
      <sheetName val="FmｸﾞﾗﾌVer_011"/>
      <sheetName val="参考_人員調査表11"/>
      <sheetName val="Poland_HL11"/>
      <sheetName val="61B_(J)11"/>
      <sheetName val="X61B_(E)11"/>
      <sheetName val="Cooling_Unit11"/>
      <sheetName val="Rubriques_MC11"/>
      <sheetName val="Hyp_DDRH11"/>
      <sheetName val="A-B(exp_)11"/>
      <sheetName val="_d_l___(full-SUV)11"/>
      <sheetName val="Chart_Data_Formulas11"/>
      <sheetName val="Just_for_calculation11"/>
      <sheetName val="Point_211"/>
      <sheetName val="(7__FR_&amp;_RR_axle_mass)11"/>
      <sheetName val="차체_품안표12"/>
      <sheetName val="CUSTOMER_(DETAIL)12"/>
      <sheetName val="尾门板总成_12"/>
      <sheetName val="Exploded_End_Items12"/>
      <sheetName val="Parameters_SSR12"/>
      <sheetName val="Balance_Sheet11"/>
      <sheetName val="Fixed_Assets11"/>
      <sheetName val="TB_Jan-Dec9611"/>
      <sheetName val="Managerial_Remuneration-Dec9611"/>
      <sheetName val="---_(2)11"/>
      <sheetName val="PO_&amp;_SA_List11"/>
      <sheetName val="Start_Here11"/>
      <sheetName val="GRN_Report_0706-_030711"/>
      <sheetName val="Waterfall__0_Toolb11"/>
      <sheetName val="Pre-concept_AX012"/>
      <sheetName val="Sheet_011"/>
      <sheetName val="Sheet_4_VTL11"/>
      <sheetName val="OPER__SPECS11"/>
      <sheetName val="RAW_MATERIAL11"/>
      <sheetName val="Burden_280011"/>
      <sheetName val="General_Data11"/>
      <sheetName val="Package_Presentation11"/>
      <sheetName val="Business_Plan11"/>
      <sheetName val="48810真_xls11"/>
      <sheetName val="INVEST_LIST11"/>
      <sheetName val="LCL_GENT0_4444,1_8JPN11"/>
      <sheetName val="Forração_PP_DE11"/>
      <sheetName val="Données_transversales_pays11"/>
      <sheetName val="C214_9306#2511"/>
      <sheetName val="PCQIS_Warrty_data11"/>
      <sheetName val="Volume_Hypothesis11"/>
      <sheetName val="Costing_Wave_2_STT11"/>
      <sheetName val="BoM_(Wave_2)11"/>
      <sheetName val="Sub-commodity_List11"/>
      <sheetName val="Cap'l_Input11"/>
      <sheetName val="_48810真_xl__Glcest11"/>
      <sheetName val="_48810真_xls____11"/>
      <sheetName val="[48810真_xl??Glcest11"/>
      <sheetName val="[48810真_xls????11"/>
      <sheetName val="140_loabor11"/>
      <sheetName val="Sheet1_(7)11"/>
      <sheetName val="DATA_SHEET11"/>
      <sheetName val="set_date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GMX_00211"/>
      <sheetName val="Functional_Milest_#3_Checklis11"/>
      <sheetName val="Input_of_fleet_retail_vol__11"/>
      <sheetName val="FEP_Lookup11"/>
      <sheetName val="FDR_BUDGET_2001_EISENACH11"/>
      <sheetName val="Cómputo_B19"/>
      <sheetName val="PL_BS_CF19"/>
      <sheetName val="BOM_TOP21"/>
      <sheetName val="Material_Input_Status21"/>
      <sheetName val="Vehicle_Parts_List21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20"/>
      <sheetName val="PRICE_STRAT_FOR_3F20"/>
      <sheetName val="J_or_E20"/>
      <sheetName val="Man_power19"/>
      <sheetName val="New_Prices19"/>
      <sheetName val="CBD_Kolben19"/>
      <sheetName val="HPS_Slit_Coil_(Centralia)19"/>
      <sheetName val="wip-Dec_19"/>
      <sheetName val="Front_CTH10"/>
      <sheetName val="Rear_CTH10"/>
      <sheetName val="Front_LTH10"/>
      <sheetName val="Rear_LTH10"/>
      <sheetName val="Antivol_D211"/>
      <sheetName val="2_대외공문10"/>
      <sheetName val="B-Car_Rates10"/>
      <sheetName val="Inflation_&amp;_Exchange10"/>
      <sheetName val="MATRIZ_POR_AREA13"/>
      <sheetName val="full_(2)12"/>
      <sheetName val="MPL_技連12"/>
      <sheetName val="342E_BLOCK12"/>
      <sheetName val="Build_Sheets12"/>
      <sheetName val="PN_LIST11"/>
      <sheetName val="F7_Custom_Service_Center_(CSC11"/>
      <sheetName val="F5_E1-TEI_11"/>
      <sheetName val="F5_Specific_expenses_Vol_Drop11"/>
      <sheetName val="F5_Specific_expenses11"/>
      <sheetName val="dongia_(2)10"/>
      <sheetName val="342A_Block11"/>
      <sheetName val="P_2_VAR組合せ表10"/>
      <sheetName val="問題課題(pattern_3)11"/>
      <sheetName val="Stamping_Tool_building_Hrs11"/>
      <sheetName val="Stamping_Burden11"/>
      <sheetName val="TT_(13)12"/>
      <sheetName val="New_DYNA12"/>
      <sheetName val="Table_Master12"/>
      <sheetName val="Plan_Sheet12"/>
      <sheetName val="LESCI_J7711"/>
      <sheetName val="391_各11"/>
      <sheetName val="DV_Release11"/>
      <sheetName val="Read_me_first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Japanese_Summary11"/>
      <sheetName val="VAC_BLK_CALC_12"/>
      <sheetName val="Blank_AQR_(old)12"/>
      <sheetName val="CAP_PLAN12"/>
      <sheetName val="PKG_&amp;_FRT12"/>
      <sheetName val="PROCESS_INFO12"/>
      <sheetName val="EPW_063012"/>
      <sheetName val="Process_Summary12"/>
      <sheetName val="Europe_PU-112"/>
      <sheetName val="FB_sepa_S212"/>
      <sheetName val="Report_Key12"/>
      <sheetName val="Original_ED&amp;D_summary12"/>
      <sheetName val="E_TOPICS11"/>
      <sheetName val="Data_010111"/>
      <sheetName val="JT3_0견적-구112"/>
      <sheetName val="DD96_1_1811"/>
      <sheetName val="Croisements_(Ai_-_Ej_-_Mk)_X812"/>
      <sheetName val="organization_data11"/>
      <sheetName val="Labor_cost11"/>
      <sheetName val="SU_BOM_2007121311"/>
      <sheetName val="Total_Income_Statement12"/>
      <sheetName val="Price_J60E612"/>
      <sheetName val="Tooling_breakdown11"/>
      <sheetName val="Inputs_and_Data12"/>
      <sheetName val="Ideal_Cost11"/>
      <sheetName val="minimum_lot_size11"/>
      <sheetName val="Interior_Trim11"/>
      <sheetName val="VIM_Data11"/>
      <sheetName val="PRIX_200911"/>
      <sheetName val="Fert_ablauf11"/>
      <sheetName val="702_515_881t11"/>
      <sheetName val="cc_0214_230011"/>
      <sheetName val="_DATA11"/>
      <sheetName val="表5-2_地区別CO2排出実績11"/>
      <sheetName val="ECN-Mold_Progress11"/>
      <sheetName val="HL_extract10"/>
      <sheetName val="CHHS_AVSS610"/>
      <sheetName val="Data_Table10"/>
      <sheetName val="4__Project_Plan10"/>
      <sheetName val="Laser_Weld11"/>
      <sheetName val="LOAD_HOURS11"/>
      <sheetName val="Stock_Price11"/>
      <sheetName val="진행_DATA_(2)11"/>
      <sheetName val="Vol_&amp;_Assumpt11"/>
      <sheetName val="Ref_IMM_Sizes11"/>
      <sheetName val="Prog_INFO11"/>
      <sheetName val="工程別見積り_(SP)10"/>
      <sheetName val="X61B_ZH2E_L1_#111"/>
      <sheetName val="結果一覧_ｼｰﾄ11"/>
      <sheetName val="Material_Tables11"/>
      <sheetName val="Weld_Tool11"/>
      <sheetName val="BOM_Input11"/>
      <sheetName val="Parts_List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Product_Validation11"/>
      <sheetName val="Part_by_Part11"/>
      <sheetName val="5_UPS_Data11"/>
      <sheetName val="Roll_Out_-_Limit11"/>
      <sheetName val="Component_Detail10"/>
      <sheetName val="Specific_Data11"/>
      <sheetName val="Input_Sheet11"/>
      <sheetName val="Plant_Data10"/>
      <sheetName val="List_Data11"/>
      <sheetName val="Key_Function_in_Master_FMEA10"/>
      <sheetName val="Sales_by_Customer10"/>
      <sheetName val="PN_LIST_(2)10"/>
      <sheetName val="PN_LIST_P33B10"/>
      <sheetName val="ALL_PARTS_PRICE_LIST11"/>
      <sheetName val="Ass'y-A_(Day)11"/>
      <sheetName val="094W原紙_10"/>
      <sheetName val="Annual_Sales10"/>
      <sheetName val="BU_Summary_Data11"/>
      <sheetName val="Sheet1_(2)10"/>
      <sheetName val="IVP_und_Afa11"/>
      <sheetName val="Full_list_02042510"/>
      <sheetName val="FUNCTION_CHART10"/>
      <sheetName val="RM_cost_Evapo_Standarti11"/>
      <sheetName val="RS_Sound_Add__Module11"/>
      <sheetName val="TMMI_SEQUOIA_201110"/>
      <sheetName val="Issues_log10"/>
      <sheetName val="Format_info10"/>
      <sheetName val="_48810真_xl10"/>
      <sheetName val="_48810真_xls10"/>
      <sheetName val="R_Specific_request_10"/>
      <sheetName val="pad_assy10"/>
      <sheetName val="Pre_10"/>
      <sheetName val="FACT_B11"/>
      <sheetName val="Notice_Link11"/>
      <sheetName val="ALPL_03051411"/>
      <sheetName val="?d?l??_(full-SUV)10"/>
      <sheetName val="cycle_time_reduction11"/>
      <sheetName val="Base_Info11"/>
      <sheetName val="0_Cuota10"/>
      <sheetName val="Income_Statem11"/>
      <sheetName val="Mechanical_Handle_Grained11"/>
      <sheetName val="信息费用预算表(A4)_10"/>
      <sheetName val="IAC_Quote_Processes11"/>
      <sheetName val="Sq_Area_INPUT11"/>
      <sheetName val="LPIM_BLK_CALC11"/>
      <sheetName val="ASSET_PLAN11"/>
      <sheetName val="_Cycle_Times11"/>
      <sheetName val="DIE_CUT_ROLL_CALC11"/>
      <sheetName val="EFFICIENCY_VS_VOLUME11"/>
      <sheetName val="TOOL_INFO11"/>
      <sheetName val="contract_AGER11"/>
      <sheetName val="contract_APOR11"/>
      <sheetName val="market_AGER11"/>
      <sheetName val="market_APOR11"/>
      <sheetName val="Marea_MY11"/>
      <sheetName val="Brava-o_MY11"/>
      <sheetName val="P_TO11"/>
      <sheetName val="Part_Pictorials11"/>
      <sheetName val="JCAE_Sale_Price11"/>
      <sheetName val="R_FJS_CAR_(old)11"/>
      <sheetName val="Reference_11"/>
      <sheetName val="645a_9-18_PTO_4_311"/>
      <sheetName val="GG_S&amp;O_List11"/>
      <sheetName val="Operating_Plan_Changes11"/>
      <sheetName val="costes_internos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01_3_28現在10"/>
      <sheetName val="Incr_Inv_Tool10"/>
      <sheetName val="Budget_base10"/>
      <sheetName val="contents_(English)10"/>
      <sheetName val="設変通知書_(E)10"/>
      <sheetName val="Rev_#1_&amp;_#210"/>
      <sheetName val="AM_6M_9410"/>
      <sheetName val="ｺｽﾄ比較_(総括)10"/>
      <sheetName val="part_list_C510"/>
      <sheetName val="140N_Part_Local_(SE)10"/>
      <sheetName val="issue_destination10"/>
      <sheetName val="A3C_Data10"/>
      <sheetName val="勤務ｼﾌﾄﾍﾞｰｽ表_下期10"/>
      <sheetName val="Barcode_D&amp;F10"/>
      <sheetName val="PSA_T710"/>
      <sheetName val="Invoice_Aging10"/>
      <sheetName val="Open_AP10"/>
      <sheetName val="００･ＤＥ_Ｍ６２10"/>
      <sheetName val="FmｸﾞﾗﾌVer_010"/>
      <sheetName val="参考_人員調査表10"/>
      <sheetName val="Poland_HL10"/>
      <sheetName val="61B_(J)10"/>
      <sheetName val="X61B_(E)10"/>
      <sheetName val="Cooling_Unit10"/>
      <sheetName val="Rubriques_MC10"/>
      <sheetName val="Hyp_DDRH10"/>
      <sheetName val="A-B(exp_)10"/>
      <sheetName val="_d_l___(full-SUV)10"/>
      <sheetName val="Chart_Data_Formulas10"/>
      <sheetName val="Just_for_calculation10"/>
      <sheetName val="Point_210"/>
      <sheetName val="(7__FR_&amp;_RR_axle_mass)10"/>
      <sheetName val="차체_품안표11"/>
      <sheetName val="CUSTOMER_(DETAIL)11"/>
      <sheetName val="尾门板总成_11"/>
      <sheetName val="Exploded_End_Items11"/>
      <sheetName val="Parameters_SSR11"/>
      <sheetName val="Balance_Sheet10"/>
      <sheetName val="Fixed_Assets10"/>
      <sheetName val="TB_Jan-Dec9610"/>
      <sheetName val="Managerial_Remuneration-Dec9610"/>
      <sheetName val="---_(2)10"/>
      <sheetName val="PO_&amp;_SA_List10"/>
      <sheetName val="Start_Here10"/>
      <sheetName val="GRN_Report_0706-_030710"/>
      <sheetName val="Waterfall__0_Toolb10"/>
      <sheetName val="Pre-concept_AX011"/>
      <sheetName val="Sheet_010"/>
      <sheetName val="Sheet_4_VTL10"/>
      <sheetName val="OPER__SPECS10"/>
      <sheetName val="RAW_MATERIAL10"/>
      <sheetName val="Burden_280010"/>
      <sheetName val="General_Data10"/>
      <sheetName val="Package_Presentation10"/>
      <sheetName val="Business_Plan10"/>
      <sheetName val="48810真_xls10"/>
      <sheetName val="INVEST_LIST10"/>
      <sheetName val="LCL_GENT0_4444,1_8JPN10"/>
      <sheetName val="Forração_PP_DE10"/>
      <sheetName val="Données_transversales_pays10"/>
      <sheetName val="C214_9306#2510"/>
      <sheetName val="PCQIS_Warrty_data10"/>
      <sheetName val="Volume_Hypothesis10"/>
      <sheetName val="Costing_Wave_2_STT10"/>
      <sheetName val="BoM_(Wave_2)10"/>
      <sheetName val="Sub-commodity_List10"/>
      <sheetName val="Cap'l_Input10"/>
      <sheetName val="_48810真_xl__Glcest10"/>
      <sheetName val="_48810真_xls____10"/>
      <sheetName val="[48810真_xl??Glcest10"/>
      <sheetName val="[48810真_xls????10"/>
      <sheetName val="140_loabor10"/>
      <sheetName val="Sheet1_(7)10"/>
      <sheetName val="DATA_SHEET10"/>
      <sheetName val="set_date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GMX_00210"/>
      <sheetName val="Functional_Milest_#3_Checklis10"/>
      <sheetName val="Input_of_fleet_retail_vol__10"/>
      <sheetName val="FEP_Lookup10"/>
      <sheetName val="FDR_BUDGET_2001_EISENACH10"/>
      <sheetName val="Cómputo_B21"/>
      <sheetName val="PL_BS_CF21"/>
      <sheetName val="BOM_TOP23"/>
      <sheetName val="Material_Input_Status23"/>
      <sheetName val="Vehicle_Parts_List23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2"/>
      <sheetName val="PRICE_STRAT_FOR_3F22"/>
      <sheetName val="J_or_E22"/>
      <sheetName val="Man_power21"/>
      <sheetName val="New_Prices21"/>
      <sheetName val="CBD_Kolben21"/>
      <sheetName val="HPS_Slit_Coil_(Centralia)21"/>
      <sheetName val="wip-Dec_21"/>
      <sheetName val="Front_CTH12"/>
      <sheetName val="Rear_CTH12"/>
      <sheetName val="Front_LTH12"/>
      <sheetName val="Rear_LTH12"/>
      <sheetName val="Antivol_D213"/>
      <sheetName val="2_대외공문12"/>
      <sheetName val="B-Car_Rates12"/>
      <sheetName val="Inflation_&amp;_Exchange12"/>
      <sheetName val="MATRIZ_POR_AREA15"/>
      <sheetName val="full_(2)14"/>
      <sheetName val="MPL_技連14"/>
      <sheetName val="342E_BLOCK14"/>
      <sheetName val="Build_Sheets14"/>
      <sheetName val="PN_LIST13"/>
      <sheetName val="F7_Custom_Service_Center_(CSC13"/>
      <sheetName val="F5_E1-TEI_13"/>
      <sheetName val="F5_Specific_expenses_Vol_Drop13"/>
      <sheetName val="F5_Specific_expenses13"/>
      <sheetName val="dongia_(2)12"/>
      <sheetName val="342A_Block13"/>
      <sheetName val="P_2_VAR組合せ表12"/>
      <sheetName val="問題課題(pattern_3)13"/>
      <sheetName val="Stamping_Tool_building_Hrs13"/>
      <sheetName val="Stamping_Burden13"/>
      <sheetName val="TT_(13)14"/>
      <sheetName val="New_DYNA14"/>
      <sheetName val="Table_Master14"/>
      <sheetName val="Plan_Sheet14"/>
      <sheetName val="LESCI_J7713"/>
      <sheetName val="391_各13"/>
      <sheetName val="DV_Release13"/>
      <sheetName val="Read_me_first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Japanese_Summary13"/>
      <sheetName val="VAC_BLK_CALC_14"/>
      <sheetName val="Blank_AQR_(old)14"/>
      <sheetName val="CAP_PLAN14"/>
      <sheetName val="PKG_&amp;_FRT14"/>
      <sheetName val="PROCESS_INFO14"/>
      <sheetName val="EPW_063014"/>
      <sheetName val="Process_Summary14"/>
      <sheetName val="Europe_PU-114"/>
      <sheetName val="FB_sepa_S214"/>
      <sheetName val="Report_Key14"/>
      <sheetName val="Original_ED&amp;D_summary14"/>
      <sheetName val="E_TOPICS13"/>
      <sheetName val="Data_010113"/>
      <sheetName val="JT3_0견적-구114"/>
      <sheetName val="DD96_1_1813"/>
      <sheetName val="Croisements_(Ai_-_Ej_-_Mk)_X814"/>
      <sheetName val="organization_data13"/>
      <sheetName val="Labor_cost13"/>
      <sheetName val="SU_BOM_2007121313"/>
      <sheetName val="Total_Income_Statement14"/>
      <sheetName val="Price_J60E614"/>
      <sheetName val="Tooling_breakdown13"/>
      <sheetName val="Inputs_and_Data14"/>
      <sheetName val="Ideal_Cost13"/>
      <sheetName val="minimum_lot_size13"/>
      <sheetName val="Interior_Trim13"/>
      <sheetName val="VIM_Data13"/>
      <sheetName val="PRIX_200913"/>
      <sheetName val="Fert_ablauf13"/>
      <sheetName val="702_515_881t13"/>
      <sheetName val="cc_0214_230013"/>
      <sheetName val="_DATA13"/>
      <sheetName val="表5-2_地区別CO2排出実績13"/>
      <sheetName val="ECN-Mold_Progress13"/>
      <sheetName val="HL_extract12"/>
      <sheetName val="CHHS_AVSS612"/>
      <sheetName val="Data_Table12"/>
      <sheetName val="4__Project_Plan12"/>
      <sheetName val="Laser_Weld13"/>
      <sheetName val="LOAD_HOURS13"/>
      <sheetName val="Stock_Price13"/>
      <sheetName val="진행_DATA_(2)13"/>
      <sheetName val="Vol_&amp;_Assumpt13"/>
      <sheetName val="Ref_IMM_Sizes13"/>
      <sheetName val="Prog_INFO13"/>
      <sheetName val="工程別見積り_(SP)12"/>
      <sheetName val="X61B_ZH2E_L1_#113"/>
      <sheetName val="結果一覧_ｼｰﾄ13"/>
      <sheetName val="Material_Tables13"/>
      <sheetName val="Weld_Tool13"/>
      <sheetName val="BOM_Input13"/>
      <sheetName val="Parts_List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Product_Validation13"/>
      <sheetName val="Part_by_Part13"/>
      <sheetName val="5_UPS_Data13"/>
      <sheetName val="Roll_Out_-_Limit13"/>
      <sheetName val="Component_Detail12"/>
      <sheetName val="Specific_Data13"/>
      <sheetName val="Input_Sheet13"/>
      <sheetName val="Plant_Data12"/>
      <sheetName val="List_Data13"/>
      <sheetName val="Key_Function_in_Master_FMEA12"/>
      <sheetName val="Sales_by_Customer12"/>
      <sheetName val="PN_LIST_(2)12"/>
      <sheetName val="PN_LIST_P33B12"/>
      <sheetName val="ALL_PARTS_PRICE_LIST13"/>
      <sheetName val="Ass'y-A_(Day)13"/>
      <sheetName val="094W原紙_12"/>
      <sheetName val="Annual_Sales12"/>
      <sheetName val="BU_Summary_Data13"/>
      <sheetName val="Sheet1_(2)12"/>
      <sheetName val="IVP_und_Afa13"/>
      <sheetName val="Full_list_02042512"/>
      <sheetName val="FUNCTION_CHART12"/>
      <sheetName val="RM_cost_Evapo_Standarti13"/>
      <sheetName val="RS_Sound_Add__Module13"/>
      <sheetName val="TMMI_SEQUOIA_201112"/>
      <sheetName val="Issues_log12"/>
      <sheetName val="Format_info12"/>
      <sheetName val="_48810真_xl12"/>
      <sheetName val="_48810真_xls12"/>
      <sheetName val="R_Specific_request_12"/>
      <sheetName val="pad_assy12"/>
      <sheetName val="Pre_12"/>
      <sheetName val="FACT_B13"/>
      <sheetName val="Notice_Link13"/>
      <sheetName val="ALPL_03051413"/>
      <sheetName val="?d?l??_(full-SUV)12"/>
      <sheetName val="cycle_time_reduction13"/>
      <sheetName val="Base_Info13"/>
      <sheetName val="0_Cuota12"/>
      <sheetName val="Income_Statem13"/>
      <sheetName val="Mechanical_Handle_Grained13"/>
      <sheetName val="信息费用预算表(A4)_12"/>
      <sheetName val="IAC_Quote_Processes13"/>
      <sheetName val="Sq_Area_INPUT13"/>
      <sheetName val="LPIM_BLK_CALC13"/>
      <sheetName val="ASSET_PLAN13"/>
      <sheetName val="_Cycle_Times13"/>
      <sheetName val="DIE_CUT_ROLL_CALC13"/>
      <sheetName val="EFFICIENCY_VS_VOLUME13"/>
      <sheetName val="TOOL_INFO13"/>
      <sheetName val="contract_AGER13"/>
      <sheetName val="contract_APOR13"/>
      <sheetName val="market_AGER13"/>
      <sheetName val="market_APOR13"/>
      <sheetName val="Marea_MY13"/>
      <sheetName val="Brava-o_MY13"/>
      <sheetName val="P_TO13"/>
      <sheetName val="Part_Pictorials13"/>
      <sheetName val="JCAE_Sale_Price13"/>
      <sheetName val="R_FJS_CAR_(old)13"/>
      <sheetName val="Reference_13"/>
      <sheetName val="645a_9-18_PTO_4_313"/>
      <sheetName val="GG_S&amp;O_List13"/>
      <sheetName val="Operating_Plan_Changes13"/>
      <sheetName val="costes_internos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01_3_28現在12"/>
      <sheetName val="Incr_Inv_Tool12"/>
      <sheetName val="Budget_base12"/>
      <sheetName val="contents_(English)12"/>
      <sheetName val="設変通知書_(E)12"/>
      <sheetName val="Rev_#1_&amp;_#212"/>
      <sheetName val="AM_6M_9412"/>
      <sheetName val="ｺｽﾄ比較_(総括)12"/>
      <sheetName val="part_list_C512"/>
      <sheetName val="140N_Part_Local_(SE)12"/>
      <sheetName val="issue_destination12"/>
      <sheetName val="A3C_Data12"/>
      <sheetName val="勤務ｼﾌﾄﾍﾞｰｽ表_下期12"/>
      <sheetName val="Barcode_D&amp;F12"/>
      <sheetName val="PSA_T712"/>
      <sheetName val="Invoice_Aging12"/>
      <sheetName val="Open_AP12"/>
      <sheetName val="００･ＤＥ_Ｍ６２12"/>
      <sheetName val="FmｸﾞﾗﾌVer_012"/>
      <sheetName val="参考_人員調査表12"/>
      <sheetName val="Poland_HL12"/>
      <sheetName val="61B_(J)12"/>
      <sheetName val="X61B_(E)12"/>
      <sheetName val="Cooling_Unit12"/>
      <sheetName val="Rubriques_MC12"/>
      <sheetName val="Hyp_DDRH12"/>
      <sheetName val="A-B(exp_)12"/>
      <sheetName val="_d_l___(full-SUV)12"/>
      <sheetName val="Chart_Data_Formulas12"/>
      <sheetName val="Just_for_calculation12"/>
      <sheetName val="Point_212"/>
      <sheetName val="(7__FR_&amp;_RR_axle_mass)12"/>
      <sheetName val="차체_품안표13"/>
      <sheetName val="CUSTOMER_(DETAIL)13"/>
      <sheetName val="尾门板总成_13"/>
      <sheetName val="Exploded_End_Items13"/>
      <sheetName val="Parameters_SSR13"/>
      <sheetName val="Balance_Sheet12"/>
      <sheetName val="Fixed_Assets12"/>
      <sheetName val="TB_Jan-Dec9612"/>
      <sheetName val="Managerial_Remuneration-Dec9612"/>
      <sheetName val="---_(2)12"/>
      <sheetName val="PO_&amp;_SA_List12"/>
      <sheetName val="Start_Here12"/>
      <sheetName val="GRN_Report_0706-_030712"/>
      <sheetName val="Waterfall__0_Toolb12"/>
      <sheetName val="Pre-concept_AX013"/>
      <sheetName val="Sheet_012"/>
      <sheetName val="Sheet_4_VTL12"/>
      <sheetName val="OPER__SPECS12"/>
      <sheetName val="RAW_MATERIAL12"/>
      <sheetName val="Burden_280012"/>
      <sheetName val="General_Data12"/>
      <sheetName val="Package_Presentation12"/>
      <sheetName val="Business_Plan12"/>
      <sheetName val="48810真_xls12"/>
      <sheetName val="INVEST_LIST12"/>
      <sheetName val="LCL_GENT0_4444,1_8JPN12"/>
      <sheetName val="Forração_PP_DE12"/>
      <sheetName val="Données_transversales_pays12"/>
      <sheetName val="C214_9306#2512"/>
      <sheetName val="PCQIS_Warrty_data12"/>
      <sheetName val="Volume_Hypothesis12"/>
      <sheetName val="Costing_Wave_2_STT12"/>
      <sheetName val="BoM_(Wave_2)12"/>
      <sheetName val="Sub-commodity_List12"/>
      <sheetName val="Cap'l_Input12"/>
      <sheetName val="_48810真_xl__Glcest12"/>
      <sheetName val="_48810真_xls____12"/>
      <sheetName val="[48810真_xl??Glcest12"/>
      <sheetName val="[48810真_xls????12"/>
      <sheetName val="140_loabor12"/>
      <sheetName val="Sheet1_(7)12"/>
      <sheetName val="DATA_SHEET12"/>
      <sheetName val="set_date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GMX_00212"/>
      <sheetName val="Functional_Milest_#3_Checklis12"/>
      <sheetName val="Input_of_fleet_retail_vol__12"/>
      <sheetName val="FEP_Lookup12"/>
      <sheetName val="FDR_BUDGET_2001_EISENACH12"/>
      <sheetName val="Cómputo_B22"/>
      <sheetName val="PL_BS_CF22"/>
      <sheetName val="BOM_TOP24"/>
      <sheetName val="Material_Input_Status24"/>
      <sheetName val="Vehicle_Parts_List24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3"/>
      <sheetName val="PRICE_STRAT_FOR_3F23"/>
      <sheetName val="J_or_E23"/>
      <sheetName val="Man_power22"/>
      <sheetName val="New_Prices22"/>
      <sheetName val="CBD_Kolben22"/>
      <sheetName val="HPS_Slit_Coil_(Centralia)22"/>
      <sheetName val="wip-Dec_22"/>
      <sheetName val="Front_CTH13"/>
      <sheetName val="Rear_CTH13"/>
      <sheetName val="Front_LTH13"/>
      <sheetName val="Rear_LTH13"/>
      <sheetName val="Antivol_D214"/>
      <sheetName val="2_대외공문13"/>
      <sheetName val="B-Car_Rates13"/>
      <sheetName val="Inflation_&amp;_Exchange13"/>
      <sheetName val="MATRIZ_POR_AREA16"/>
      <sheetName val="full_(2)15"/>
      <sheetName val="MPL_技連15"/>
      <sheetName val="342E_BLOCK15"/>
      <sheetName val="Build_Sheets15"/>
      <sheetName val="PN_LIST14"/>
      <sheetName val="F7_Custom_Service_Center_(CSC14"/>
      <sheetName val="F5_E1-TEI_14"/>
      <sheetName val="F5_Specific_expenses_Vol_Drop14"/>
      <sheetName val="F5_Specific_expenses14"/>
      <sheetName val="dongia_(2)13"/>
      <sheetName val="342A_Block14"/>
      <sheetName val="P_2_VAR組合せ表13"/>
      <sheetName val="問題課題(pattern_3)14"/>
      <sheetName val="Stamping_Tool_building_Hrs14"/>
      <sheetName val="Stamping_Burden14"/>
      <sheetName val="TT_(13)15"/>
      <sheetName val="New_DYNA15"/>
      <sheetName val="Table_Master15"/>
      <sheetName val="Plan_Sheet15"/>
      <sheetName val="LESCI_J7714"/>
      <sheetName val="391_各14"/>
      <sheetName val="DV_Release14"/>
      <sheetName val="Read_me_first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Japanese_Summary14"/>
      <sheetName val="VAC_BLK_CALC_15"/>
      <sheetName val="Blank_AQR_(old)15"/>
      <sheetName val="CAP_PLAN15"/>
      <sheetName val="PKG_&amp;_FRT15"/>
      <sheetName val="PROCESS_INFO15"/>
      <sheetName val="EPW_063015"/>
      <sheetName val="Process_Summary15"/>
      <sheetName val="Europe_PU-115"/>
      <sheetName val="FB_sepa_S215"/>
      <sheetName val="Report_Key15"/>
      <sheetName val="Original_ED&amp;D_summary15"/>
      <sheetName val="E_TOPICS14"/>
      <sheetName val="Data_010114"/>
      <sheetName val="JT3_0견적-구115"/>
      <sheetName val="DD96_1_1814"/>
      <sheetName val="Croisements_(Ai_-_Ej_-_Mk)_X815"/>
      <sheetName val="organization_data14"/>
      <sheetName val="Labor_cost14"/>
      <sheetName val="SU_BOM_2007121314"/>
      <sheetName val="Total_Income_Statement15"/>
      <sheetName val="Price_J60E615"/>
      <sheetName val="Tooling_breakdown14"/>
      <sheetName val="Inputs_and_Data15"/>
      <sheetName val="Ideal_Cost14"/>
      <sheetName val="minimum_lot_size14"/>
      <sheetName val="Interior_Trim14"/>
      <sheetName val="VIM_Data14"/>
      <sheetName val="PRIX_200914"/>
      <sheetName val="Fert_ablauf14"/>
      <sheetName val="702_515_881t14"/>
      <sheetName val="cc_0214_230014"/>
      <sheetName val="_DATA14"/>
      <sheetName val="表5-2_地区別CO2排出実績14"/>
      <sheetName val="ECN-Mold_Progress14"/>
      <sheetName val="HL_extract13"/>
      <sheetName val="CHHS_AVSS613"/>
      <sheetName val="Data_Table13"/>
      <sheetName val="4__Project_Plan13"/>
      <sheetName val="Laser_Weld14"/>
      <sheetName val="LOAD_HOURS14"/>
      <sheetName val="Stock_Price14"/>
      <sheetName val="진행_DATA_(2)14"/>
      <sheetName val="Vol_&amp;_Assumpt14"/>
      <sheetName val="Ref_IMM_Sizes14"/>
      <sheetName val="Prog_INFO14"/>
      <sheetName val="工程別見積り_(SP)13"/>
      <sheetName val="X61B_ZH2E_L1_#114"/>
      <sheetName val="結果一覧_ｼｰﾄ14"/>
      <sheetName val="Material_Tables14"/>
      <sheetName val="Weld_Tool14"/>
      <sheetName val="BOM_Input14"/>
      <sheetName val="Parts_List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Product_Validation14"/>
      <sheetName val="Part_by_Part14"/>
      <sheetName val="5_UPS_Data14"/>
      <sheetName val="Roll_Out_-_Limit14"/>
      <sheetName val="Component_Detail13"/>
      <sheetName val="Specific_Data14"/>
      <sheetName val="Input_Sheet14"/>
      <sheetName val="Plant_Data13"/>
      <sheetName val="List_Data14"/>
      <sheetName val="Key_Function_in_Master_FMEA13"/>
      <sheetName val="Sales_by_Customer13"/>
      <sheetName val="PN_LIST_(2)13"/>
      <sheetName val="PN_LIST_P33B13"/>
      <sheetName val="ALL_PARTS_PRICE_LIST14"/>
      <sheetName val="Ass'y-A_(Day)14"/>
      <sheetName val="094W原紙_13"/>
      <sheetName val="Annual_Sales13"/>
      <sheetName val="BU_Summary_Data14"/>
      <sheetName val="Sheet1_(2)13"/>
      <sheetName val="IVP_und_Afa14"/>
      <sheetName val="Full_list_02042513"/>
      <sheetName val="FUNCTION_CHART13"/>
      <sheetName val="RM_cost_Evapo_Standarti14"/>
      <sheetName val="RS_Sound_Add__Module14"/>
      <sheetName val="TMMI_SEQUOIA_201113"/>
      <sheetName val="Issues_log13"/>
      <sheetName val="Format_info13"/>
      <sheetName val="_48810真_xl13"/>
      <sheetName val="_48810真_xls13"/>
      <sheetName val="R_Specific_request_13"/>
      <sheetName val="pad_assy13"/>
      <sheetName val="Pre_13"/>
      <sheetName val="FACT_B14"/>
      <sheetName val="Notice_Link14"/>
      <sheetName val="ALPL_03051414"/>
      <sheetName val="?d?l??_(full-SUV)13"/>
      <sheetName val="cycle_time_reduction14"/>
      <sheetName val="Base_Info14"/>
      <sheetName val="0_Cuota13"/>
      <sheetName val="Income_Statem14"/>
      <sheetName val="Mechanical_Handle_Grained14"/>
      <sheetName val="信息费用预算表(A4)_13"/>
      <sheetName val="IAC_Quote_Processes14"/>
      <sheetName val="Sq_Area_INPUT14"/>
      <sheetName val="LPIM_BLK_CALC14"/>
      <sheetName val="ASSET_PLAN14"/>
      <sheetName val="_Cycle_Times14"/>
      <sheetName val="DIE_CUT_ROLL_CALC14"/>
      <sheetName val="EFFICIENCY_VS_VOLUME14"/>
      <sheetName val="TOOL_INFO14"/>
      <sheetName val="contract_AGER14"/>
      <sheetName val="contract_APOR14"/>
      <sheetName val="market_AGER14"/>
      <sheetName val="market_APOR14"/>
      <sheetName val="Marea_MY14"/>
      <sheetName val="Brava-o_MY14"/>
      <sheetName val="P_TO14"/>
      <sheetName val="Part_Pictorials14"/>
      <sheetName val="JCAE_Sale_Price14"/>
      <sheetName val="R_FJS_CAR_(old)14"/>
      <sheetName val="Reference_14"/>
      <sheetName val="645a_9-18_PTO_4_314"/>
      <sheetName val="GG_S&amp;O_List14"/>
      <sheetName val="Operating_Plan_Changes14"/>
      <sheetName val="costes_internos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01_3_28現在13"/>
      <sheetName val="Incr_Inv_Tool13"/>
      <sheetName val="Budget_base13"/>
      <sheetName val="contents_(English)13"/>
      <sheetName val="設変通知書_(E)13"/>
      <sheetName val="Rev_#1_&amp;_#213"/>
      <sheetName val="AM_6M_9413"/>
      <sheetName val="ｺｽﾄ比較_(総括)13"/>
      <sheetName val="part_list_C513"/>
      <sheetName val="140N_Part_Local_(SE)13"/>
      <sheetName val="issue_destination13"/>
      <sheetName val="A3C_Data13"/>
      <sheetName val="勤務ｼﾌﾄﾍﾞｰｽ表_下期13"/>
      <sheetName val="Barcode_D&amp;F13"/>
      <sheetName val="PSA_T713"/>
      <sheetName val="Invoice_Aging13"/>
      <sheetName val="Open_AP13"/>
      <sheetName val="００･ＤＥ_Ｍ６２13"/>
      <sheetName val="FmｸﾞﾗﾌVer_013"/>
      <sheetName val="参考_人員調査表13"/>
      <sheetName val="Poland_HL13"/>
      <sheetName val="61B_(J)13"/>
      <sheetName val="X61B_(E)13"/>
      <sheetName val="Cooling_Unit13"/>
      <sheetName val="Rubriques_MC13"/>
      <sheetName val="Hyp_DDRH13"/>
      <sheetName val="A-B(exp_)13"/>
      <sheetName val="_d_l___(full-SUV)13"/>
      <sheetName val="Chart_Data_Formulas13"/>
      <sheetName val="Just_for_calculation13"/>
      <sheetName val="Point_213"/>
      <sheetName val="(7__FR_&amp;_RR_axle_mass)13"/>
      <sheetName val="차체_품안표14"/>
      <sheetName val="CUSTOMER_(DETAIL)14"/>
      <sheetName val="尾门板总成_14"/>
      <sheetName val="Exploded_End_Items14"/>
      <sheetName val="Parameters_SSR14"/>
      <sheetName val="Balance_Sheet13"/>
      <sheetName val="Fixed_Assets13"/>
      <sheetName val="TB_Jan-Dec9613"/>
      <sheetName val="Managerial_Remuneration-Dec9613"/>
      <sheetName val="---_(2)13"/>
      <sheetName val="PO_&amp;_SA_List13"/>
      <sheetName val="Start_Here13"/>
      <sheetName val="GRN_Report_0706-_030713"/>
      <sheetName val="Waterfall__0_Toolb13"/>
      <sheetName val="Pre-concept_AX014"/>
      <sheetName val="Sheet_013"/>
      <sheetName val="Sheet_4_VTL13"/>
      <sheetName val="OPER__SPECS13"/>
      <sheetName val="RAW_MATERIAL13"/>
      <sheetName val="Burden_280013"/>
      <sheetName val="General_Data13"/>
      <sheetName val="Package_Presentation13"/>
      <sheetName val="Business_Plan13"/>
      <sheetName val="48810真_xls13"/>
      <sheetName val="INVEST_LIST13"/>
      <sheetName val="LCL_GENT0_4444,1_8JPN13"/>
      <sheetName val="Forração_PP_DE13"/>
      <sheetName val="Données_transversales_pays13"/>
      <sheetName val="C214_9306#2513"/>
      <sheetName val="PCQIS_Warrty_data13"/>
      <sheetName val="Volume_Hypothesis13"/>
      <sheetName val="Costing_Wave_2_STT13"/>
      <sheetName val="BoM_(Wave_2)13"/>
      <sheetName val="Sub-commodity_List13"/>
      <sheetName val="Cap'l_Input13"/>
      <sheetName val="_48810真_xl__Glcest13"/>
      <sheetName val="_48810真_xls____13"/>
      <sheetName val="[48810真_xl??Glcest13"/>
      <sheetName val="[48810真_xls????13"/>
      <sheetName val="140_loabor13"/>
      <sheetName val="Sheet1_(7)13"/>
      <sheetName val="DATA_SHEET13"/>
      <sheetName val="set_date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GMX_00213"/>
      <sheetName val="Functional_Milest_#3_Checklis13"/>
      <sheetName val="Input_of_fleet_retail_vol__13"/>
      <sheetName val="FEP_Lookup13"/>
      <sheetName val="FDR_BUDGET_2001_EISENACH13"/>
      <sheetName val="Cómputo_B23"/>
      <sheetName val="PL_BS_CF23"/>
      <sheetName val="BOM_TOP25"/>
      <sheetName val="Material_Input_Status25"/>
      <sheetName val="Vehicle_Parts_List25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4"/>
      <sheetName val="PRICE_STRAT_FOR_3F24"/>
      <sheetName val="J_or_E24"/>
      <sheetName val="Man_power23"/>
      <sheetName val="New_Prices23"/>
      <sheetName val="CBD_Kolben23"/>
      <sheetName val="HPS_Slit_Coil_(Centralia)23"/>
      <sheetName val="wip-Dec_23"/>
      <sheetName val="Front_CTH14"/>
      <sheetName val="Rear_CTH14"/>
      <sheetName val="Front_LTH14"/>
      <sheetName val="Rear_LTH14"/>
      <sheetName val="Antivol_D215"/>
      <sheetName val="2_대외공문14"/>
      <sheetName val="B-Car_Rates14"/>
      <sheetName val="Inflation_&amp;_Exchange14"/>
      <sheetName val="MATRIZ_POR_AREA17"/>
      <sheetName val="full_(2)16"/>
      <sheetName val="MPL_技連16"/>
      <sheetName val="342E_BLOCK16"/>
      <sheetName val="Build_Sheets16"/>
      <sheetName val="PN_LIST15"/>
      <sheetName val="F7_Custom_Service_Center_(CSC15"/>
      <sheetName val="F5_E1-TEI_15"/>
      <sheetName val="F5_Specific_expenses_Vol_Drop15"/>
      <sheetName val="F5_Specific_expenses15"/>
      <sheetName val="dongia_(2)14"/>
      <sheetName val="342A_Block15"/>
      <sheetName val="P_2_VAR組合せ表14"/>
      <sheetName val="問題課題(pattern_3)15"/>
      <sheetName val="Stamping_Tool_building_Hrs15"/>
      <sheetName val="Stamping_Burden15"/>
      <sheetName val="TT_(13)16"/>
      <sheetName val="New_DYNA16"/>
      <sheetName val="Table_Master16"/>
      <sheetName val="Plan_Sheet16"/>
      <sheetName val="LESCI_J7715"/>
      <sheetName val="391_各15"/>
      <sheetName val="DV_Release15"/>
      <sheetName val="Read_me_first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Japanese_Summary15"/>
      <sheetName val="VAC_BLK_CALC_16"/>
      <sheetName val="Blank_AQR_(old)16"/>
      <sheetName val="CAP_PLAN16"/>
      <sheetName val="PKG_&amp;_FRT16"/>
      <sheetName val="PROCESS_INFO16"/>
      <sheetName val="EPW_063016"/>
      <sheetName val="Process_Summary16"/>
      <sheetName val="Europe_PU-116"/>
      <sheetName val="FB_sepa_S216"/>
      <sheetName val="Report_Key16"/>
      <sheetName val="Original_ED&amp;D_summary16"/>
      <sheetName val="E_TOPICS15"/>
      <sheetName val="Data_010115"/>
      <sheetName val="JT3_0견적-구116"/>
      <sheetName val="DD96_1_1815"/>
      <sheetName val="Croisements_(Ai_-_Ej_-_Mk)_X816"/>
      <sheetName val="organization_data15"/>
      <sheetName val="Labor_cost15"/>
      <sheetName val="SU_BOM_2007121315"/>
      <sheetName val="Total_Income_Statement16"/>
      <sheetName val="Price_J60E616"/>
      <sheetName val="Tooling_breakdown15"/>
      <sheetName val="Inputs_and_Data16"/>
      <sheetName val="Ideal_Cost15"/>
      <sheetName val="minimum_lot_size15"/>
      <sheetName val="Interior_Trim15"/>
      <sheetName val="VIM_Data15"/>
      <sheetName val="PRIX_200915"/>
      <sheetName val="Fert_ablauf15"/>
      <sheetName val="702_515_881t15"/>
      <sheetName val="cc_0214_230015"/>
      <sheetName val="_DATA15"/>
      <sheetName val="表5-2_地区別CO2排出実績15"/>
      <sheetName val="ECN-Mold_Progress15"/>
      <sheetName val="HL_extract14"/>
      <sheetName val="CHHS_AVSS614"/>
      <sheetName val="Data_Table14"/>
      <sheetName val="4__Project_Plan14"/>
      <sheetName val="Laser_Weld15"/>
      <sheetName val="LOAD_HOURS15"/>
      <sheetName val="Stock_Price15"/>
      <sheetName val="진행_DATA_(2)15"/>
      <sheetName val="Vol_&amp;_Assumpt15"/>
      <sheetName val="Ref_IMM_Sizes15"/>
      <sheetName val="Prog_INFO15"/>
      <sheetName val="工程別見積り_(SP)14"/>
      <sheetName val="X61B_ZH2E_L1_#115"/>
      <sheetName val="結果一覧_ｼｰﾄ15"/>
      <sheetName val="Material_Tables15"/>
      <sheetName val="Weld_Tool15"/>
      <sheetName val="BOM_Input15"/>
      <sheetName val="Parts_List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Product_Validation15"/>
      <sheetName val="Part_by_Part15"/>
      <sheetName val="5_UPS_Data15"/>
      <sheetName val="Roll_Out_-_Limit15"/>
      <sheetName val="Component_Detail14"/>
      <sheetName val="Specific_Data15"/>
      <sheetName val="Input_Sheet15"/>
      <sheetName val="Plant_Data14"/>
      <sheetName val="List_Data15"/>
      <sheetName val="Key_Function_in_Master_FMEA14"/>
      <sheetName val="Sales_by_Customer14"/>
      <sheetName val="PN_LIST_(2)14"/>
      <sheetName val="PN_LIST_P33B14"/>
      <sheetName val="ALL_PARTS_PRICE_LIST15"/>
      <sheetName val="Ass'y-A_(Day)15"/>
      <sheetName val="094W原紙_14"/>
      <sheetName val="Annual_Sales14"/>
      <sheetName val="BU_Summary_Data15"/>
      <sheetName val="Sheet1_(2)14"/>
      <sheetName val="IVP_und_Afa15"/>
      <sheetName val="Full_list_02042514"/>
      <sheetName val="FUNCTION_CHART14"/>
      <sheetName val="RM_cost_Evapo_Standarti15"/>
      <sheetName val="RS_Sound_Add__Module15"/>
      <sheetName val="TMMI_SEQUOIA_201114"/>
      <sheetName val="Issues_log14"/>
      <sheetName val="Format_info14"/>
      <sheetName val="_48810真_xl14"/>
      <sheetName val="_48810真_xls14"/>
      <sheetName val="R_Specific_request_14"/>
      <sheetName val="pad_assy14"/>
      <sheetName val="Pre_14"/>
      <sheetName val="FACT_B15"/>
      <sheetName val="Notice_Link15"/>
      <sheetName val="ALPL_03051415"/>
      <sheetName val="?d?l??_(full-SUV)14"/>
      <sheetName val="cycle_time_reduction15"/>
      <sheetName val="Base_Info15"/>
      <sheetName val="0_Cuota14"/>
      <sheetName val="Income_Statem15"/>
      <sheetName val="Mechanical_Handle_Grained15"/>
      <sheetName val="信息费用预算表(A4)_14"/>
      <sheetName val="IAC_Quote_Processes15"/>
      <sheetName val="Sq_Area_INPUT15"/>
      <sheetName val="LPIM_BLK_CALC15"/>
      <sheetName val="ASSET_PLAN15"/>
      <sheetName val="_Cycle_Times15"/>
      <sheetName val="DIE_CUT_ROLL_CALC15"/>
      <sheetName val="EFFICIENCY_VS_VOLUME15"/>
      <sheetName val="TOOL_INFO15"/>
      <sheetName val="contract_AGER15"/>
      <sheetName val="contract_APOR15"/>
      <sheetName val="market_AGER15"/>
      <sheetName val="market_APOR15"/>
      <sheetName val="Marea_MY15"/>
      <sheetName val="Brava-o_MY15"/>
      <sheetName val="P_TO15"/>
      <sheetName val="Part_Pictorials15"/>
      <sheetName val="JCAE_Sale_Price15"/>
      <sheetName val="R_FJS_CAR_(old)15"/>
      <sheetName val="Reference_15"/>
      <sheetName val="645a_9-18_PTO_4_315"/>
      <sheetName val="GG_S&amp;O_List15"/>
      <sheetName val="Operating_Plan_Changes15"/>
      <sheetName val="costes_internos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01_3_28現在14"/>
      <sheetName val="Incr_Inv_Tool14"/>
      <sheetName val="Budget_base14"/>
      <sheetName val="contents_(English)14"/>
      <sheetName val="設変通知書_(E)14"/>
      <sheetName val="Rev_#1_&amp;_#214"/>
      <sheetName val="AM_6M_9414"/>
      <sheetName val="ｺｽﾄ比較_(総括)14"/>
      <sheetName val="part_list_C514"/>
      <sheetName val="140N_Part_Local_(SE)14"/>
      <sheetName val="issue_destination14"/>
      <sheetName val="A3C_Data14"/>
      <sheetName val="勤務ｼﾌﾄﾍﾞｰｽ表_下期14"/>
      <sheetName val="Barcode_D&amp;F14"/>
      <sheetName val="PSA_T714"/>
      <sheetName val="Invoice_Aging14"/>
      <sheetName val="Open_AP14"/>
      <sheetName val="００･ＤＥ_Ｍ６２14"/>
      <sheetName val="FmｸﾞﾗﾌVer_014"/>
      <sheetName val="参考_人員調査表14"/>
      <sheetName val="Poland_HL14"/>
      <sheetName val="61B_(J)14"/>
      <sheetName val="X61B_(E)14"/>
      <sheetName val="Cooling_Unit14"/>
      <sheetName val="Rubriques_MC14"/>
      <sheetName val="Hyp_DDRH14"/>
      <sheetName val="A-B(exp_)14"/>
      <sheetName val="_d_l___(full-SUV)14"/>
      <sheetName val="Chart_Data_Formulas14"/>
      <sheetName val="Just_for_calculation14"/>
      <sheetName val="Point_214"/>
      <sheetName val="(7__FR_&amp;_RR_axle_mass)14"/>
      <sheetName val="차체_품안표15"/>
      <sheetName val="CUSTOMER_(DETAIL)15"/>
      <sheetName val="尾门板总成_15"/>
      <sheetName val="Exploded_End_Items15"/>
      <sheetName val="Parameters_SSR15"/>
      <sheetName val="Balance_Sheet14"/>
      <sheetName val="Fixed_Assets14"/>
      <sheetName val="TB_Jan-Dec9614"/>
      <sheetName val="Managerial_Remuneration-Dec9614"/>
      <sheetName val="---_(2)14"/>
      <sheetName val="PO_&amp;_SA_List14"/>
      <sheetName val="Start_Here14"/>
      <sheetName val="GRN_Report_0706-_030714"/>
      <sheetName val="Waterfall__0_Toolb14"/>
      <sheetName val="Pre-concept_AX015"/>
      <sheetName val="Sheet_014"/>
      <sheetName val="Sheet_4_VTL14"/>
      <sheetName val="OPER__SPECS14"/>
      <sheetName val="RAW_MATERIAL14"/>
      <sheetName val="Burden_280014"/>
      <sheetName val="General_Data14"/>
      <sheetName val="Package_Presentation14"/>
      <sheetName val="Business_Plan14"/>
      <sheetName val="48810真_xls14"/>
      <sheetName val="INVEST_LIST14"/>
      <sheetName val="LCL_GENT0_4444,1_8JPN14"/>
      <sheetName val="Forração_PP_DE14"/>
      <sheetName val="Données_transversales_pays14"/>
      <sheetName val="C214_9306#2514"/>
      <sheetName val="PCQIS_Warrty_data14"/>
      <sheetName val="Volume_Hypothesis14"/>
      <sheetName val="Costing_Wave_2_STT14"/>
      <sheetName val="BoM_(Wave_2)14"/>
      <sheetName val="Sub-commodity_List14"/>
      <sheetName val="Cap'l_Input14"/>
      <sheetName val="_48810真_xl__Glcest14"/>
      <sheetName val="_48810真_xls____14"/>
      <sheetName val="[48810真_xl??Glcest14"/>
      <sheetName val="[48810真_xls????14"/>
      <sheetName val="140_loabor14"/>
      <sheetName val="Sheet1_(7)14"/>
      <sheetName val="DATA_SHEET14"/>
      <sheetName val="set_date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GMX_00214"/>
      <sheetName val="Functional_Milest_#3_Checklis14"/>
      <sheetName val="Input_of_fleet_retail_vol__14"/>
      <sheetName val="FEP_Lookup14"/>
      <sheetName val="FDR_BUDGET_2001_EISENACH14"/>
      <sheetName val="2nd_row_JIT2"/>
      <sheetName val="Income_Statement2"/>
      <sheetName val="10-1_Media2"/>
      <sheetName val="Front_Row_BOM2"/>
      <sheetName val="qad_TB2"/>
      <sheetName val="R_BOM_Subs2"/>
      <sheetName val="X11C_Parts_List2"/>
      <sheetName val="SCS_III2"/>
      <sheetName val="Codes_-_NNA_-_04_27_01_logic2"/>
      <sheetName val="BOM_Compile3"/>
      <sheetName val="HKKalk280100_modifiziert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Cómputo_B24"/>
      <sheetName val="PL_BS_CF24"/>
      <sheetName val="BOM_TOP26"/>
      <sheetName val="Material_Input_Status26"/>
      <sheetName val="Vehicle_Parts_List26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5"/>
      <sheetName val="PRICE_STRAT_FOR_3F25"/>
      <sheetName val="J_or_E25"/>
      <sheetName val="Man_power24"/>
      <sheetName val="New_Prices24"/>
      <sheetName val="CBD_Kolben24"/>
      <sheetName val="HPS_Slit_Coil_(Centralia)24"/>
      <sheetName val="wip-Dec_24"/>
      <sheetName val="Front_CTH15"/>
      <sheetName val="Rear_CTH15"/>
      <sheetName val="Front_LTH15"/>
      <sheetName val="Rear_LTH15"/>
      <sheetName val="Antivol_D216"/>
      <sheetName val="2_대외공문15"/>
      <sheetName val="B-Car_Rates15"/>
      <sheetName val="Inflation_&amp;_Exchange15"/>
      <sheetName val="MATRIZ_POR_AREA18"/>
      <sheetName val="full_(2)17"/>
      <sheetName val="MPL_技連17"/>
      <sheetName val="342E_BLOCK17"/>
      <sheetName val="Build_Sheets17"/>
      <sheetName val="PN_LIST16"/>
      <sheetName val="F7_Custom_Service_Center_(CSC16"/>
      <sheetName val="F5_E1-TEI_16"/>
      <sheetName val="F5_Specific_expenses_Vol_Drop16"/>
      <sheetName val="F5_Specific_expenses16"/>
      <sheetName val="dongia_(2)15"/>
      <sheetName val="342A_Block16"/>
      <sheetName val="P_2_VAR組合せ表15"/>
      <sheetName val="問題課題(pattern_3)16"/>
      <sheetName val="Stamping_Tool_building_Hrs16"/>
      <sheetName val="Stamping_Burden16"/>
      <sheetName val="TT_(13)17"/>
      <sheetName val="New_DYNA17"/>
      <sheetName val="Table_Master17"/>
      <sheetName val="Plan_Sheet17"/>
      <sheetName val="LESCI_J7716"/>
      <sheetName val="391_各16"/>
      <sheetName val="DV_Release16"/>
      <sheetName val="Read_me_first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Japanese_Summary16"/>
      <sheetName val="VAC_BLK_CALC_17"/>
      <sheetName val="Blank_AQR_(old)17"/>
      <sheetName val="CAP_PLAN17"/>
      <sheetName val="PKG_&amp;_FRT17"/>
      <sheetName val="PROCESS_INFO17"/>
      <sheetName val="EPW_063017"/>
      <sheetName val="Process_Summary17"/>
      <sheetName val="Europe_PU-117"/>
      <sheetName val="FB_sepa_S217"/>
      <sheetName val="Report_Key17"/>
      <sheetName val="Original_ED&amp;D_summary17"/>
      <sheetName val="E_TOPICS16"/>
      <sheetName val="Data_010116"/>
      <sheetName val="JT3_0견적-구117"/>
      <sheetName val="DD96_1_1816"/>
      <sheetName val="Croisements_(Ai_-_Ej_-_Mk)_X817"/>
      <sheetName val="organization_data16"/>
      <sheetName val="Labor_cost16"/>
      <sheetName val="SU_BOM_2007121316"/>
      <sheetName val="Total_Income_Statement17"/>
      <sheetName val="Price_J60E617"/>
      <sheetName val="Tooling_breakdown16"/>
      <sheetName val="Inputs_and_Data17"/>
      <sheetName val="Ideal_Cost16"/>
      <sheetName val="minimum_lot_size16"/>
      <sheetName val="Interior_Trim16"/>
      <sheetName val="VIM_Data16"/>
      <sheetName val="PRIX_200916"/>
      <sheetName val="Fert_ablauf16"/>
      <sheetName val="702_515_881t16"/>
      <sheetName val="cc_0214_230016"/>
      <sheetName val="_DATA16"/>
      <sheetName val="表5-2_地区別CO2排出実績16"/>
      <sheetName val="ECN-Mold_Progress16"/>
      <sheetName val="HL_extract15"/>
      <sheetName val="CHHS_AVSS615"/>
      <sheetName val="Data_Table15"/>
      <sheetName val="4__Project_Plan15"/>
      <sheetName val="Laser_Weld16"/>
      <sheetName val="LOAD_HOURS16"/>
      <sheetName val="Stock_Price16"/>
      <sheetName val="진행_DATA_(2)16"/>
      <sheetName val="Vol_&amp;_Assumpt16"/>
      <sheetName val="Ref_IMM_Sizes16"/>
      <sheetName val="Prog_INFO16"/>
      <sheetName val="工程別見積り_(SP)15"/>
      <sheetName val="X61B_ZH2E_L1_#116"/>
      <sheetName val="結果一覧_ｼｰﾄ16"/>
      <sheetName val="Material_Tables16"/>
      <sheetName val="Weld_Tool16"/>
      <sheetName val="BOM_Input16"/>
      <sheetName val="Parts_List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Product_Validation16"/>
      <sheetName val="Part_by_Part16"/>
      <sheetName val="5_UPS_Data16"/>
      <sheetName val="Roll_Out_-_Limit16"/>
      <sheetName val="Component_Detail15"/>
      <sheetName val="Specific_Data16"/>
      <sheetName val="Input_Sheet16"/>
      <sheetName val="Plant_Data15"/>
      <sheetName val="List_Data16"/>
      <sheetName val="Key_Function_in_Master_FMEA15"/>
      <sheetName val="Sales_by_Customer15"/>
      <sheetName val="PN_LIST_(2)15"/>
      <sheetName val="PN_LIST_P33B15"/>
      <sheetName val="ALL_PARTS_PRICE_LIST16"/>
      <sheetName val="Ass'y-A_(Day)16"/>
      <sheetName val="094W原紙_15"/>
      <sheetName val="Annual_Sales15"/>
      <sheetName val="BU_Summary_Data16"/>
      <sheetName val="Sheet1_(2)15"/>
      <sheetName val="IVP_und_Afa16"/>
      <sheetName val="Full_list_02042515"/>
      <sheetName val="FUNCTION_CHART15"/>
      <sheetName val="RM_cost_Evapo_Standarti16"/>
      <sheetName val="RS_Sound_Add__Module16"/>
      <sheetName val="TMMI_SEQUOIA_201115"/>
      <sheetName val="Issues_log15"/>
      <sheetName val="Format_info15"/>
      <sheetName val="_48810真_xl15"/>
      <sheetName val="_48810真_xls15"/>
      <sheetName val="R_Specific_request_15"/>
      <sheetName val="pad_assy15"/>
      <sheetName val="Pre_15"/>
      <sheetName val="FACT_B16"/>
      <sheetName val="Notice_Link16"/>
      <sheetName val="ALPL_03051416"/>
      <sheetName val="?d?l??_(full-SUV)15"/>
      <sheetName val="cycle_time_reduction16"/>
      <sheetName val="Base_Info16"/>
      <sheetName val="0_Cuota15"/>
      <sheetName val="Income_Statem16"/>
      <sheetName val="Mechanical_Handle_Grained16"/>
      <sheetName val="信息费用预算表(A4)_15"/>
      <sheetName val="IAC_Quote_Processes16"/>
      <sheetName val="Sq_Area_INPUT16"/>
      <sheetName val="LPIM_BLK_CALC16"/>
      <sheetName val="ASSET_PLAN16"/>
      <sheetName val="_Cycle_Times16"/>
      <sheetName val="DIE_CUT_ROLL_CALC16"/>
      <sheetName val="EFFICIENCY_VS_VOLUME16"/>
      <sheetName val="TOOL_INFO16"/>
      <sheetName val="contract_AGER16"/>
      <sheetName val="contract_APOR16"/>
      <sheetName val="market_AGER16"/>
      <sheetName val="market_APOR16"/>
      <sheetName val="Marea_MY16"/>
      <sheetName val="Brava-o_MY16"/>
      <sheetName val="P_TO16"/>
      <sheetName val="Part_Pictorials16"/>
      <sheetName val="JCAE_Sale_Price16"/>
      <sheetName val="R_FJS_CAR_(old)16"/>
      <sheetName val="Reference_16"/>
      <sheetName val="645a_9-18_PTO_4_316"/>
      <sheetName val="GG_S&amp;O_List16"/>
      <sheetName val="Operating_Plan_Changes16"/>
      <sheetName val="costes_internos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01_3_28現在15"/>
      <sheetName val="Incr_Inv_Tool15"/>
      <sheetName val="Budget_base15"/>
      <sheetName val="contents_(English)15"/>
      <sheetName val="設変通知書_(E)15"/>
      <sheetName val="Rev_#1_&amp;_#215"/>
      <sheetName val="AM_6M_9415"/>
      <sheetName val="ｺｽﾄ比較_(総括)15"/>
      <sheetName val="part_list_C515"/>
      <sheetName val="140N_Part_Local_(SE)15"/>
      <sheetName val="issue_destination15"/>
      <sheetName val="A3C_Data15"/>
      <sheetName val="勤務ｼﾌﾄﾍﾞｰｽ表_下期15"/>
      <sheetName val="Barcode_D&amp;F15"/>
      <sheetName val="PSA_T715"/>
      <sheetName val="Invoice_Aging15"/>
      <sheetName val="Open_AP15"/>
      <sheetName val="００･ＤＥ_Ｍ６２15"/>
      <sheetName val="FmｸﾞﾗﾌVer_015"/>
      <sheetName val="参考_人員調査表15"/>
      <sheetName val="Poland_HL15"/>
      <sheetName val="61B_(J)15"/>
      <sheetName val="X61B_(E)15"/>
      <sheetName val="Cooling_Unit15"/>
      <sheetName val="Rubriques_MC15"/>
      <sheetName val="Hyp_DDRH15"/>
      <sheetName val="A-B(exp_)15"/>
      <sheetName val="_d_l___(full-SUV)15"/>
      <sheetName val="Chart_Data_Formulas15"/>
      <sheetName val="Just_for_calculation15"/>
      <sheetName val="Point_215"/>
      <sheetName val="(7__FR_&amp;_RR_axle_mass)15"/>
      <sheetName val="차체_품안표16"/>
      <sheetName val="CUSTOMER_(DETAIL)16"/>
      <sheetName val="尾门板总成_16"/>
      <sheetName val="Exploded_End_Items16"/>
      <sheetName val="Parameters_SSR16"/>
      <sheetName val="Balance_Sheet15"/>
      <sheetName val="Fixed_Assets15"/>
      <sheetName val="TB_Jan-Dec9615"/>
      <sheetName val="Managerial_Remuneration-Dec9615"/>
      <sheetName val="---_(2)15"/>
      <sheetName val="PO_&amp;_SA_List15"/>
      <sheetName val="Start_Here15"/>
      <sheetName val="GRN_Report_0706-_030715"/>
      <sheetName val="Waterfall__0_Toolb15"/>
      <sheetName val="Pre-concept_AX016"/>
      <sheetName val="Sheet_015"/>
      <sheetName val="Sheet_4_VTL15"/>
      <sheetName val="OPER__SPECS15"/>
      <sheetName val="RAW_MATERIAL15"/>
      <sheetName val="Burden_280015"/>
      <sheetName val="General_Data15"/>
      <sheetName val="Package_Presentation15"/>
      <sheetName val="Business_Plan15"/>
      <sheetName val="48810真_xls15"/>
      <sheetName val="INVEST_LIST15"/>
      <sheetName val="LCL_GENT0_4444,1_8JPN15"/>
      <sheetName val="Forração_PP_DE15"/>
      <sheetName val="Données_transversales_pays15"/>
      <sheetName val="C214_9306#2515"/>
      <sheetName val="PCQIS_Warrty_data15"/>
      <sheetName val="Volume_Hypothesis15"/>
      <sheetName val="Costing_Wave_2_STT15"/>
      <sheetName val="BoM_(Wave_2)15"/>
      <sheetName val="Sub-commodity_List15"/>
      <sheetName val="Cap'l_Input15"/>
      <sheetName val="_48810真_xl__Glcest15"/>
      <sheetName val="_48810真_xls____15"/>
      <sheetName val="[48810真_xl??Glcest15"/>
      <sheetName val="[48810真_xls????15"/>
      <sheetName val="140_loabor15"/>
      <sheetName val="Sheet1_(7)15"/>
      <sheetName val="DATA_SHEET15"/>
      <sheetName val="set_date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GMX_00215"/>
      <sheetName val="Functional_Milest_#3_Checklis15"/>
      <sheetName val="Input_of_fleet_retail_vol__15"/>
      <sheetName val="FEP_Lookup15"/>
      <sheetName val="FDR_BUDGET_2001_EISENACH15"/>
      <sheetName val="2nd_row_JIT3"/>
      <sheetName val="Income_Statement3"/>
      <sheetName val="10-1_Media3"/>
      <sheetName val="Cal_Mat_TB3"/>
      <sheetName val="GLOBAL_POWERTRAIN3"/>
      <sheetName val="Front_Row_BOM3"/>
      <sheetName val="qad_TB3"/>
      <sheetName val="HEV_Price_Walk3"/>
      <sheetName val="JIT_-_130_0003"/>
      <sheetName val="R_BOM_Model3"/>
      <sheetName val="JIT_-_266_0003"/>
      <sheetName val="Model_Sum_-_130_0003"/>
      <sheetName val="R_BOM_Subs3"/>
      <sheetName val="X11C_Parts_List3"/>
      <sheetName val="SCS_III3"/>
      <sheetName val="Codes_-_NNA_-_04_27_01_logic3"/>
      <sheetName val="BOM_Compile4"/>
      <sheetName val="HKKalk280100_modifiziert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Cómputo_B25"/>
      <sheetName val="PL_BS_CF25"/>
      <sheetName val="BOM_TOP27"/>
      <sheetName val="Material_Input_Status27"/>
      <sheetName val="Vehicle_Parts_List27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6"/>
      <sheetName val="PRICE_STRAT_FOR_3F26"/>
      <sheetName val="J_or_E26"/>
      <sheetName val="Man_power25"/>
      <sheetName val="New_Prices25"/>
      <sheetName val="CBD_Kolben25"/>
      <sheetName val="HPS_Slit_Coil_(Centralia)25"/>
      <sheetName val="wip-Dec_25"/>
      <sheetName val="Front_CTH16"/>
      <sheetName val="Rear_CTH16"/>
      <sheetName val="Front_LTH16"/>
      <sheetName val="Rear_LTH16"/>
      <sheetName val="Antivol_D217"/>
      <sheetName val="2_대외공문16"/>
      <sheetName val="B-Car_Rates16"/>
      <sheetName val="Inflation_&amp;_Exchange16"/>
      <sheetName val="MATRIZ_POR_AREA19"/>
      <sheetName val="full_(2)18"/>
      <sheetName val="MPL_技連18"/>
      <sheetName val="342E_BLOCK18"/>
      <sheetName val="Build_Sheets18"/>
      <sheetName val="PN_LIST17"/>
      <sheetName val="F7_Custom_Service_Center_(CSC17"/>
      <sheetName val="F5_E1-TEI_17"/>
      <sheetName val="F5_Specific_expenses_Vol_Drop17"/>
      <sheetName val="F5_Specific_expenses17"/>
      <sheetName val="dongia_(2)16"/>
      <sheetName val="342A_Block17"/>
      <sheetName val="P_2_VAR組合せ表16"/>
      <sheetName val="問題課題(pattern_3)17"/>
      <sheetName val="Stamping_Tool_building_Hrs17"/>
      <sheetName val="Stamping_Burden17"/>
      <sheetName val="TT_(13)18"/>
      <sheetName val="New_DYNA18"/>
      <sheetName val="Table_Master18"/>
      <sheetName val="Plan_Sheet18"/>
      <sheetName val="LESCI_J7717"/>
      <sheetName val="391_各17"/>
      <sheetName val="DV_Release17"/>
      <sheetName val="Read_me_first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Japanese_Summary17"/>
      <sheetName val="VAC_BLK_CALC_18"/>
      <sheetName val="Blank_AQR_(old)18"/>
      <sheetName val="CAP_PLAN18"/>
      <sheetName val="PKG_&amp;_FRT18"/>
      <sheetName val="PROCESS_INFO18"/>
      <sheetName val="EPW_063018"/>
      <sheetName val="Process_Summary18"/>
      <sheetName val="Europe_PU-118"/>
      <sheetName val="FB_sepa_S218"/>
      <sheetName val="Report_Key18"/>
      <sheetName val="Original_ED&amp;D_summary18"/>
      <sheetName val="E_TOPICS17"/>
      <sheetName val="Data_010117"/>
      <sheetName val="JT3_0견적-구118"/>
      <sheetName val="DD96_1_1817"/>
      <sheetName val="Croisements_(Ai_-_Ej_-_Mk)_X818"/>
      <sheetName val="organization_data17"/>
      <sheetName val="Labor_cost17"/>
      <sheetName val="SU_BOM_2007121317"/>
      <sheetName val="Total_Income_Statement18"/>
      <sheetName val="Price_J60E618"/>
      <sheetName val="Tooling_breakdown17"/>
      <sheetName val="Inputs_and_Data18"/>
      <sheetName val="Ideal_Cost17"/>
      <sheetName val="minimum_lot_size17"/>
      <sheetName val="Interior_Trim17"/>
      <sheetName val="VIM_Data17"/>
      <sheetName val="PRIX_200917"/>
      <sheetName val="Fert_ablauf17"/>
      <sheetName val="702_515_881t17"/>
      <sheetName val="cc_0214_230017"/>
      <sheetName val="_DATA17"/>
      <sheetName val="表5-2_地区別CO2排出実績17"/>
      <sheetName val="ECN-Mold_Progress17"/>
      <sheetName val="HL_extract16"/>
      <sheetName val="CHHS_AVSS616"/>
      <sheetName val="Data_Table16"/>
      <sheetName val="4__Project_Plan16"/>
      <sheetName val="Laser_Weld17"/>
      <sheetName val="LOAD_HOURS17"/>
      <sheetName val="Stock_Price17"/>
      <sheetName val="진행_DATA_(2)17"/>
      <sheetName val="Vol_&amp;_Assumpt17"/>
      <sheetName val="Ref_IMM_Sizes17"/>
      <sheetName val="Prog_INFO17"/>
      <sheetName val="工程別見積り_(SP)16"/>
      <sheetName val="X61B_ZH2E_L1_#117"/>
      <sheetName val="結果一覧_ｼｰﾄ17"/>
      <sheetName val="Material_Tables17"/>
      <sheetName val="Weld_Tool17"/>
      <sheetName val="BOM_Input17"/>
      <sheetName val="Parts_List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Product_Validation17"/>
      <sheetName val="Part_by_Part17"/>
      <sheetName val="5_UPS_Data17"/>
      <sheetName val="Roll_Out_-_Limit17"/>
      <sheetName val="Component_Detail16"/>
      <sheetName val="Specific_Data17"/>
      <sheetName val="Input_Sheet17"/>
      <sheetName val="Plant_Data16"/>
      <sheetName val="List_Data17"/>
      <sheetName val="Key_Function_in_Master_FMEA16"/>
      <sheetName val="Sales_by_Customer16"/>
      <sheetName val="PN_LIST_(2)16"/>
      <sheetName val="PN_LIST_P33B16"/>
      <sheetName val="ALL_PARTS_PRICE_LIST17"/>
      <sheetName val="Ass'y-A_(Day)17"/>
      <sheetName val="094W原紙_16"/>
      <sheetName val="Annual_Sales16"/>
      <sheetName val="BU_Summary_Data17"/>
      <sheetName val="Sheet1_(2)16"/>
      <sheetName val="IVP_und_Afa17"/>
      <sheetName val="Full_list_02042516"/>
      <sheetName val="FUNCTION_CHART16"/>
      <sheetName val="RM_cost_Evapo_Standarti17"/>
      <sheetName val="RS_Sound_Add__Module17"/>
      <sheetName val="TMMI_SEQUOIA_201116"/>
      <sheetName val="Issues_log16"/>
      <sheetName val="Format_info16"/>
      <sheetName val="_48810真_xl16"/>
      <sheetName val="_48810真_xls16"/>
      <sheetName val="R_Specific_request_16"/>
      <sheetName val="pad_assy16"/>
      <sheetName val="Pre_16"/>
      <sheetName val="FACT_B17"/>
      <sheetName val="Notice_Link17"/>
      <sheetName val="ALPL_03051417"/>
      <sheetName val="?d?l??_(full-SUV)16"/>
      <sheetName val="cycle_time_reduction17"/>
      <sheetName val="Base_Info17"/>
      <sheetName val="0_Cuota16"/>
      <sheetName val="Income_Statem17"/>
      <sheetName val="Mechanical_Handle_Grained17"/>
      <sheetName val="信息费用预算表(A4)_16"/>
      <sheetName val="IAC_Quote_Processes17"/>
      <sheetName val="Sq_Area_INPUT17"/>
      <sheetName val="LPIM_BLK_CALC17"/>
      <sheetName val="ASSET_PLAN17"/>
      <sheetName val="_Cycle_Times17"/>
      <sheetName val="DIE_CUT_ROLL_CALC17"/>
      <sheetName val="EFFICIENCY_VS_VOLUME17"/>
      <sheetName val="TOOL_INFO17"/>
      <sheetName val="contract_AGER17"/>
      <sheetName val="contract_APOR17"/>
      <sheetName val="market_AGER17"/>
      <sheetName val="market_APOR17"/>
      <sheetName val="Marea_MY17"/>
      <sheetName val="Brava-o_MY17"/>
      <sheetName val="P_TO17"/>
      <sheetName val="Part_Pictorials17"/>
      <sheetName val="JCAE_Sale_Price17"/>
      <sheetName val="R_FJS_CAR_(old)17"/>
      <sheetName val="Reference_17"/>
      <sheetName val="645a_9-18_PTO_4_317"/>
      <sheetName val="GG_S&amp;O_List17"/>
      <sheetName val="Operating_Plan_Changes17"/>
      <sheetName val="costes_internos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01_3_28現在16"/>
      <sheetName val="Incr_Inv_Tool16"/>
      <sheetName val="Budget_base16"/>
      <sheetName val="contents_(English)16"/>
      <sheetName val="設変通知書_(E)16"/>
      <sheetName val="Rev_#1_&amp;_#216"/>
      <sheetName val="AM_6M_9416"/>
      <sheetName val="ｺｽﾄ比較_(総括)16"/>
      <sheetName val="part_list_C516"/>
      <sheetName val="140N_Part_Local_(SE)16"/>
      <sheetName val="issue_destination16"/>
      <sheetName val="A3C_Data16"/>
      <sheetName val="勤務ｼﾌﾄﾍﾞｰｽ表_下期16"/>
      <sheetName val="Barcode_D&amp;F16"/>
      <sheetName val="PSA_T716"/>
      <sheetName val="Invoice_Aging16"/>
      <sheetName val="Open_AP16"/>
      <sheetName val="００･ＤＥ_Ｍ６２16"/>
      <sheetName val="FmｸﾞﾗﾌVer_016"/>
      <sheetName val="参考_人員調査表16"/>
      <sheetName val="Poland_HL16"/>
      <sheetName val="61B_(J)16"/>
      <sheetName val="X61B_(E)16"/>
      <sheetName val="Cooling_Unit16"/>
      <sheetName val="Rubriques_MC16"/>
      <sheetName val="Hyp_DDRH16"/>
      <sheetName val="A-B(exp_)16"/>
      <sheetName val="_d_l___(full-SUV)16"/>
      <sheetName val="Chart_Data_Formulas16"/>
      <sheetName val="Just_for_calculation16"/>
      <sheetName val="Point_216"/>
      <sheetName val="(7__FR_&amp;_RR_axle_mass)16"/>
      <sheetName val="차체_품안표17"/>
      <sheetName val="CUSTOMER_(DETAIL)17"/>
      <sheetName val="尾门板总成_17"/>
      <sheetName val="Exploded_End_Items17"/>
      <sheetName val="Parameters_SSR17"/>
      <sheetName val="Balance_Sheet16"/>
      <sheetName val="Fixed_Assets16"/>
      <sheetName val="TB_Jan-Dec9616"/>
      <sheetName val="Managerial_Remuneration-Dec9616"/>
      <sheetName val="---_(2)16"/>
      <sheetName val="PO_&amp;_SA_List16"/>
      <sheetName val="Start_Here16"/>
      <sheetName val="GRN_Report_0706-_030716"/>
      <sheetName val="Waterfall__0_Toolb16"/>
      <sheetName val="Pre-concept_AX017"/>
      <sheetName val="Sheet_016"/>
      <sheetName val="Sheet_4_VTL16"/>
      <sheetName val="OPER__SPECS16"/>
      <sheetName val="RAW_MATERIAL16"/>
      <sheetName val="Burden_280016"/>
      <sheetName val="General_Data16"/>
      <sheetName val="Package_Presentation16"/>
      <sheetName val="Business_Plan16"/>
      <sheetName val="48810真_xls16"/>
      <sheetName val="INVEST_LIST16"/>
      <sheetName val="LCL_GENT0_4444,1_8JPN16"/>
      <sheetName val="Forração_PP_DE16"/>
      <sheetName val="Données_transversales_pays16"/>
      <sheetName val="C214_9306#2516"/>
      <sheetName val="PCQIS_Warrty_data16"/>
      <sheetName val="Volume_Hypothesis16"/>
      <sheetName val="Costing_Wave_2_STT16"/>
      <sheetName val="BoM_(Wave_2)16"/>
      <sheetName val="Sub-commodity_List16"/>
      <sheetName val="Cap'l_Input16"/>
      <sheetName val="_48810真_xl__Glcest16"/>
      <sheetName val="_48810真_xls____16"/>
      <sheetName val="[48810真_xl??Glcest16"/>
      <sheetName val="[48810真_xls????16"/>
      <sheetName val="140_loabor16"/>
      <sheetName val="Sheet1_(7)16"/>
      <sheetName val="DATA_SHEET16"/>
      <sheetName val="set_date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GMX_00216"/>
      <sheetName val="Functional_Milest_#3_Checklis16"/>
      <sheetName val="Input_of_fleet_retail_vol__16"/>
      <sheetName val="FEP_Lookup16"/>
      <sheetName val="FDR_BUDGET_2001_EISENACH16"/>
      <sheetName val="2nd_row_JIT4"/>
      <sheetName val="Income_Statement4"/>
      <sheetName val="10-1_Media4"/>
      <sheetName val="Cal_Mat_TB4"/>
      <sheetName val="GLOBAL_POWERTRAIN4"/>
      <sheetName val="Front_Row_BOM4"/>
      <sheetName val="qad_TB4"/>
      <sheetName val="HEV_Price_Walk4"/>
      <sheetName val="JIT_-_130_0004"/>
      <sheetName val="R_BOM_Model4"/>
      <sheetName val="JIT_-_266_0004"/>
      <sheetName val="Model_Sum_-_130_0004"/>
      <sheetName val="R_BOM_Subs4"/>
      <sheetName val="DEC_EO4"/>
      <sheetName val="X11C_Parts_List4"/>
      <sheetName val="SCS_III4"/>
      <sheetName val="Codes_-_NNA_-_04_27_01_logic4"/>
      <sheetName val="BOM_Compile5"/>
      <sheetName val="HKKalk280100_modifiziert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PIC_PSI3"/>
      <sheetName val="Material_prices3"/>
      <sheetName val="[48810真_xl3"/>
      <sheetName val="Cómputo_B26"/>
      <sheetName val="PL_BS_CF26"/>
      <sheetName val="BOM_TOP28"/>
      <sheetName val="Material_Input_Status28"/>
      <sheetName val="Vehicle_Parts_List28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7"/>
      <sheetName val="PRICE_STRAT_FOR_3F27"/>
      <sheetName val="J_or_E27"/>
      <sheetName val="Man_power26"/>
      <sheetName val="New_Prices26"/>
      <sheetName val="CBD_Kolben26"/>
      <sheetName val="HPS_Slit_Coil_(Centralia)26"/>
      <sheetName val="wip-Dec_26"/>
      <sheetName val="Front_CTH17"/>
      <sheetName val="Rear_CTH17"/>
      <sheetName val="Front_LTH17"/>
      <sheetName val="Rear_LTH17"/>
      <sheetName val="Antivol_D218"/>
      <sheetName val="2_대외공문17"/>
      <sheetName val="B-Car_Rates17"/>
      <sheetName val="Inflation_&amp;_Exchange17"/>
      <sheetName val="MATRIZ_POR_AREA20"/>
      <sheetName val="full_(2)19"/>
      <sheetName val="MPL_技連19"/>
      <sheetName val="342E_BLOCK19"/>
      <sheetName val="Build_Sheets19"/>
      <sheetName val="PN_LIST18"/>
      <sheetName val="F7_Custom_Service_Center_(CSC18"/>
      <sheetName val="F5_E1-TEI_18"/>
      <sheetName val="F5_Specific_expenses_Vol_Drop18"/>
      <sheetName val="F5_Specific_expenses18"/>
      <sheetName val="dongia_(2)17"/>
      <sheetName val="342A_Block18"/>
      <sheetName val="P_2_VAR組合せ表17"/>
      <sheetName val="問題課題(pattern_3)18"/>
      <sheetName val="Stamping_Tool_building_Hrs18"/>
      <sheetName val="Stamping_Burden18"/>
      <sheetName val="TT_(13)19"/>
      <sheetName val="New_DYNA19"/>
      <sheetName val="Table_Master19"/>
      <sheetName val="Plan_Sheet19"/>
      <sheetName val="LESCI_J7718"/>
      <sheetName val="391_各18"/>
      <sheetName val="DV_Release18"/>
      <sheetName val="Read_me_first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Japanese_Summary18"/>
      <sheetName val="VAC_BLK_CALC_19"/>
      <sheetName val="Blank_AQR_(old)19"/>
      <sheetName val="CAP_PLAN19"/>
      <sheetName val="PKG_&amp;_FRT19"/>
      <sheetName val="PROCESS_INFO19"/>
      <sheetName val="EPW_063019"/>
      <sheetName val="Process_Summary19"/>
      <sheetName val="Europe_PU-119"/>
      <sheetName val="FB_sepa_S219"/>
      <sheetName val="Report_Key19"/>
      <sheetName val="Original_ED&amp;D_summary19"/>
      <sheetName val="E_TOPICS18"/>
      <sheetName val="Data_010118"/>
      <sheetName val="JT3_0견적-구119"/>
      <sheetName val="DD96_1_1818"/>
      <sheetName val="Croisements_(Ai_-_Ej_-_Mk)_X819"/>
      <sheetName val="organization_data18"/>
      <sheetName val="Labor_cost18"/>
      <sheetName val="SU_BOM_2007121318"/>
      <sheetName val="Total_Income_Statement19"/>
      <sheetName val="Price_J60E619"/>
      <sheetName val="Tooling_breakdown18"/>
      <sheetName val="Inputs_and_Data19"/>
      <sheetName val="Ideal_Cost18"/>
      <sheetName val="minimum_lot_size18"/>
      <sheetName val="Interior_Trim18"/>
      <sheetName val="VIM_Data18"/>
      <sheetName val="PRIX_200918"/>
      <sheetName val="Fert_ablauf18"/>
      <sheetName val="702_515_881t18"/>
      <sheetName val="cc_0214_230018"/>
      <sheetName val="_DATA18"/>
      <sheetName val="表5-2_地区別CO2排出実績18"/>
      <sheetName val="ECN-Mold_Progress18"/>
      <sheetName val="HL_extract17"/>
      <sheetName val="CHHS_AVSS617"/>
      <sheetName val="Data_Table17"/>
      <sheetName val="4__Project_Plan17"/>
      <sheetName val="Laser_Weld18"/>
      <sheetName val="LOAD_HOURS18"/>
      <sheetName val="Stock_Price18"/>
      <sheetName val="진행_DATA_(2)18"/>
      <sheetName val="Vol_&amp;_Assumpt18"/>
      <sheetName val="Ref_IMM_Sizes18"/>
      <sheetName val="Prog_INFO18"/>
      <sheetName val="工程別見積り_(SP)17"/>
      <sheetName val="X61B_ZH2E_L1_#118"/>
      <sheetName val="結果一覧_ｼｰﾄ18"/>
      <sheetName val="Material_Tables18"/>
      <sheetName val="Weld_Tool18"/>
      <sheetName val="BOM_Input18"/>
      <sheetName val="Parts_List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Product_Validation18"/>
      <sheetName val="Part_by_Part18"/>
      <sheetName val="5_UPS_Data18"/>
      <sheetName val="Roll_Out_-_Limit18"/>
      <sheetName val="Component_Detail17"/>
      <sheetName val="Specific_Data18"/>
      <sheetName val="Input_Sheet18"/>
      <sheetName val="Plant_Data17"/>
      <sheetName val="List_Data18"/>
      <sheetName val="Key_Function_in_Master_FMEA17"/>
      <sheetName val="Sales_by_Customer17"/>
      <sheetName val="PN_LIST_(2)17"/>
      <sheetName val="PN_LIST_P33B17"/>
      <sheetName val="ALL_PARTS_PRICE_LIST18"/>
      <sheetName val="Ass'y-A_(Day)18"/>
      <sheetName val="094W原紙_17"/>
      <sheetName val="Annual_Sales17"/>
      <sheetName val="BU_Summary_Data18"/>
      <sheetName val="Sheet1_(2)17"/>
      <sheetName val="IVP_und_Afa18"/>
      <sheetName val="Full_list_02042517"/>
      <sheetName val="FUNCTION_CHART17"/>
      <sheetName val="RM_cost_Evapo_Standarti18"/>
      <sheetName val="RS_Sound_Add__Module18"/>
      <sheetName val="TMMI_SEQUOIA_201117"/>
      <sheetName val="Issues_log17"/>
      <sheetName val="Format_info17"/>
      <sheetName val="_48810真_xl17"/>
      <sheetName val="_48810真_xls17"/>
      <sheetName val="R_Specific_request_17"/>
      <sheetName val="pad_assy17"/>
      <sheetName val="Pre_17"/>
      <sheetName val="FACT_B18"/>
      <sheetName val="Notice_Link18"/>
      <sheetName val="ALPL_03051418"/>
      <sheetName val="?d?l??_(full-SUV)17"/>
      <sheetName val="cycle_time_reduction18"/>
      <sheetName val="Base_Info18"/>
      <sheetName val="0_Cuota17"/>
      <sheetName val="Income_Statem18"/>
      <sheetName val="Mechanical_Handle_Grained18"/>
      <sheetName val="信息费用预算表(A4)_17"/>
      <sheetName val="IAC_Quote_Processes18"/>
      <sheetName val="Sq_Area_INPUT18"/>
      <sheetName val="LPIM_BLK_CALC18"/>
      <sheetName val="ASSET_PLAN18"/>
      <sheetName val="_Cycle_Times18"/>
      <sheetName val="DIE_CUT_ROLL_CALC18"/>
      <sheetName val="EFFICIENCY_VS_VOLUME18"/>
      <sheetName val="TOOL_INFO18"/>
      <sheetName val="contract_AGER18"/>
      <sheetName val="contract_APOR18"/>
      <sheetName val="market_AGER18"/>
      <sheetName val="market_APOR18"/>
      <sheetName val="Marea_MY18"/>
      <sheetName val="Brava-o_MY18"/>
      <sheetName val="P_TO18"/>
      <sheetName val="Part_Pictorials18"/>
      <sheetName val="JCAE_Sale_Price18"/>
      <sheetName val="R_FJS_CAR_(old)18"/>
      <sheetName val="Reference_18"/>
      <sheetName val="645a_9-18_PTO_4_318"/>
      <sheetName val="GG_S&amp;O_List18"/>
      <sheetName val="Operating_Plan_Changes18"/>
      <sheetName val="costes_internos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01_3_28現在17"/>
      <sheetName val="Incr_Inv_Tool17"/>
      <sheetName val="Budget_base17"/>
      <sheetName val="contents_(English)17"/>
      <sheetName val="設変通知書_(E)17"/>
      <sheetName val="Rev_#1_&amp;_#217"/>
      <sheetName val="AM_6M_9417"/>
      <sheetName val="ｺｽﾄ比較_(総括)17"/>
      <sheetName val="part_list_C517"/>
      <sheetName val="140N_Part_Local_(SE)17"/>
      <sheetName val="issue_destination17"/>
      <sheetName val="A3C_Data17"/>
      <sheetName val="勤務ｼﾌﾄﾍﾞｰｽ表_下期17"/>
      <sheetName val="Barcode_D&amp;F17"/>
      <sheetName val="PSA_T717"/>
      <sheetName val="Invoice_Aging17"/>
      <sheetName val="Open_AP17"/>
      <sheetName val="００･ＤＥ_Ｍ６２17"/>
      <sheetName val="FmｸﾞﾗﾌVer_017"/>
      <sheetName val="参考_人員調査表17"/>
      <sheetName val="Poland_HL17"/>
      <sheetName val="61B_(J)17"/>
      <sheetName val="X61B_(E)17"/>
      <sheetName val="Cooling_Unit17"/>
      <sheetName val="Rubriques_MC17"/>
      <sheetName val="Hyp_DDRH17"/>
      <sheetName val="A-B(exp_)17"/>
      <sheetName val="_d_l___(full-SUV)17"/>
      <sheetName val="Chart_Data_Formulas17"/>
      <sheetName val="Just_for_calculation17"/>
      <sheetName val="Point_217"/>
      <sheetName val="(7__FR_&amp;_RR_axle_mass)17"/>
      <sheetName val="차체_품안표18"/>
      <sheetName val="CUSTOMER_(DETAIL)18"/>
      <sheetName val="尾门板总成_18"/>
      <sheetName val="Exploded_End_Items18"/>
      <sheetName val="Parameters_SSR18"/>
      <sheetName val="Balance_Sheet17"/>
      <sheetName val="Fixed_Assets17"/>
      <sheetName val="TB_Jan-Dec9617"/>
      <sheetName val="Managerial_Remuneration-Dec9617"/>
      <sheetName val="---_(2)17"/>
      <sheetName val="PO_&amp;_SA_List17"/>
      <sheetName val="Start_Here17"/>
      <sheetName val="GRN_Report_0706-_030717"/>
      <sheetName val="Waterfall__0_Toolb17"/>
      <sheetName val="Pre-concept_AX018"/>
      <sheetName val="Sheet_017"/>
      <sheetName val="Sheet_4_VTL17"/>
      <sheetName val="OPER__SPECS17"/>
      <sheetName val="RAW_MATERIAL17"/>
      <sheetName val="Burden_280017"/>
      <sheetName val="General_Data17"/>
      <sheetName val="Package_Presentation17"/>
      <sheetName val="Business_Plan17"/>
      <sheetName val="48810真_xls17"/>
      <sheetName val="INVEST_LIST17"/>
      <sheetName val="LCL_GENT0_4444,1_8JPN17"/>
      <sheetName val="Forração_PP_DE17"/>
      <sheetName val="Données_transversales_pays17"/>
      <sheetName val="C214_9306#2517"/>
      <sheetName val="PCQIS_Warrty_data17"/>
      <sheetName val="Volume_Hypothesis17"/>
      <sheetName val="Costing_Wave_2_STT17"/>
      <sheetName val="BoM_(Wave_2)17"/>
      <sheetName val="Sub-commodity_List17"/>
      <sheetName val="Cap'l_Input17"/>
      <sheetName val="_48810真_xl__Glcest17"/>
      <sheetName val="_48810真_xls____17"/>
      <sheetName val="[48810真_xl??Glcest17"/>
      <sheetName val="[48810真_xls????17"/>
      <sheetName val="140_loabor17"/>
      <sheetName val="Sheet1_(7)17"/>
      <sheetName val="DATA_SHEET17"/>
      <sheetName val="set_date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GMX_00217"/>
      <sheetName val="Functional_Milest_#3_Checklis17"/>
      <sheetName val="Input_of_fleet_retail_vol__17"/>
      <sheetName val="FEP_Lookup17"/>
      <sheetName val="FDR_BUDGET_2001_EISENACH17"/>
      <sheetName val="2nd_row_JIT5"/>
      <sheetName val="Income_Statement5"/>
      <sheetName val="10-1_Media5"/>
      <sheetName val="Cal_Mat_TB5"/>
      <sheetName val="GLOBAL_POWERTRAIN5"/>
      <sheetName val="Front_Row_BOM5"/>
      <sheetName val="qad_TB5"/>
      <sheetName val="HEV_Price_Walk5"/>
      <sheetName val="JIT_-_130_0005"/>
      <sheetName val="R_BOM_Model5"/>
      <sheetName val="JIT_-_266_0005"/>
      <sheetName val="Model_Sum_-_130_0005"/>
      <sheetName val="R_BOM_Subs5"/>
      <sheetName val="DEC_EO5"/>
      <sheetName val="X11C_Parts_List5"/>
      <sheetName val="SCS_III5"/>
      <sheetName val="Codes_-_NNA_-_04_27_01_logic5"/>
      <sheetName val="BOM_Compile6"/>
      <sheetName val="HKKalk280100_modifiziert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PIC_PSI4"/>
      <sheetName val="Material_prices4"/>
      <sheetName val="[48810真_xl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SFT前外注原価"/>
      <sheetName val="SRP FH"/>
      <sheetName val="00UMEX生産実績"/>
      <sheetName val="J02_4"/>
      <sheetName val="Alloc.-Unit"/>
      <sheetName val="FY2023"/>
      <sheetName val="5.LT_PL"/>
      <sheetName val="ESM ver2"/>
      <sheetName val="Price List"/>
      <sheetName val="Cómputo_B27"/>
      <sheetName val="PL_BS_CF27"/>
      <sheetName val="BOM_TOP29"/>
      <sheetName val="Material_Input_Status29"/>
      <sheetName val="Vehicle_Parts_List29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8"/>
      <sheetName val="PRICE_STRAT_FOR_3F28"/>
      <sheetName val="J_or_E28"/>
      <sheetName val="Man_power27"/>
      <sheetName val="New_Prices27"/>
      <sheetName val="Front_CTH18"/>
      <sheetName val="Rear_CTH18"/>
      <sheetName val="Front_LTH18"/>
      <sheetName val="Rear_LTH18"/>
      <sheetName val="2_대외공문18"/>
      <sheetName val="Antivol_D219"/>
      <sheetName val="B-Car_Rates18"/>
      <sheetName val="CBD_Kolben27"/>
      <sheetName val="HPS_Slit_Coil_(Centralia)27"/>
      <sheetName val="R_Specific_request_18"/>
      <sheetName val="pad_assy18"/>
      <sheetName val="Pre_18"/>
      <sheetName val="Build_Sheets20"/>
      <sheetName val="TT_(13)20"/>
      <sheetName val="New_DYNA20"/>
      <sheetName val="MATRIZ_POR_AREA21"/>
      <sheetName val="full_(2)20"/>
      <sheetName val="MPL_技連20"/>
      <sheetName val="342E_BLOCK20"/>
      <sheetName val="Europe_PU-120"/>
      <sheetName val="Trim_Dev_Materials20"/>
      <sheetName val="Non_Labour_Forecast20"/>
      <sheetName val="Costed_Parts_Matrix20"/>
      <sheetName val="Engineering_Assumptions20"/>
      <sheetName val="Labour_Forecast20"/>
      <sheetName val="Process_Summary20"/>
      <sheetName val="JT3_0견적-구120"/>
      <sheetName val="Table_Master20"/>
      <sheetName val="FB_sepa_S220"/>
      <sheetName val="EPW_063020"/>
      <sheetName val="Report_Key20"/>
      <sheetName val="Croisements_(Ai_-_Ej_-_Mk)_X820"/>
      <sheetName val="ebom_excel19"/>
      <sheetName val="qad_bom19"/>
      <sheetName val="Default_Rates19"/>
      <sheetName val="DD96_1_1819"/>
      <sheetName val="Original_ED&amp;D_summary20"/>
      <sheetName val="Total_Income_Statement20"/>
      <sheetName val="Price_J60E620"/>
      <sheetName val="問題課題(pattern_3)19"/>
      <sheetName val="Plan_Sheet20"/>
      <sheetName val="VAC_BLK_CALC_20"/>
      <sheetName val="Blank_AQR_(old)20"/>
      <sheetName val="CAP_PLAN20"/>
      <sheetName val="PKG_&amp;_FRT20"/>
      <sheetName val="PROCESS_INFO20"/>
      <sheetName val="Laser_Weld19"/>
      <sheetName val="Stamping_Tool_building_Hrs19"/>
      <sheetName val="Stamping_Burden19"/>
      <sheetName val="DV_Release19"/>
      <sheetName val="Inputs_and_Data20"/>
      <sheetName val="391_各19"/>
      <sheetName val="PN_LIST19"/>
      <sheetName val="F7_Custom_Service_Center_(CSC19"/>
      <sheetName val="F5_E1-TEI_19"/>
      <sheetName val="F5_Specific_expenses_Vol_Drop19"/>
      <sheetName val="F5_Specific_expenses19"/>
      <sheetName val="After_Sales_Supplier_#'s19"/>
      <sheetName val="FY99_Volume19"/>
      <sheetName val="cc_0214_230019"/>
      <sheetName val="LOAD_HOURS19"/>
      <sheetName val="Tooling_breakdown19"/>
      <sheetName val="Japanese_Summary19"/>
      <sheetName val="342A_Block19"/>
      <sheetName val="LESCI_J7719"/>
      <sheetName val="Read_me_first19"/>
      <sheetName val="organization_data19"/>
      <sheetName val="Labor_cost19"/>
      <sheetName val="SU_BOM_2007121319"/>
      <sheetName val="Ideal_Cost19"/>
      <sheetName val="Fert_ablauf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_TOPICS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5_UPS_Data19"/>
      <sheetName val="結果一覧_ｼｰﾄ19"/>
      <sheetName val="minimum_lot_size19"/>
      <sheetName val="Interior_Trim19"/>
      <sheetName val="VIM_Data19"/>
      <sheetName val="PRIX_2009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702_515_881t19"/>
      <sheetName val="FACT_B19"/>
      <sheetName val="Notice_Link19"/>
      <sheetName val="ALPL_03051419"/>
      <sheetName val="?d?l??_(full-SUV)18"/>
      <sheetName val="RM_cost_Evapo_Standarti19"/>
      <sheetName val="RS_Sound_Add__Module19"/>
      <sheetName val="cycle_time_reduction19"/>
      <sheetName val="Base_Info19"/>
      <sheetName val="0_Cuota18"/>
      <sheetName val="FUNCTION_CHART18"/>
      <sheetName val="Income_Statem19"/>
      <sheetName val="Mechanical_Handle_Grained19"/>
      <sheetName val="信息费用预算表(A4)_18"/>
      <sheetName val="Plant_Data18"/>
      <sheetName val="Key_Function_in_Master_FMEA18"/>
      <sheetName val="Sales_by_Customer18"/>
      <sheetName val="094W原紙_18"/>
      <sheetName val="Ref_IMM_Sizes19"/>
      <sheetName val="Prog_INFO19"/>
      <sheetName val="IAC_Quote_Processes19"/>
      <sheetName val="Sq_Area_INPUT19"/>
      <sheetName val="LPIM_BLK_CALC19"/>
      <sheetName val="ASSET_PLAN19"/>
      <sheetName val="_Cycle_Times19"/>
      <sheetName val="DIE_CUT_ROLL_CALC19"/>
      <sheetName val="EFFICIENCY_VS_VOLUME19"/>
      <sheetName val="TOOL_INFO19"/>
      <sheetName val="contract_AGER19"/>
      <sheetName val="contract_APOR19"/>
      <sheetName val="market_AGER19"/>
      <sheetName val="market_APOR19"/>
      <sheetName val="Marea_MY19"/>
      <sheetName val="Brava-o_MY19"/>
      <sheetName val="P_TO19"/>
      <sheetName val="Part_Pictorials19"/>
      <sheetName val="JCAE_Sale_Price19"/>
      <sheetName val="R_FJS_CAR_(old)19"/>
      <sheetName val="Reference_19"/>
      <sheetName val="工程別見積り_(SP)18"/>
      <sheetName val="IVP_und_Afa19"/>
      <sheetName val="645a_9-18_PTO_4_319"/>
      <sheetName val="GG_S&amp;O_List19"/>
      <sheetName val="Operating_Plan_Changes19"/>
      <sheetName val="costes_internos18"/>
      <sheetName val="Data_Table18"/>
      <sheetName val="4__Project_Plan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01_3_28現在18"/>
      <sheetName val="Incr_Inv_Tool18"/>
      <sheetName val="HL_extract18"/>
      <sheetName val="CHHS_AVSS618"/>
      <sheetName val="Budget_base18"/>
      <sheetName val="Full_list_02042518"/>
      <sheetName val="Format_info18"/>
      <sheetName val="contents_(English)18"/>
      <sheetName val="設変通知書_(E)18"/>
      <sheetName val="Rev_#1_&amp;_#218"/>
      <sheetName val="AM_6M_9418"/>
      <sheetName val="ｺｽﾄ比較_(総括)18"/>
      <sheetName val="part_list_C518"/>
      <sheetName val="140N_Part_Local_(SE)18"/>
      <sheetName val="issue_destination18"/>
      <sheetName val="A3C_Data18"/>
      <sheetName val="勤務ｼﾌﾄﾍﾞｰｽ表_下期18"/>
      <sheetName val="Barcode_D&amp;F18"/>
      <sheetName val="PSA_T718"/>
      <sheetName val="TMMI_SEQUOIA_201118"/>
      <sheetName val="Issues_log18"/>
      <sheetName val="Invoice_Aging18"/>
      <sheetName val="Open_AP18"/>
      <sheetName val="００･ＤＥ_Ｍ６２18"/>
      <sheetName val="FmｸﾞﾗﾌVer_018"/>
      <sheetName val="参考_人員調査表18"/>
      <sheetName val="Poland_HL18"/>
      <sheetName val="61B_(J)18"/>
      <sheetName val="X61B_(E)18"/>
      <sheetName val="PN_LIST_(2)18"/>
      <sheetName val="PN_LIST_P33B18"/>
      <sheetName val="Cooling_Unit18"/>
      <sheetName val="Rubriques_MC18"/>
      <sheetName val="Hyp_DDRH18"/>
      <sheetName val="A-B(exp_)18"/>
      <sheetName val="_d_l___(full-SUV)18"/>
      <sheetName val="Chart_Data_Formulas18"/>
      <sheetName val="Just_for_calculation18"/>
      <sheetName val="Point_218"/>
      <sheetName val="(7__FR_&amp;_RR_axle_mass)18"/>
      <sheetName val="Inflation_&amp;_Exchange18"/>
      <sheetName val="dongia_(2)18"/>
      <sheetName val="P_2_VAR組合せ表18"/>
      <sheetName val="Sheet1_(2)18"/>
      <sheetName val="_48810真_xl18"/>
      <sheetName val="_48810真_xls18"/>
      <sheetName val="wip-Dec_27"/>
      <sheetName val="Component_Detail18"/>
      <sheetName val="aux_20044"/>
      <sheetName val="att_1_2_NMUK_REQUIREMENTS4"/>
      <sheetName val="Profile_EUR_OUTPUT4"/>
      <sheetName val="Profile_UK4"/>
      <sheetName val="FDR_BUDGET_2001_EISENACH18"/>
      <sheetName val="972低減_10月4"/>
      <sheetName val="RX3_CBU4"/>
      <sheetName val="{Ref}_Hitachi_report_Q-Us_4"/>
      <sheetName val="Cover_&amp;_list4"/>
      <sheetName val="Exploded_End_Items19"/>
      <sheetName val="차체_품안표19"/>
      <sheetName val="CUSTOMER_(DETAIL)19"/>
      <sheetName val="P5_VC_Vehicle_Spec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Update_6_014"/>
      <sheetName val="欧州_構想書集約4"/>
      <sheetName val="UU1_memo4"/>
      <sheetName val="MOTOc_?_?ご?_x005f_x0012_?_x005f_x0012_??__4"/>
      <sheetName val="MOTOc_?_?ご?_x005f_x0012_?_x005f_x0012_??_?4"/>
      <sheetName val="Inv_4"/>
      <sheetName val="3_結果まとめ4"/>
      <sheetName val="WTC_BODY一覧原紙4"/>
      <sheetName val="Fuel_gauge_data_(V-up)4"/>
      <sheetName val="SPEC_NOTE_BLOCK(3)4"/>
      <sheetName val="TB_P124"/>
      <sheetName val="MOTOc____ご__x005f_x005f_x005f_x0012___x0055"/>
      <sheetName val="MOTOc_ࠀ_笰ごꒈ_x005f_x005f_x005f_x0012_ꐸ_x0055"/>
      <sheetName val="MOTOc_ࠀ笰ごꒈ_x005f_x005f_x005f_x0012_ꐸ_x005f5"/>
      <sheetName val="尾门板总成_19"/>
      <sheetName val="Parameters_SSR19"/>
      <sheetName val="Balance_Sheet18"/>
      <sheetName val="Fixed_Assets18"/>
      <sheetName val="TB_Jan-Dec9618"/>
      <sheetName val="Managerial_Remuneration-Dec9618"/>
      <sheetName val="---_(2)18"/>
      <sheetName val="PO_&amp;_SA_List18"/>
      <sheetName val="Start_Here18"/>
      <sheetName val="GRN_Report_0706-_030718"/>
      <sheetName val="Waterfall__0_Toolb18"/>
      <sheetName val="Pre-concept_AX019"/>
      <sheetName val="Sheet_018"/>
      <sheetName val="Sheet_4_VTL18"/>
      <sheetName val="OPER__SPECS18"/>
      <sheetName val="RAW_MATERIAL18"/>
      <sheetName val="Burden_280018"/>
      <sheetName val="General_Data18"/>
      <sheetName val="Package_Presentation18"/>
      <sheetName val="Business_Plan18"/>
      <sheetName val="48810真_xls18"/>
      <sheetName val="INVEST_LIST18"/>
      <sheetName val="LCL_GENT0_4444,1_8JPN18"/>
      <sheetName val="Forração_PP_DE18"/>
      <sheetName val="Données_transversales_pays18"/>
      <sheetName val="C214_9306#2518"/>
      <sheetName val="PCQIS_Warrty_data18"/>
      <sheetName val="Volume_Hypothesis18"/>
      <sheetName val="Costing_Wave_2_STT18"/>
      <sheetName val="BoM_(Wave_2)18"/>
      <sheetName val="Sub-commodity_List18"/>
      <sheetName val="Cap'l_Input18"/>
      <sheetName val="_48810真_xl__Glcest18"/>
      <sheetName val="_48810真_xls____18"/>
      <sheetName val="[48810真_xl??Glcest18"/>
      <sheetName val="[48810真_xls????18"/>
      <sheetName val="140_loabor18"/>
      <sheetName val="Sheet1_(7)18"/>
      <sheetName val="DATA_SHEET18"/>
      <sheetName val="set_date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GMX_00218"/>
      <sheetName val="Functional_Milest_#3_Checklis18"/>
      <sheetName val="Input_of_fleet_retail_vol__18"/>
      <sheetName val="FEP_Lookup18"/>
      <sheetName val="THAI向け_INST4"/>
      <sheetName val="MEX向け_INST4"/>
      <sheetName val="MEX向け_INST_PACKING_LIST4"/>
      <sheetName val="Dﾚﾝｼﾞ_AC=ON4"/>
      <sheetName val="Forjas,_Queretaro,_Mexico4"/>
      <sheetName val="GLOBAL_POWERTRAIN6"/>
      <sheetName val="PIC_PSI5"/>
      <sheetName val="HS_HB_NE_dr_16"/>
      <sheetName val="Eflex_bom3"/>
      <sheetName val="Cal_Mat_TB6"/>
      <sheetName val="Cost_20182"/>
      <sheetName val="DEC_EO6"/>
      <sheetName val="Division__2"/>
      <sheetName val="040_適用車種コード情報3"/>
      <sheetName val="サイクル_Cell_ID3"/>
      <sheetName val="Income_Statement6"/>
      <sheetName val="1_28_08_450pm2"/>
      <sheetName val="hvac_00_defect2"/>
      <sheetName val="Daily_1_12"/>
      <sheetName val="HE_BASE2"/>
      <sheetName val="2_????2"/>
      <sheetName val="040_削除2"/>
      <sheetName val="HEV_Price_Walk6"/>
      <sheetName val="JIT_-_130_0006"/>
      <sheetName val="R_BOM_Model6"/>
      <sheetName val="JIT_-_266_0006"/>
      <sheetName val="Model_Sum_-_130_0006"/>
      <sheetName val="xDATA_(1)3"/>
      <sheetName val="Suggest_5_Day3"/>
      <sheetName val="R50_data-Summary_inhouse_assum4"/>
      <sheetName val="Exchange_Rate4"/>
      <sheetName val="Nissan's_spec2"/>
      <sheetName val="12_Characteristic(load_deflec)2"/>
      <sheetName val="Method_of_supply_and_picking3"/>
      <sheetName val="Category_Code_2"/>
      <sheetName val="Line_Item_Detail_-_L42C092"/>
      <sheetName val="Activities_List2"/>
      <sheetName val="MONTHLY_JOB_HOUR2"/>
      <sheetName val="總檔__(2)2"/>
      <sheetName val="TPM_Sheet2"/>
      <sheetName val="GB-IC_Villingen_GG2"/>
      <sheetName val="3業務分担俵(KT4-97_62"/>
      <sheetName val="P7_Impact_Torque_CVT_2WD_WGN2"/>
      <sheetName val="P6_Impact_Torque_CVT_2WD_VAN2"/>
      <sheetName val="X11C_Parts_List6"/>
      <sheetName val="SCS_III6"/>
      <sheetName val="Codes_-_NNA_-_04_27_01_logic6"/>
      <sheetName val="BOM_Compile7"/>
      <sheetName val="HKKalk280100_modifiziert6"/>
      <sheetName val="R_BOM_Subs6"/>
      <sheetName val="10-1_Media6"/>
      <sheetName val="Front_Row_BOM6"/>
      <sheetName val="#0_SPEC_&lt;JPN&gt;［1］案1"/>
      <sheetName val="Volume_information1"/>
      <sheetName val="Drop_down_List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5"/>
      <sheetName val="TITLE_BLOCK1"/>
      <sheetName val="COMPOSITION_PARTS_BLOCK1"/>
      <sheetName val="Search_Conditions1"/>
      <sheetName val="Lighting_OP1"/>
      <sheetName val="Aftermarket_OP1"/>
      <sheetName val="Motorsport_OP1"/>
      <sheetName val="ASF_INVENTORY1"/>
      <sheetName val="FORECAST_1"/>
      <sheetName val="KRISTY_FINAL1"/>
      <sheetName val="ADD_FORECAST(NEW_PRODUCTS)1"/>
      <sheetName val="JAN_FAINAL1"/>
      <sheetName val="数量詳細_1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1_1-1_2"/>
      <sheetName val="basic_data"/>
      <sheetName val="Stamping_PET"/>
      <sheetName val="Hot_Stamping"/>
      <sheetName val="Press_Selection"/>
      <sheetName val="Requirements_Stocks3"/>
      <sheetName val="series_pricing3"/>
      <sheetName val="Consol_FS3"/>
      <sheetName val="PV6_3_5L_LX5_GMX1703"/>
      <sheetName val="L_EQ3"/>
      <sheetName val="1)Wood_Shop"/>
      <sheetName val="2)mold_shop"/>
      <sheetName val="Mach_Costs"/>
      <sheetName val="Mldg_Resin"/>
      <sheetName val="Champion_Data"/>
      <sheetName val="MOTOc____ご___x005f"/>
      <sheetName val="MOTOc_ࠀ_笰ごꒈꐸ_x005f"/>
      <sheetName val="MOTOc__x0000"/>
      <sheetName val="MOTOc_ࠀ笰ごꒈꐸ_"/>
      <sheetName val="ESM_ver2"/>
      <sheetName val="Price_List"/>
      <sheetName val="Ｍss_４Ｒ要員"/>
      <sheetName val="(HIAMS)AM-HK_PE_Information"/>
      <sheetName val="3_４Ｒ損益"/>
      <sheetName val="SRP_FH"/>
      <sheetName val="Alloc_-Unit"/>
      <sheetName val="出図表"/>
      <sheetName val="CATAT2"/>
      <sheetName val="Pareto Top RPN"/>
      <sheetName val="案1(44%)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見積詳細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mp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ver page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OEE Machine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IP"/>
      <sheetName val="VTL 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Master Files"/>
      <sheetName val="Synthése vente"/>
      <sheetName val="ECO-5P100A"/>
      <sheetName val="CASH"/>
      <sheetName val="All"/>
      <sheetName val="B2 S2 2006"/>
      <sheetName val="点火時期"/>
      <sheetName val="等価CP"/>
      <sheetName val="ﾀｲﾔCP"/>
      <sheetName val="集計数の変更"/>
      <sheetName val="2-1膠料回收率-胎面膠"/>
      <sheetName val="OD"/>
      <sheetName val="仕様"/>
      <sheetName val="PACKING"/>
      <sheetName val="03年４-９月（本紙）"/>
      <sheetName val="申請書２"/>
      <sheetName val="Apr-Feb"/>
      <sheetName val="797T輸入部品リスト"/>
      <sheetName val="稼動実績表  "/>
      <sheetName val="NM Cash SUMMARY"/>
      <sheetName val="Issue # and Title"/>
      <sheetName val="TOTAL LIST"/>
      <sheetName val="改訂履歴　Revice"/>
      <sheetName val="1020 FF"/>
      <sheetName val="3.0Lmin_80degC_N=2"/>
      <sheetName val="3.0Lmin_80degC_N=3"/>
      <sheetName val="優先型調達国"/>
      <sheetName val="Setting"/>
      <sheetName val="2004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data_2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MOTOc_x0000_?_x0000_?ご?_x0012_?"/>
      <sheetName val="CD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耐久項目詳細"/>
      <sheetName val="シビック日程(大日程)"/>
      <sheetName val="低抵抗"/>
      <sheetName val="ショート端子"/>
      <sheetName val="温上"/>
      <sheetName val="Prämissenblatt"/>
      <sheetName val="Prämissenblatt_Rohstoff"/>
      <sheetName val="Zusammenfassung"/>
      <sheetName val="08 Engineering hours summary"/>
      <sheetName val="MESLL"/>
      <sheetName val="SYSTEMS"/>
      <sheetName val="第２自動車部品部"/>
      <sheetName val="METAL"/>
      <sheetName val="PP_Letter_389N"/>
      <sheetName val="構成情報シート"/>
      <sheetName val="Resin_Felt_Parts"/>
      <sheetName val="Flat_Part"/>
      <sheetName val="Headliner"/>
      <sheetName val="Supp_List"/>
      <sheetName val="TGT"/>
      <sheetName val="IOCI_強制駆動"/>
      <sheetName val="直納ASSY 全品番"/>
      <sheetName val="预算"/>
      <sheetName val="SRU"/>
      <sheetName val="Battery"/>
      <sheetName val="Engineers"/>
      <sheetName val="TAX RATE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RD제품개발투자비(매가)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Month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구동"/>
      <sheetName val="CODE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MOTGcࠀ笰ごꒈꐸ"/>
      <sheetName val="MOTOc____ご_____&gt;ご"/>
      <sheetName val="MOTOc_ࠀ_笰ごꒈꐸ뜝瞮_猰ご"/>
      <sheetName val="MOTGc_ࠀ_笰ごꒈꐸ뜝瞮__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W.C."/>
      <sheetName val="B.C.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Financials"/>
      <sheetName val="要因一覧表"/>
      <sheetName val="Savings Table"/>
      <sheetName val="calculation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调整页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Wkz_PBD"/>
      <sheetName val="04.11.26-20000"/>
      <sheetName val="IOP"/>
      <sheetName val="MOTOc??ご?_x0012_?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基准"/>
      <sheetName val="ｻﾝﾌﾟﾙ取出日程"/>
      <sheetName val="Xuat"/>
      <sheetName val="B2 - V0923 "/>
      <sheetName val="Du Lieu"/>
      <sheetName val="Test cost oversea"/>
      <sheetName val="GROUPING"/>
      <sheetName val="BANK"/>
      <sheetName val="全品番DETAILS-LOT"/>
      <sheetName val="設定項目"/>
      <sheetName val="期首HL"/>
      <sheetName val="期首SL2"/>
      <sheetName val="BOM6_5_03"/>
      <sheetName val="GRAPH_4軸_径Φ120_(2)"/>
      <sheetName val="PRF_NEW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S PV Plan"/>
      <sheetName val="Loan Amortization Schedule"/>
      <sheetName val="FR FDR W"/>
      <sheetName val="設備分類"/>
      <sheetName val="Emergency CR"/>
      <sheetName val="KOR"/>
      <sheetName val="NEW003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Customer_Claim_Year3"/>
      <sheetName val="C3_N_DC改造投資3"/>
      <sheetName val="Sum_Defect_OFF-LINE_GMI7003"/>
      <sheetName val="Lesson_Lern3"/>
      <sheetName val="Main_Model3"/>
      <sheetName val="Calendar_092"/>
      <sheetName val="Dep_11-12&lt;&gt;12mth_2"/>
      <sheetName val="SWS_MSG3"/>
      <sheetName val="Drop_downs3"/>
      <sheetName val="COVER_RL_RECLINING2"/>
      <sheetName val="00_DOWNLOAD2"/>
      <sheetName val="tesa_micro_hite2"/>
      <sheetName val="CASE_ASM2"/>
      <sheetName val="Overview_2_2"/>
      <sheetName val="FUEL_FILLER2"/>
      <sheetName val="駆動_3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Slide_core2"/>
      <sheetName val="Other_lifter2"/>
      <sheetName val="Tilted_lifter2"/>
      <sheetName val="Infl_(2)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TRACKING_MODEL1"/>
      <sheetName val="J991Q"/>
      <sheetName val="04WEEK下期月別"/>
      <sheetName val="04CALENDAR下期月別"/>
      <sheetName val="04下期ｼﾌﾄ"/>
      <sheetName val="04正規案CALENDAR"/>
      <sheetName val="SUB KD 2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eqpmad2"/>
      <sheetName val="Customer_Claim_Year4"/>
      <sheetName val="C3_N_DC改造投資4"/>
      <sheetName val="Sum_Defect_OFF-LINE_GMI7004"/>
      <sheetName val="Lesson_Lern4"/>
      <sheetName val="HS_HB_NE_dr_17"/>
      <sheetName val="Main_Model4"/>
      <sheetName val="Calendar_093"/>
      <sheetName val="Dep_11-12&lt;&gt;12mth_3"/>
      <sheetName val="Division__3"/>
      <sheetName val="Eflex_bom4"/>
      <sheetName val="Cost_20183"/>
      <sheetName val="サイクル_Cell_ID4"/>
      <sheetName val="040_適用車種コード情報4"/>
      <sheetName val="Daily_1_13"/>
      <sheetName val="HE_BASE3"/>
      <sheetName val="SWS_MSG4"/>
      <sheetName val="040_削除3"/>
      <sheetName val="Drop_downs4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Overview_2_3"/>
      <sheetName val="FUEL_FILLER3"/>
      <sheetName val="駆動_4"/>
      <sheetName val="1_28_08_450pm3"/>
      <sheetName val="hvac_00_defect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08_Engineering_hours_summary"/>
      <sheetName val="Annexure_G"/>
      <sheetName val="Sch1_-_P&amp;L_Summary"/>
      <sheetName val="Sch2_-_BalSht_Summary"/>
      <sheetName val="Sch3_-_CFlow_Summary"/>
      <sheetName val="DOSSIER"/>
      <sheetName val="加工成本分析"/>
      <sheetName val="PC%계산"/>
      <sheetName val="BUS제원1"/>
      <sheetName val="HIACE部品数量元"/>
      <sheetName val="HISI Optik"/>
      <sheetName val="積車データ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교육계획"/>
      <sheetName val="INPC"/>
      <sheetName val="DECORATION도금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模具信息"/>
      <sheetName val="DR型別ﾘｽﾄ(旧)"/>
      <sheetName val="A-67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SCH _¥_x001a_ O"/>
      <sheetName val="MOTOc_ࠀ_笰ごꒈ_x0012_ꐸ뵓뜝瞮____猰ごࠀ_ꒀ_x0012_嘻瞦咚瞦_"/>
      <sheetName val="MOTOc_ࠀ_笰ごꒈ_x0012_ꐸ_x0012_뜝瞮_猰ごࠀ_ꒀ_x0012_嘻瞦咚瞦_৿_ꑠ"/>
      <sheetName val="SCH__¥_O"/>
      <sheetName val="MM__‰v・_´‰___‰___針潤e¶__P"/>
      <sheetName val="DIEZEL____"/>
      <sheetName val="MOTOc_ࠀ_笰ごꒈꐸ뵓뜝瞮____猰ごࠀ_ꒀ嘻瞦咚瞦_"/>
      <sheetName val="MOTOc_ࠀ_笰ごꒈꐸ뜝瞮_猰ごࠀ_ꒀ嘻瞦咚瞦_৿_ꑠ"/>
      <sheetName val="___"/>
      <sheetName val="_48810真.x̊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Signature_-_User_manual"/>
      <sheetName val="B_+_W_+_B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Pivot_Actual1"/>
      <sheetName val="Pivot_Forecast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DATA_NORMAL1"/>
      <sheetName val="ADC_&amp;_MAC1"/>
      <sheetName val="Listing_Ki_(liste)1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ﾏｲｸﾛAFSｺｽﾄASSY試算(960605)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_48810真_x̊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UI"/>
      <sheetName val="ST UI"/>
      <sheetName val="NA Sourcing"/>
      <sheetName val="MOTOc____ご__x005f_x0012___x0012_x0000__x0005_⊔"/>
      <sheetName val="MOTOc____ご__x005f_x0012___x0012_x0000__x0005_ಐᫎ"/>
      <sheetName val="salary"/>
      <sheetName val="FDR_BUDGET_2001_EISENACH19"/>
      <sheetName val="48810真_xls19"/>
      <sheetName val="Front_CTH19"/>
      <sheetName val="Rear_CTH19"/>
      <sheetName val="Front_LTH19"/>
      <sheetName val="Rear_LTH19"/>
      <sheetName val="BOM_TOP30"/>
      <sheetName val="Material_Input_Status30"/>
      <sheetName val="Vehicle_Parts_List30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CBD_Kolben28"/>
      <sheetName val="HPS_Slit_Coil_(Centralia)28"/>
      <sheetName val="Inflation_&amp;_Exchange19"/>
      <sheetName val="MPL_技連21"/>
      <sheetName val="342E_BLOCK21"/>
      <sheetName val="2nd_row_JIT7"/>
      <sheetName val="dongia_(2)19"/>
      <sheetName val="342A_Block20"/>
      <sheetName val="P_2_VAR組合せ表19"/>
      <sheetName val="Ideas_Entered29"/>
      <sheetName val="PRICE_STRAT_FOR_3F29"/>
      <sheetName val="J_or_E29"/>
      <sheetName val="MATRIZ_POR_AREA22"/>
      <sheetName val="full_(2)21"/>
      <sheetName val="Build_Sheets21"/>
      <sheetName val="PN_LIST20"/>
      <sheetName val="F7_Custom_Service_Center_(CSC20"/>
      <sheetName val="F5_E1-TEI_20"/>
      <sheetName val="F5_Specific_expenses_Vol_Drop20"/>
      <sheetName val="F5_Specific_expenses20"/>
      <sheetName val="Stamping_Tool_building_Hrs20"/>
      <sheetName val="Stamping_Burden20"/>
      <sheetName val="TT_(13)21"/>
      <sheetName val="New_DYNA21"/>
      <sheetName val="Table_Master21"/>
      <sheetName val="391_各20"/>
      <sheetName val="Europe_PU-121"/>
      <sheetName val="問題課題(pattern_3)20"/>
      <sheetName val="Plan_Sheet21"/>
      <sheetName val="LESCI_J7720"/>
      <sheetName val="DV_Release20"/>
      <sheetName val="Read_me_first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organization_data20"/>
      <sheetName val="Labor_cost20"/>
      <sheetName val="SU_BOM_2007121320"/>
      <sheetName val="Data_010120"/>
      <sheetName val="VAC_BLK_CALC_21"/>
      <sheetName val="Blank_AQR_(old)21"/>
      <sheetName val="CAP_PLAN21"/>
      <sheetName val="PKG_&amp;_FRT21"/>
      <sheetName val="PROCESS_INFO21"/>
      <sheetName val="EPW_063021"/>
      <sheetName val="Process_Summary21"/>
      <sheetName val="FB_sepa_S221"/>
      <sheetName val="JT3_0견적-구121"/>
      <sheetName val="Japanese_Summary20"/>
      <sheetName val="Fert_ablauf20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Inputs_and_Data21"/>
      <sheetName val="Ideal_Cost20"/>
      <sheetName val="DD96_1_1820"/>
      <sheetName val="cc_0214_230020"/>
      <sheetName val="E_TOPICS20"/>
      <sheetName val="minimum_lot_size20"/>
      <sheetName val="Antivol_D220"/>
      <sheetName val="Interior_Trim20"/>
      <sheetName val="VIM_Data20"/>
      <sheetName val="PRIX_200920"/>
      <sheetName val="702_515_881t20"/>
      <sheetName val="_DATA20"/>
      <sheetName val="表5-2_地区別CO2排出実績20"/>
      <sheetName val="ECN-Mold_Progress20"/>
      <sheetName val="HL_extract19"/>
      <sheetName val="CHHS_AVSS619"/>
      <sheetName val="Data_Table19"/>
      <sheetName val="4__Project_Plan19"/>
      <sheetName val="Laser_Weld20"/>
      <sheetName val="LOAD_HOURS20"/>
      <sheetName val="Stock_Price20"/>
      <sheetName val="진행_DATA_(2)20"/>
      <sheetName val="Vol_&amp;_Assumpt20"/>
      <sheetName val="Ref_IMM_Sizes20"/>
      <sheetName val="Prog_INFO20"/>
      <sheetName val="工程別見積り_(SP)19"/>
      <sheetName val="X61B_ZH2E_L1_#120"/>
      <sheetName val="結果一覧_ｼｰﾄ20"/>
      <sheetName val="Material_Tables20"/>
      <sheetName val="Weld_Tool20"/>
      <sheetName val="BOM_Input20"/>
      <sheetName val="Parts_List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Product_Validation20"/>
      <sheetName val="Part_by_Part20"/>
      <sheetName val="5_UPS_Data20"/>
      <sheetName val="Roll_Out_-_Limit20"/>
      <sheetName val="Specific_Data20"/>
      <sheetName val="Input_Sheet20"/>
      <sheetName val="Plant_Data19"/>
      <sheetName val="List_Data20"/>
      <sheetName val="IAC_Quote_Processes20"/>
      <sheetName val="Sq_Area_INPUT20"/>
      <sheetName val="LPIM_BLK_CALC20"/>
      <sheetName val="ASSET_PLAN20"/>
      <sheetName val="_Cycle_Times20"/>
      <sheetName val="DIE_CUT_ROLL_CALC20"/>
      <sheetName val="EFFICIENCY_VS_VOLUME20"/>
      <sheetName val="TOOL_INFO20"/>
      <sheetName val="contract_AGER20"/>
      <sheetName val="contract_APOR20"/>
      <sheetName val="market_AGER20"/>
      <sheetName val="market_APOR20"/>
      <sheetName val="Marea_MY20"/>
      <sheetName val="Brava-o_MY20"/>
      <sheetName val="P_TO20"/>
      <sheetName val="Part_Pictorials20"/>
      <sheetName val="JCAE_Sale_Price20"/>
      <sheetName val="R_FJS_CAR_(old)20"/>
      <sheetName val="BU_Summary_Data20"/>
      <sheetName val="Ass'y-A_(Day)20"/>
      <sheetName val="ALL_PARTS_PRICE_LIST20"/>
      <sheetName val="094W原紙_19"/>
      <sheetName val="Annual_Sales19"/>
      <sheetName val="Key_Function_in_Master_FMEA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ACT_B20"/>
      <sheetName val="Notice_Link20"/>
      <sheetName val="ALPL_03051420"/>
      <sheetName val="?d?l??_(full-SUV)19"/>
      <sheetName val="RM_cost_Evapo_Standarti20"/>
      <sheetName val="RS_Sound_Add__Module20"/>
      <sheetName val="cycle_time_reduction20"/>
      <sheetName val="Base_Info20"/>
      <sheetName val="Cómputo_B28"/>
      <sheetName val="0_Cuota19"/>
      <sheetName val="FUNCTION_CHART19"/>
      <sheetName val="Income_Statem20"/>
      <sheetName val="Mechanical_Handle_Grained20"/>
      <sheetName val="信息费用预算表(A4)_19"/>
      <sheetName val="Sales_by_Customer19"/>
      <sheetName val="IVP_und_Afa20"/>
      <sheetName val="Reference_20"/>
      <sheetName val="645a_9-18_PTO_4_320"/>
      <sheetName val="GG_S&amp;O_List20"/>
      <sheetName val="Operating_Plan_Changes20"/>
      <sheetName val="costes_internos19"/>
      <sheetName val="part_list_C519"/>
      <sheetName val="Full_list_02042519"/>
      <sheetName val="Poland_HL19"/>
      <sheetName val="Chart_Data_Formulas19"/>
      <sheetName val="Just_for_calculation19"/>
      <sheetName val="140N_Part_Local_(SE)19"/>
      <sheetName val="01_3_28現在19"/>
      <sheetName val="Incr_Inv_Tool19"/>
      <sheetName val="Budget_base19"/>
      <sheetName val="contents_(English)19"/>
      <sheetName val="設変通知書_(E)19"/>
      <sheetName val="Rev_#1_&amp;_#219"/>
      <sheetName val="Format_info19"/>
      <sheetName val="A3C_Data19"/>
      <sheetName val="勤務ｼﾌﾄﾍﾞｰｽ表_下期19"/>
      <sheetName val="AM_6M_9419"/>
      <sheetName val="ｺｽﾄ比較_(総括)19"/>
      <sheetName val="issue_destination19"/>
      <sheetName val="Barcode_D&amp;F19"/>
      <sheetName val="PSA_T719"/>
      <sheetName val="TMMI_SEQUOIA_201119"/>
      <sheetName val="Issues_log19"/>
      <sheetName val="Invoice_Aging19"/>
      <sheetName val="Open_AP19"/>
      <sheetName val="PN_LIST_(2)19"/>
      <sheetName val="PN_LIST_P33B19"/>
      <sheetName val="_48810真_xl19"/>
      <sheetName val="_48810真_xls19"/>
      <sheetName val="Sheet1_(2)19"/>
      <sheetName val="_48810真_xl__Glcest19"/>
      <sheetName val="_48810真_xls____19"/>
      <sheetName val="[48810真_xl??Glcest19"/>
      <sheetName val="[48810真_xls????19"/>
      <sheetName val="New_Prices28"/>
      <sheetName val="PL_BS_CF28"/>
      <sheetName val="2_대외공문19"/>
      <sheetName val="尾门板总成_20"/>
      <sheetName val="Forração_PP_DE19"/>
      <sheetName val="C214_9306#2519"/>
      <sheetName val="Exploded_End_Items20"/>
      <sheetName val="차체_품안표20"/>
      <sheetName val="CUSTOMER_(DETAIL)20"/>
      <sheetName val="Parameters_SSR20"/>
      <sheetName val="OPER__SPECS19"/>
      <sheetName val="RAW_MATERIAL19"/>
      <sheetName val="Données_transversales_pays19"/>
      <sheetName val="PCQIS_Warrty_data19"/>
      <sheetName val="Income_Statement7"/>
      <sheetName val="(7__FR_&amp;_RR_axle_mass)19"/>
      <sheetName val="10-1_Media7"/>
      <sheetName val="Cal_Mat_TB7"/>
      <sheetName val="set_date19"/>
      <sheetName val="００･ＤＥ_Ｍ６２19"/>
      <sheetName val="FmｸﾞﾗﾌVer_019"/>
      <sheetName val="参考_人員調査表19"/>
      <sheetName val="GLOBAL_POWERTRAIN7"/>
      <sheetName val="Front_Row_BOM7"/>
      <sheetName val="qad_TB7"/>
      <sheetName val="HEV_Price_Walk7"/>
      <sheetName val="JIT_-_130_0007"/>
      <sheetName val="R_BOM_Model7"/>
      <sheetName val="JIT_-_266_0007"/>
      <sheetName val="Model_Sum_-_130_0007"/>
      <sheetName val="R_BOM_Subs7"/>
      <sheetName val="Sheet1_(7)19"/>
      <sheetName val="DEC_EO7"/>
      <sheetName val="HS_HB_NE_dr_18"/>
      <sheetName val="Cap'l_Input19"/>
      <sheetName val="140_loabor19"/>
      <sheetName val="61B_(J)19"/>
      <sheetName val="X61B_(E)19"/>
      <sheetName val="Rubriques_MC19"/>
      <sheetName val="Hyp_DDRH19"/>
      <sheetName val="A-B(exp_)19"/>
      <sheetName val="_d_l___(full-SUV)19"/>
      <sheetName val="Cooling_Unit19"/>
      <sheetName val="X11C_Parts_List7"/>
      <sheetName val="SCS_III7"/>
      <sheetName val="Codes_-_NNA_-_04_27_01_logic7"/>
      <sheetName val="BOM_Compile8"/>
      <sheetName val="HKKalk280100_modifiziert7"/>
      <sheetName val="Kautex_4WD_St_IV_P&amp;D7"/>
      <sheetName val="Sachs_FL_WHL7"/>
      <sheetName val="#ofclose__xl7"/>
      <sheetName val="3-Etudes_SCG7"/>
      <sheetName val="Page_14-A7"/>
      <sheetName val="QOS_Graph19"/>
      <sheetName val="Dashboard_Database7"/>
      <sheetName val="31_12_037"/>
      <sheetName val="CUSTOMER_GROUP_WISE6"/>
      <sheetName val="PIC_PSI6"/>
      <sheetName val="Pre-concept_AX020"/>
      <sheetName val="Material_prices6"/>
      <sheetName val="Man_power28"/>
      <sheetName val="B-Car_Rates19"/>
      <sheetName val="Component_Detail19"/>
      <sheetName val="wip-Dec_28"/>
      <sheetName val="R_Specific_request_19"/>
      <sheetName val="pad_assy19"/>
      <sheetName val="Pre_19"/>
      <sheetName val="Point_219"/>
      <sheetName val="[48810真_xl6"/>
      <sheetName val="Menu_Tables_and_Look-ups5"/>
      <sheetName val="Pigtail_Termination_Cap_CNBU5"/>
      <sheetName val="vlookup_references5"/>
      <sheetName val="BU_name5"/>
      <sheetName val="Monthly_Report_-_Author�_kdifi5"/>
      <sheetName val="project_range5"/>
      <sheetName val="Drop-down_Menu5"/>
      <sheetName val="Summary_by_Product5"/>
      <sheetName val="drp_down5"/>
      <sheetName val="Labor_cost_model5"/>
      <sheetName val="List_option5"/>
      <sheetName val="Gold_finger_inspection5"/>
      <sheetName val="Volume_Hypothesis19"/>
      <sheetName val="Costing_Wave_2_STT19"/>
      <sheetName val="BoM_(Wave_2)19"/>
      <sheetName val="Sub-commodity_List19"/>
      <sheetName val="GMX_00219"/>
      <sheetName val="COVER_RL_RECLINING4"/>
      <sheetName val="Customer_Claim_Year5"/>
      <sheetName val="C3_N_DC改造投資5"/>
      <sheetName val="Sum_Defect_OFF-LINE_GMI7005"/>
      <sheetName val="Lesson_Lern5"/>
      <sheetName val="Main_Model5"/>
      <sheetName val="Eflex_bom5"/>
      <sheetName val="Cost_20184"/>
      <sheetName val="Division__4"/>
      <sheetName val="サイクル_Cell_ID5"/>
      <sheetName val="040_適用車種コード情報5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Package_Presentation19"/>
      <sheetName val="Business_Plan19"/>
      <sheetName val="Burden_280019"/>
      <sheetName val="FUEL_FILLER4"/>
      <sheetName val="Calendar_094"/>
      <sheetName val="Dep_11-12&lt;&gt;12mth_4"/>
      <sheetName val="駆動_5"/>
      <sheetName val="00_DOWNLOAD4"/>
      <sheetName val="tesa_micro_hite4"/>
      <sheetName val="SWS_MSG5"/>
      <sheetName val="040_削除4"/>
      <sheetName val="Drop_downs5"/>
      <sheetName val="1_28_08_450pm4"/>
      <sheetName val="hvac_00_defect4"/>
      <sheetName val="Daily_1_14"/>
      <sheetName val="HE_BASE4"/>
      <sheetName val="2_????4"/>
      <sheetName val="GB-IC_Villingen_GG4"/>
      <sheetName val="RBC_(RNMP-005)4"/>
      <sheetName val="RNMP16_(2)4"/>
      <sheetName val="NNMP-003-K2_Ph14"/>
      <sheetName val="Blocking_Project4"/>
      <sheetName val="XBA_MY-19_Regulation-RNMP-0164"/>
      <sheetName val="4-Series_-_Control_Model4"/>
      <sheetName val="PS41_0406_KD4"/>
      <sheetName val="總檔__(2)4"/>
      <sheetName val="Slide_core4"/>
      <sheetName val="Other_lifter4"/>
      <sheetName val="Tilted_lifter4"/>
      <sheetName val="Infl_(2)4"/>
      <sheetName val="CASE_ASM4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Offshoring_MODEL19"/>
      <sheetName val="Multiple_Choice_Data19"/>
      <sheetName val="Program_Effort_matrix19"/>
      <sheetName val="Data_Source19"/>
      <sheetName val="Data_Validation19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Current_Status3"/>
      <sheetName val="aux_20045"/>
      <sheetName val="TPM_Sheet3"/>
      <sheetName val="FEP_Lookup19"/>
      <sheetName val="att_1_2_NMUK_REQUIREMENTS5"/>
      <sheetName val="Profile_EUR_OUTPUT5"/>
      <sheetName val="Profile_UK5"/>
      <sheetName val="972低減_10月5"/>
      <sheetName val="RX3_CBU5"/>
      <sheetName val="{Ref}_Hitachi_report_Q-Us_5"/>
      <sheetName val="Cover_&amp;_list5"/>
      <sheetName val="P5_VC_Vehicle_Spec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Update_6_015"/>
      <sheetName val="欧州_構想書集約5"/>
      <sheetName val="UU1_memo5"/>
      <sheetName val="MOTOc_?_?ご?_x005f_x0012_?_x005f_x0012_??__5"/>
      <sheetName val="MOTOc_?_?ご?_x005f_x0012_?_x005f_x0012_??_?5"/>
      <sheetName val="Inv_5"/>
      <sheetName val="3_結果まとめ5"/>
      <sheetName val="WTC_BODY一覧原紙5"/>
      <sheetName val="Fuel_gauge_data_(V-up)5"/>
      <sheetName val="SPEC_NOTE_BLOCK(3)5"/>
      <sheetName val="TB_P125"/>
      <sheetName val="MOTOc____ご__x005f_x005f_x005f_x0012___x0056"/>
      <sheetName val="MOTOc_ࠀ_笰ごꒈ_x005f_x005f_x005f_x0012_ꐸ_x0056"/>
      <sheetName val="MOTOc_ࠀ笰ごꒈ_x005f_x005f_x005f_x0012_ꐸ_x005f6"/>
      <sheetName val="THAI向け_INST5"/>
      <sheetName val="MEX向け_INST5"/>
      <sheetName val="MEX向け_INST_PACKING_LIST5"/>
      <sheetName val="Dﾚﾝｼﾞ_AC=ON5"/>
      <sheetName val="Forjas,_Queretaro,_Mexico5"/>
      <sheetName val="xDATA_(1)4"/>
      <sheetName val="Suggest_5_Day4"/>
      <sheetName val="R50_data-Summary_inhouse_assum5"/>
      <sheetName val="Exchange_Rate5"/>
      <sheetName val="Nissan's_spec3"/>
      <sheetName val="12_Characteristic(load_deflec)3"/>
      <sheetName val="Method_of_supply_and_picking4"/>
      <sheetName val="Category_Code_3"/>
      <sheetName val="Line_Item_Detail_-_L42C093"/>
      <sheetName val="Activities_List3"/>
      <sheetName val="MONTHLY_JOB_HOUR3"/>
      <sheetName val="3業務分担俵(KT4-97_63"/>
      <sheetName val="P7_Impact_Torque_CVT_2WD_WGN3"/>
      <sheetName val="P6_Impact_Torque_CVT_2WD_VAN3"/>
      <sheetName val="Overview_2_4"/>
      <sheetName val="TITLE_BLOCK3"/>
      <sheetName val="COMPOSITION_PARTS_BLOCK3"/>
      <sheetName val="Search_Conditions3"/>
      <sheetName val="Lighting_OP3"/>
      <sheetName val="Aftermarket_OP3"/>
      <sheetName val="Motorsport_OP3"/>
      <sheetName val="DATA_NORMAL2"/>
      <sheetName val="Pivot_Actual2"/>
      <sheetName val="Pivot_Forecast2"/>
      <sheetName val="[48810真_x̊3"/>
      <sheetName val="(m)_Currency1"/>
      <sheetName val="Requirements_Stocks5"/>
      <sheetName val="series_pricing5"/>
      <sheetName val="Consol_FS5"/>
      <sheetName val="PV6_3_5L_LX5_GMX1705"/>
      <sheetName val="L_EQ5"/>
      <sheetName val="1)Wood_Shop1"/>
      <sheetName val="2)mold_shop1"/>
      <sheetName val="Mach_Costs1"/>
      <sheetName val="Mldg_Resin1"/>
      <sheetName val="Drop_Down_Lists3"/>
      <sheetName val="BOM_Dashboard1"/>
      <sheetName val="CHART_COST_n_GM1"/>
      <sheetName val="khung_ten_TD1"/>
      <sheetName val="MOTOc____ご__x005f_x0012___x005f3"/>
      <sheetName val="MOTOc_ࠀ_笰ごꒈ_x005f_x0012_ꐸ_x005f3"/>
      <sheetName val="MOTOc_ࠀ笰ごꒈ_x005f_x0012_ꐸ_3"/>
      <sheetName val="MOTOc____ご__x005f_x005f_x3"/>
      <sheetName val="MOTOc_ࠀ_笰ごꒈ_x005f_x005f_x3"/>
      <sheetName val="MOTOc_ࠀ笰ごꒈ_x005f_x005f_x03"/>
      <sheetName val="MOTOc____ご__x005f_x005f_x005f_x005f_x005f_x005f_3"/>
      <sheetName val="MOTOc_ࠀ_笰ごꒈ_x005f_x005f_x005f_x005f_x005f_x005f_3"/>
      <sheetName val="MOTOc_ࠀ笰ごꒈ_x005f_x005f_x005f_x005f_x005f_x005f_x3"/>
      <sheetName val="二_POSITION_XLS"/>
      <sheetName val="Pareto_Top_RPN"/>
      <sheetName val="TRACKING_MODEL3"/>
      <sheetName val="Country_rates2"/>
      <sheetName val="01_-_Jan002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OEE_Machin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Master_Files"/>
      <sheetName val="Synthése_vente"/>
      <sheetName val="B2_S2_2006"/>
      <sheetName val="稼動実績表__"/>
      <sheetName val="NM_Cash_SUMMARY"/>
      <sheetName val="Issue_#_and_Title"/>
      <sheetName val="TOTAL_LIST1"/>
      <sheetName val="1020_FF"/>
      <sheetName val="3_0Lmin_80degC_N=2"/>
      <sheetName val="3_0Lmin_80degC_N=3"/>
      <sheetName val="Listing_Ki_(liste)2"/>
      <sheetName val="ADC_&amp;_MAC2"/>
      <sheetName val="金型申入書ﾃﾞｰﾀ(05_7～)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73(下)省人実績表_"/>
      <sheetName val="72直直明細_下"/>
      <sheetName val="MOTOc??ご??"/>
      <sheetName val="F_ﾎﾞｰﾙﾍﾞｱﾘﾝｸﾞ1"/>
      <sheetName val="08_Engineering_hours_summary1"/>
      <sheetName val="Annexure_G1"/>
      <sheetName val="Sch1_-_P&amp;L_Summary1"/>
      <sheetName val="Sch2_-_BalSht_Summary1"/>
      <sheetName val="Sch3_-_CFlow_Summary1"/>
      <sheetName val="直納ASSY_全品番"/>
      <sheetName val="TAX_RATE"/>
      <sheetName val="daywork-_Tham_khao"/>
      <sheetName val="[48810真_xls4"/>
      <sheetName val="MACRS_Table1"/>
      <sheetName val="Pull_Down"/>
      <sheetName val="B2_-_V0923_"/>
      <sheetName val="Du_Lieu"/>
      <sheetName val="全体台数表(JMEX分補完有)_(180712)2"/>
      <sheetName val="244豪州一般ZD30ET'01_1生試2"/>
      <sheetName val="空調銷收成本毛利表(零件_)2"/>
      <sheetName val="7_(2)2"/>
      <sheetName val="Change_history1"/>
      <sheetName val="LTD_FY001"/>
      <sheetName val="???_Pilling_upu_S_y1"/>
      <sheetName val="台数グラフ_1"/>
      <sheetName val="pull_down_menu1"/>
      <sheetName val="MOTOc_?_?ご?_x005f_x005f_x005f_x0012_?_x0051"/>
      <sheetName val="OPT손익_내수1"/>
      <sheetName val="OPT손익_수출1"/>
      <sheetName val="Component_unit_price1"/>
      <sheetName val="Material_unit_price1"/>
      <sheetName val="PGM_仕様一覧1"/>
      <sheetName val="ｻｲｸﾙ一覧_(2)1"/>
      <sheetName val="MOTOc_ࠀ_笰ごꒈꐸ뵓뜝瞮____猰ごࠀ_ꒀ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Cost_Ratio"/>
      <sheetName val="Summary_Value_Analysis"/>
      <sheetName val="R-M_O点"/>
      <sheetName val="Destination_Table"/>
      <sheetName val="進捗ｸﾞﾗﾌ_(225)"/>
      <sheetName val="Pull_Down_item"/>
      <sheetName val="P_10_P61G_GCC_20MY_3_357"/>
      <sheetName val="Summonth_MP"/>
      <sheetName val="Summonth_SC"/>
      <sheetName val="QOS_RPPM"/>
      <sheetName val="Sales_Forecast_9th_APRIL_04"/>
      <sheetName val="Cross_Charge_Forecast"/>
      <sheetName val="JT3_0??-?1"/>
      <sheetName val="W_C_1"/>
      <sheetName val="B_C_"/>
      <sheetName val="1_16"/>
      <sheetName val="P5_ﾒﾀﾙ加工費(ﾚｰｻﾞｰ)"/>
      <sheetName val="Savings_Table"/>
      <sheetName val="Costed_BOM_2ndR_40%"/>
      <sheetName val="Global_Accessory_list_P32L"/>
      <sheetName val="Supp_List1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04_11_26-20000"/>
      <sheetName val="Test_cost_oversea"/>
      <sheetName val="PRICE_ADJ_(Project_Condition)1"/>
      <sheetName val="unit_cost1"/>
      <sheetName val="June_Chai1"/>
      <sheetName val="FS_PV_Plan"/>
      <sheetName val="Loan_Amortization_Schedule"/>
      <sheetName val="FR_FDR_W"/>
      <sheetName val="Emergency_CR"/>
      <sheetName val="P_&amp;_L"/>
      <sheetName val="X02A_(DF)_TERMINAL_LIST"/>
      <sheetName val="Net_Price_Position_-_Sheet_1"/>
      <sheetName val="SUB_KD_2"/>
      <sheetName val="Application-Keys_(MBS)"/>
      <sheetName val="neues_Synchronkonzept"/>
      <sheetName val="HISI_Optik1"/>
      <sheetName val="ウエハ・チップテスト移管開始・完了確認書_Ver1_0"/>
      <sheetName val="Signature_-_User_manual2"/>
      <sheetName val="B_+_W_+_B2"/>
      <sheetName val="Support_2"/>
      <sheetName val="Price_Table"/>
      <sheetName val="Data_Tables"/>
      <sheetName val="DATA_BASE1"/>
      <sheetName val="4_-_FABRIC_Database1"/>
      <sheetName val="MAN_NA1"/>
      <sheetName val="Cash_Flow_FVC1"/>
      <sheetName val="LC_NA1"/>
      <sheetName val="Carset_Report1"/>
      <sheetName val="Assembly_Rate1"/>
      <sheetName val="volu_bfd_s21"/>
      <sheetName val="Heures_Amdec_Produit1"/>
      <sheetName val="A3A_Data1"/>
      <sheetName val="P3_Schedule2"/>
      <sheetName val="dropdown_list_2"/>
      <sheetName val="SSD_Plant_Incremental_Projects"/>
      <sheetName val="MOTOc_ࠀ笰ごꒈ_x005f_x005f_x005f_x0012_ꐸ_1"/>
      <sheetName val="MOTOc____ご__x005f_x005f_x005f_x005f_x1"/>
      <sheetName val="MOTOc_ࠀ_笰ごꒈ_x005f_x005f_x005f_x005f_x1"/>
      <sheetName val="MOTOc_ࠀ笰ごꒈ_x005f_x005f_x005f_x005f_x01"/>
      <sheetName val="_48810真_x̊1"/>
      <sheetName val="내수1_8GL"/>
      <sheetName val="R-1_6_2・900_E3701"/>
      <sheetName val="滑り線図_N12"/>
      <sheetName val="P42D_VA报价计算1"/>
      <sheetName val="VC-lot__Condition_As_of_today1"/>
      <sheetName val="⑤_Category_Code1"/>
      <sheetName val="Benefits_Worksheet1"/>
      <sheetName val="Q1_score_History_"/>
      <sheetName val="MOTOc____ご__x005f_x0012__x005f_x0000_⊔"/>
      <sheetName val="MOTOc____ご__x005f_x0012__x005f_x0000_ಐᫎ"/>
      <sheetName val="MOTOc____ご__x005f_x0012__x005f_x0000_"/>
      <sheetName val="120_pre-SIc"/>
      <sheetName val="_008_weight"/>
      <sheetName val="SCH_?¥_x005f_x001a__O"/>
      <sheetName val="Analyse_de_valeur_-_Feuille_1"/>
      <sheetName val="MOTOc?ࠀ笰ごꒈx0000_Ԁ　铱&quot;Ā耀゜"/>
      <sheetName val="MOTOc?ࠀ笰ごꒈx0000_Ԁ退츌Ā耀゜"/>
      <sheetName val="Fiat_Torque"/>
      <sheetName val="GME_Zafira"/>
      <sheetName val="VW_SUV"/>
      <sheetName val="GME_Corsa_S4200"/>
      <sheetName val="Saab_9-5"/>
      <sheetName val="Daewoo_Lublin"/>
      <sheetName val="Renault_X-83"/>
      <sheetName val="GME_Frontera"/>
      <sheetName val="53)_Alim_capt-optique"/>
      <sheetName val="部品別・部位別Vc_(2)"/>
      <sheetName val="CK50_仮Vc設定用__(2)"/>
      <sheetName val="48810%E7%9C%9F_xls"/>
      <sheetName val="MOTOc?ࠀ笰ごꒈx0000_"/>
      <sheetName val="Fr_DSFT_DX"/>
      <sheetName val="Budget_management"/>
      <sheetName val="Nissan_Backup"/>
      <sheetName val="05_350Z_R"/>
      <sheetName val="Reference_data"/>
      <sheetName val="1_23役員会資料1"/>
      <sheetName val="SCH__¥_x005f_x001a__O"/>
      <sheetName val="Hardware_Detail"/>
      <sheetName val="Cost_Breakdown"/>
      <sheetName val="menu_déroulant"/>
      <sheetName val="MOTOc____ご___x005f1"/>
      <sheetName val="MOTOc_ࠀ_笰ごꒈꐸ_x005f1"/>
      <sheetName val="MOTOc_ࠀ笰ごꒈꐸ_1"/>
      <sheetName val="PPM_KPI_summary"/>
      <sheetName val="Supplier_performance-FY19"/>
      <sheetName val="supplierwise_PPM"/>
      <sheetName val="PPM_summary"/>
      <sheetName val="supplierwise_PPM_(2)_scrap"/>
      <sheetName val="concern_summary_FY'20"/>
      <sheetName val="concern_summary_FY'16"/>
      <sheetName val="FY17_veh_LP_graph"/>
      <sheetName val="New+Reg_PPM_graph"/>
      <sheetName val="_H79Ph2_&amp;_I2_SOP_Graph"/>
      <sheetName val="New__model_summary"/>
      <sheetName val="Selection_list"/>
      <sheetName val="Select_list"/>
      <sheetName val="2.____"/>
      <sheetName val="_48810真_x̊̔__RSB_CN"/>
      <sheetName val="2_____"/>
      <sheetName val="#0 SPEC &lt;JPN&gt;_1_案"/>
      <sheetName val="__Fsnml2_bv1_2_個人フォルダー_MMルノー_担当"/>
      <sheetName val="96_97・究”__‘S‘_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FOREC1"/>
      <sheetName val="HEADC"/>
      <sheetName val="INVENT"/>
      <sheetName val="AIS"/>
      <sheetName val="Analysis"/>
      <sheetName val="GROSSM"/>
      <sheetName val="pg11"/>
      <sheetName val="EFFORT FINAL"/>
      <sheetName val="2003 Monthly BBP by B.T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/>
      <sheetData sheetId="9468"/>
      <sheetData sheetId="9469"/>
      <sheetData sheetId="9470"/>
      <sheetData sheetId="9471" refreshError="1"/>
      <sheetData sheetId="9472"/>
      <sheetData sheetId="9473"/>
      <sheetData sheetId="9474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/>
      <sheetData sheetId="9483"/>
      <sheetData sheetId="9484"/>
      <sheetData sheetId="9485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/>
      <sheetData sheetId="9516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/>
      <sheetData sheetId="9551"/>
      <sheetData sheetId="9552"/>
      <sheetData sheetId="9553"/>
      <sheetData sheetId="9554"/>
      <sheetData sheetId="9555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/>
      <sheetData sheetId="9592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/>
      <sheetData sheetId="9605"/>
      <sheetData sheetId="9606" refreshError="1"/>
      <sheetData sheetId="9607" refreshError="1"/>
      <sheetData sheetId="9608"/>
      <sheetData sheetId="9609"/>
      <sheetData sheetId="9610"/>
      <sheetData sheetId="9611"/>
      <sheetData sheetId="9612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  <sheetName val="TP"/>
      <sheetName val="Economics"/>
      <sheetName val="Object Code"/>
      <sheetName val="Parameter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  <sheetName val="PR1"/>
      <sheetName val="PR3"/>
      <sheetName val="PR5"/>
      <sheetName val="PR6"/>
      <sheetName val="อยู่รวม ORG (new)2556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sumdata"/>
      <sheetName val="_bal int acp"/>
      <sheetName val="Sale 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1">
          <cell r="A1" t="str">
            <v>Region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A1" t="str">
            <v>Region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L1" t="str">
            <v>December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1">
          <cell r="L1" t="str">
            <v>December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1">
          <cell r="A1" t="str">
            <v>Region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1">
          <cell r="L1" t="str">
            <v>December</v>
          </cell>
        </row>
      </sheetData>
      <sheetData sheetId="493">
        <row r="769">
          <cell r="D769">
            <v>0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1">
          <cell r="A1" t="str">
            <v>Region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A1" t="str">
            <v>Region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1">
          <cell r="L1" t="str">
            <v>December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1">
          <cell r="L1" t="str">
            <v>December</v>
          </cell>
        </row>
      </sheetData>
      <sheetData sheetId="551">
        <row r="1">
          <cell r="A1" t="str">
            <v>Region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1">
          <cell r="A1" t="str">
            <v>Region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1">
          <cell r="L1" t="str">
            <v>December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>
        <row r="769">
          <cell r="D769">
            <v>0</v>
          </cell>
        </row>
      </sheetData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769">
          <cell r="D769">
            <v>0</v>
          </cell>
        </row>
      </sheetData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>
        <row r="769">
          <cell r="D769">
            <v>0</v>
          </cell>
        </row>
      </sheetData>
      <sheetData sheetId="910">
        <row r="769">
          <cell r="D769">
            <v>0</v>
          </cell>
        </row>
      </sheetData>
      <sheetData sheetId="911">
        <row r="769">
          <cell r="D769">
            <v>0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769">
          <cell r="D769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769">
          <cell r="D769">
            <v>0</v>
          </cell>
        </row>
      </sheetData>
      <sheetData sheetId="1054">
        <row r="769">
          <cell r="D769">
            <v>0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769">
          <cell r="D769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>
        <row r="769">
          <cell r="D769">
            <v>0</v>
          </cell>
        </row>
      </sheetData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769">
          <cell r="D769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ata list"/>
      <sheetName val="currency"/>
      <sheetName val="Customize Your Purchase Order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ifico"/>
      <sheetName val="SKA"/>
      <sheetName val="Change Order Log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AA-1"/>
      <sheetName val="Sale Analysis "/>
      <sheetName val="vendor list"/>
      <sheetName val="PS V320 Analysis"/>
      <sheetName val="7251-06540"/>
      <sheetName val="1.GENERAL "/>
      <sheetName val="MKT Channel By Cluster"/>
      <sheetName val="FACTOR (%)"/>
      <sheetName val="FACTOR_(%)"/>
      <sheetName val="BS_FULL"/>
      <sheetName val="ELEC45-01"/>
      <sheetName val="산근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7">
          <cell r="G7" t="str">
            <v>R-32 SUPPLY / RETURN PIPING WORK (GHARGER No.1)</v>
          </cell>
        </row>
      </sheetData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Operating Group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A1" t="str">
            <v>Operating Group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1">
          <cell r="A1" t="str">
            <v>Operating Group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 t="str">
            <v>Operating Group</v>
          </cell>
        </row>
      </sheetData>
      <sheetData sheetId="794">
        <row r="1">
          <cell r="A1" t="str">
            <v>Operating Group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1">
          <cell r="A1">
            <v>0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1">
          <cell r="A1">
            <v>0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 t="str">
            <v>Operating Group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 t="str">
            <v>Operating Group</v>
          </cell>
        </row>
      </sheetData>
      <sheetData sheetId="921">
        <row r="1">
          <cell r="A1" t="str">
            <v>Operating Group</v>
          </cell>
        </row>
      </sheetData>
      <sheetData sheetId="922">
        <row r="1">
          <cell r="A1" t="str">
            <v>Operating Group</v>
          </cell>
        </row>
      </sheetData>
      <sheetData sheetId="923">
        <row r="1">
          <cell r="A1" t="str">
            <v>Operating Group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 t="str">
            <v>Operating Group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1">
          <cell r="A1" t="str">
            <v>Operating Group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 refreshError="1"/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1">
          <cell r="A1" t="str">
            <v>Operating Group</v>
          </cell>
        </row>
      </sheetData>
      <sheetData sheetId="1433">
        <row r="3">
          <cell r="BC3" t="str">
            <v>QUOTATION  NO.   :</v>
          </cell>
        </row>
      </sheetData>
      <sheetData sheetId="1434">
        <row r="1">
          <cell r="A1" t="str">
            <v>Operating Group</v>
          </cell>
        </row>
      </sheetData>
      <sheetData sheetId="1435">
        <row r="1">
          <cell r="A1" t="str">
            <v>Operating Group</v>
          </cell>
        </row>
      </sheetData>
      <sheetData sheetId="1436">
        <row r="3">
          <cell r="BC3" t="str">
            <v>QUOTATION  NO.   :</v>
          </cell>
        </row>
      </sheetData>
      <sheetData sheetId="1437">
        <row r="3">
          <cell r="BC3" t="str">
            <v>QUOTATION  NO.   :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1">
          <cell r="A1" t="str">
            <v>Operating Group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>
        <row r="3">
          <cell r="BC3" t="str">
            <v>QUOTATION  NO.   :</v>
          </cell>
        </row>
      </sheetData>
      <sheetData sheetId="1526">
        <row r="1">
          <cell r="A1" t="str">
            <v>Operating Group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1">
          <cell r="A1" t="str">
            <v>Operating Group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1">
          <cell r="A1" t="str">
            <v>Operating Group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1">
          <cell r="A1" t="str">
            <v>Operating Group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1">
          <cell r="A1" t="str">
            <v>Operating Group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1">
          <cell r="A1" t="str">
            <v>Operating Group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1">
          <cell r="A1" t="str">
            <v>Operating Group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1">
          <cell r="A1" t="str">
            <v>Operating Group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1">
          <cell r="A1" t="str">
            <v>Operating Group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1">
          <cell r="A1" t="str">
            <v>Operating Group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1">
          <cell r="A1" t="str">
            <v>Operating Group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>
        <row r="3">
          <cell r="BC3" t="str">
            <v>QUOTATION  NO.   :</v>
          </cell>
        </row>
      </sheetData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>
        <row r="3">
          <cell r="BC3" t="str">
            <v>QUOTATION  NO.   :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>
        <row r="3">
          <cell r="BC3" t="str">
            <v>QUOTATION  NO.   :</v>
          </cell>
        </row>
      </sheetData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>
        <row r="3">
          <cell r="BC3" t="str">
            <v>QUOTATION  NO.   :</v>
          </cell>
        </row>
      </sheetData>
      <sheetData sheetId="2174">
        <row r="3">
          <cell r="BC3" t="str">
            <v>QUOTATION  NO.   :</v>
          </cell>
        </row>
      </sheetData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>
        <row r="3">
          <cell r="BC3" t="str">
            <v>QUOTATION  NO.   :</v>
          </cell>
        </row>
      </sheetData>
      <sheetData sheetId="2324">
        <row r="3">
          <cell r="BC3" t="str">
            <v>QUOTATION  NO.   :</v>
          </cell>
        </row>
      </sheetData>
      <sheetData sheetId="2325">
        <row r="3">
          <cell r="BC3" t="str">
            <v>QUOTATION  NO.   :</v>
          </cell>
        </row>
      </sheetData>
      <sheetData sheetId="2326">
        <row r="3">
          <cell r="BC3" t="str">
            <v>QUOTATION  NO.   :</v>
          </cell>
        </row>
      </sheetData>
      <sheetData sheetId="2327">
        <row r="3">
          <cell r="BC3" t="str">
            <v>QUOTATION  NO.   :</v>
          </cell>
        </row>
      </sheetData>
      <sheetData sheetId="2328">
        <row r="3">
          <cell r="BC3" t="str">
            <v>QUOTATION  NO.   :</v>
          </cell>
        </row>
      </sheetData>
      <sheetData sheetId="2329">
        <row r="3">
          <cell r="BC3" t="str">
            <v>QUOTATION  NO.   :</v>
          </cell>
        </row>
      </sheetData>
      <sheetData sheetId="2330">
        <row r="3">
          <cell r="BC3" t="str">
            <v>QUOTATION  NO.   :</v>
          </cell>
        </row>
      </sheetData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/>
      <sheetData sheetId="2334"/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>
        <row r="3">
          <cell r="BC3" t="str">
            <v>QUOTATION  NO.   :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3">
          <cell r="BC3" t="str">
            <v>QUOTATION  NO.   :</v>
          </cell>
        </row>
      </sheetData>
      <sheetData sheetId="2349">
        <row r="1">
          <cell r="A1" t="str">
            <v>Operating Group</v>
          </cell>
        </row>
      </sheetData>
      <sheetData sheetId="2350">
        <row r="3">
          <cell r="BC3" t="str">
            <v>QUOTATION  NO.   :</v>
          </cell>
        </row>
      </sheetData>
      <sheetData sheetId="2351">
        <row r="3">
          <cell r="BC3" t="str">
            <v>QUOTATION  NO.   :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1">
          <cell r="A1" t="str">
            <v>Operating Group</v>
          </cell>
        </row>
      </sheetData>
      <sheetData sheetId="2354">
        <row r="1">
          <cell r="A1" t="str">
            <v>Operating Group</v>
          </cell>
        </row>
      </sheetData>
      <sheetData sheetId="2355">
        <row r="3">
          <cell r="BC3" t="str">
            <v>QUOTATION  NO.   :</v>
          </cell>
        </row>
      </sheetData>
      <sheetData sheetId="2356">
        <row r="3">
          <cell r="BC3" t="str">
            <v>QUOTATION  NO.   :</v>
          </cell>
        </row>
      </sheetData>
      <sheetData sheetId="2357">
        <row r="1">
          <cell r="A1" t="str">
            <v>Operating Group</v>
          </cell>
        </row>
      </sheetData>
      <sheetData sheetId="2358">
        <row r="1">
          <cell r="A1" t="str">
            <v>Operating Group</v>
          </cell>
        </row>
      </sheetData>
      <sheetData sheetId="2359">
        <row r="1">
          <cell r="A1" t="str">
            <v>Operating Group</v>
          </cell>
        </row>
      </sheetData>
      <sheetData sheetId="2360">
        <row r="1">
          <cell r="A1" t="str">
            <v>Operating Group</v>
          </cell>
        </row>
      </sheetData>
      <sheetData sheetId="2361">
        <row r="3">
          <cell r="BC3" t="str">
            <v>QUOTATION  NO.   :</v>
          </cell>
        </row>
      </sheetData>
      <sheetData sheetId="2362">
        <row r="1">
          <cell r="A1" t="str">
            <v>Operating Group</v>
          </cell>
        </row>
      </sheetData>
      <sheetData sheetId="2363">
        <row r="1">
          <cell r="A1" t="str">
            <v>Operating Group</v>
          </cell>
        </row>
      </sheetData>
      <sheetData sheetId="2364">
        <row r="1">
          <cell r="A1" t="str">
            <v>Operating Group</v>
          </cell>
        </row>
      </sheetData>
      <sheetData sheetId="2365">
        <row r="1">
          <cell r="A1" t="str">
            <v>Operating Group</v>
          </cell>
        </row>
      </sheetData>
      <sheetData sheetId="2366">
        <row r="3">
          <cell r="BC3" t="str">
            <v>QUOTATION  NO.   :</v>
          </cell>
        </row>
      </sheetData>
      <sheetData sheetId="2367">
        <row r="1">
          <cell r="A1" t="str">
            <v>Operating Group</v>
          </cell>
        </row>
      </sheetData>
      <sheetData sheetId="2368">
        <row r="1">
          <cell r="A1" t="str">
            <v>Operating Group</v>
          </cell>
        </row>
      </sheetData>
      <sheetData sheetId="2369">
        <row r="3">
          <cell r="BC3" t="str">
            <v>QUOTATION  NO.   :</v>
          </cell>
        </row>
      </sheetData>
      <sheetData sheetId="2370">
        <row r="3">
          <cell r="BC3" t="str">
            <v>QUOTATION  NO.   :</v>
          </cell>
        </row>
      </sheetData>
      <sheetData sheetId="2371">
        <row r="1">
          <cell r="A1" t="str">
            <v>Operating Group</v>
          </cell>
        </row>
      </sheetData>
      <sheetData sheetId="2372">
        <row r="3">
          <cell r="BC3" t="str">
            <v>QUOTATION  NO.   :</v>
          </cell>
        </row>
      </sheetData>
      <sheetData sheetId="2373">
        <row r="3">
          <cell r="BC3" t="str">
            <v>QUOTATION  NO.   :</v>
          </cell>
        </row>
      </sheetData>
      <sheetData sheetId="2374">
        <row r="3">
          <cell r="BC3" t="str">
            <v>QUOTATION  NO.   :</v>
          </cell>
        </row>
      </sheetData>
      <sheetData sheetId="2375">
        <row r="3">
          <cell r="BC3" t="str">
            <v>QUOTATION  NO.   :</v>
          </cell>
        </row>
      </sheetData>
      <sheetData sheetId="2376">
        <row r="1">
          <cell r="A1" t="str">
            <v>Operating Group</v>
          </cell>
        </row>
      </sheetData>
      <sheetData sheetId="2377">
        <row r="3">
          <cell r="BC3" t="str">
            <v>QUOTATION  NO.   :</v>
          </cell>
        </row>
      </sheetData>
      <sheetData sheetId="2378">
        <row r="3">
          <cell r="BC3" t="str">
            <v>QUOTATION  NO.   :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 t="str">
            <v>Operating Group</v>
          </cell>
        </row>
      </sheetData>
      <sheetData sheetId="2382">
        <row r="1">
          <cell r="A1" t="str">
            <v>Operating Group</v>
          </cell>
        </row>
      </sheetData>
      <sheetData sheetId="2383">
        <row r="1">
          <cell r="A1" t="str">
            <v>Operating Group</v>
          </cell>
        </row>
      </sheetData>
      <sheetData sheetId="2384">
        <row r="1">
          <cell r="A1" t="str">
            <v>Operating Group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 t="str">
            <v>Operating Group</v>
          </cell>
        </row>
      </sheetData>
      <sheetData sheetId="2390">
        <row r="1">
          <cell r="A1" t="str">
            <v>Operating Group</v>
          </cell>
        </row>
      </sheetData>
      <sheetData sheetId="2391">
        <row r="1">
          <cell r="A1" t="str">
            <v>Operating Group</v>
          </cell>
        </row>
      </sheetData>
      <sheetData sheetId="2392">
        <row r="1">
          <cell r="A1" t="str">
            <v>Operating Group</v>
          </cell>
        </row>
      </sheetData>
      <sheetData sheetId="2393">
        <row r="1">
          <cell r="A1" t="str">
            <v>Operating Group</v>
          </cell>
        </row>
      </sheetData>
      <sheetData sheetId="2394">
        <row r="1">
          <cell r="A1" t="str">
            <v>Operating Group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 t="str">
            <v>Operating Group</v>
          </cell>
        </row>
      </sheetData>
      <sheetData sheetId="2397">
        <row r="1">
          <cell r="A1" t="str">
            <v>Operating Group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 t="str">
            <v>Operating Group</v>
          </cell>
        </row>
      </sheetData>
      <sheetData sheetId="2400">
        <row r="1">
          <cell r="A1" t="str">
            <v>Operating Group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 t="str">
            <v>Operating Group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 t="str">
            <v>Operating Group</v>
          </cell>
        </row>
      </sheetData>
      <sheetData sheetId="2406">
        <row r="1">
          <cell r="A1" t="str">
            <v>Operating Group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 t="str">
            <v>Operating Group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 t="str">
            <v>Operating Group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 t="str">
            <v>Operating Group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 t="str">
            <v>Operating Group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 t="str">
            <v>Operating Group</v>
          </cell>
        </row>
      </sheetData>
      <sheetData sheetId="2422">
        <row r="1">
          <cell r="A1" t="str">
            <v>Operating Group</v>
          </cell>
        </row>
      </sheetData>
      <sheetData sheetId="2423">
        <row r="1">
          <cell r="A1" t="str">
            <v>Operating Group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 t="str">
            <v>Operating Group</v>
          </cell>
        </row>
      </sheetData>
      <sheetData sheetId="2428">
        <row r="1">
          <cell r="A1" t="str">
            <v>Operating Group</v>
          </cell>
        </row>
      </sheetData>
      <sheetData sheetId="2429">
        <row r="1">
          <cell r="A1" t="str">
            <v>Operating Group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 t="str">
            <v>Operating Group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 t="str">
            <v>Operating Group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 t="str">
            <v>Operating Group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 t="str">
            <v>Operating Group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 t="str">
            <v>Operating Group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 t="str">
            <v>Operating Group</v>
          </cell>
        </row>
      </sheetData>
      <sheetData sheetId="2492">
        <row r="1">
          <cell r="A1" t="str">
            <v>Operating Group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 t="str">
            <v>Operating Group</v>
          </cell>
        </row>
      </sheetData>
      <sheetData sheetId="2495">
        <row r="1">
          <cell r="A1" t="str">
            <v>Operating Group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 t="str">
            <v>Operating Group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 t="str">
            <v>Operating Group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3">
          <cell r="BC3" t="str">
            <v>QUOTATION  NO.   :</v>
          </cell>
        </row>
      </sheetData>
      <sheetData sheetId="2504">
        <row r="3">
          <cell r="BC3" t="str">
            <v>QUOTATION  NO.   :</v>
          </cell>
        </row>
      </sheetData>
      <sheetData sheetId="2505">
        <row r="3">
          <cell r="BC3" t="str">
            <v>QUOTATION  NO.   :</v>
          </cell>
        </row>
      </sheetData>
      <sheetData sheetId="2506">
        <row r="3">
          <cell r="BC3" t="str">
            <v>QUOTATION  NO.   :</v>
          </cell>
        </row>
      </sheetData>
      <sheetData sheetId="2507">
        <row r="3">
          <cell r="BC3" t="str">
            <v>QUOTATION  NO.   :</v>
          </cell>
        </row>
      </sheetData>
      <sheetData sheetId="2508">
        <row r="3">
          <cell r="BC3" t="str">
            <v>QUOTATION  NO.   :</v>
          </cell>
        </row>
      </sheetData>
      <sheetData sheetId="2509">
        <row r="3">
          <cell r="BC3" t="str">
            <v>QUOTATION  NO.   :</v>
          </cell>
        </row>
      </sheetData>
      <sheetData sheetId="2510">
        <row r="3">
          <cell r="BC3" t="str">
            <v>QUOTATION  NO.   :</v>
          </cell>
        </row>
      </sheetData>
      <sheetData sheetId="2511"/>
      <sheetData sheetId="2512"/>
      <sheetData sheetId="2513">
        <row r="3">
          <cell r="BC3" t="str">
            <v>QUOTATION  NO.   :</v>
          </cell>
        </row>
      </sheetData>
      <sheetData sheetId="2514">
        <row r="3">
          <cell r="BC3" t="str">
            <v>QUOTATION  NO.   :</v>
          </cell>
        </row>
      </sheetData>
      <sheetData sheetId="2515">
        <row r="3">
          <cell r="BC3" t="str">
            <v>QUOTATION  NO.   :</v>
          </cell>
        </row>
      </sheetData>
      <sheetData sheetId="2516">
        <row r="3">
          <cell r="BC3" t="str">
            <v>QUOTATION  NO.   :</v>
          </cell>
        </row>
      </sheetData>
      <sheetData sheetId="2517">
        <row r="3">
          <cell r="BC3" t="str">
            <v>QUOTATION  NO.   :</v>
          </cell>
        </row>
      </sheetData>
      <sheetData sheetId="2518">
        <row r="3">
          <cell r="BC3" t="str">
            <v>QUOTATION  NO.   :</v>
          </cell>
        </row>
      </sheetData>
      <sheetData sheetId="2519">
        <row r="3">
          <cell r="BC3" t="str">
            <v>QUOTATION  NO.   :</v>
          </cell>
        </row>
      </sheetData>
      <sheetData sheetId="2520">
        <row r="3">
          <cell r="BC3" t="str">
            <v>QUOTATION  NO.   :</v>
          </cell>
        </row>
      </sheetData>
      <sheetData sheetId="2521">
        <row r="3">
          <cell r="BC3" t="str">
            <v>QUOTATION  NO.   :</v>
          </cell>
        </row>
      </sheetData>
      <sheetData sheetId="2522">
        <row r="3">
          <cell r="BC3" t="str">
            <v>QUOTATION  NO.   :</v>
          </cell>
        </row>
      </sheetData>
      <sheetData sheetId="2523">
        <row r="3">
          <cell r="BC3" t="str">
            <v>QUOTATION  NO.   :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>
        <row r="3">
          <cell r="BC3" t="str">
            <v>QUOTATION  NO.   :</v>
          </cell>
        </row>
      </sheetData>
      <sheetData sheetId="2533">
        <row r="3">
          <cell r="BC3" t="str">
            <v>QUOTATION  NO.   :</v>
          </cell>
        </row>
      </sheetData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>
        <row r="3">
          <cell r="BC3" t="str">
            <v>QUOTATION  NO.   :</v>
          </cell>
        </row>
      </sheetData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>
        <row r="3">
          <cell r="BC3" t="str">
            <v>QUOTATION  NO.   :</v>
          </cell>
        </row>
      </sheetData>
      <sheetData sheetId="2601">
        <row r="3">
          <cell r="BC3" t="str">
            <v>QUOTATION  NO.   :</v>
          </cell>
        </row>
      </sheetData>
      <sheetData sheetId="2602">
        <row r="3">
          <cell r="BC3" t="str">
            <v>QUOTATION  NO.   :</v>
          </cell>
        </row>
      </sheetData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>
        <row r="3">
          <cell r="BC3" t="str">
            <v>QUOTATION  NO.   :</v>
          </cell>
        </row>
      </sheetData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>
        <row r="3">
          <cell r="BC3" t="str">
            <v>QUOTATION  NO.   :</v>
          </cell>
        </row>
      </sheetData>
      <sheetData sheetId="2620">
        <row r="3">
          <cell r="BC3" t="str">
            <v>QUOTATION  NO.   :</v>
          </cell>
        </row>
      </sheetData>
      <sheetData sheetId="2621">
        <row r="3">
          <cell r="BC3" t="str">
            <v>QUOTATION  NO.   :</v>
          </cell>
        </row>
      </sheetData>
      <sheetData sheetId="2622">
        <row r="3">
          <cell r="BC3" t="str">
            <v>QUOTATION  NO.   :</v>
          </cell>
        </row>
      </sheetData>
      <sheetData sheetId="2623">
        <row r="3">
          <cell r="BC3" t="str">
            <v>QUOTATION  NO.   :</v>
          </cell>
        </row>
      </sheetData>
      <sheetData sheetId="2624">
        <row r="3">
          <cell r="BC3" t="str">
            <v>QUOTATION  NO.   :</v>
          </cell>
        </row>
      </sheetData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>
        <row r="3">
          <cell r="BC3" t="str">
            <v>QUOTATION  NO.   :</v>
          </cell>
        </row>
      </sheetData>
      <sheetData sheetId="2710">
        <row r="3">
          <cell r="BC3" t="str">
            <v>QUOTATION  NO.   :</v>
          </cell>
        </row>
      </sheetData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>
        <row r="3">
          <cell r="BC3" t="str">
            <v>QUOTATION  NO.   :</v>
          </cell>
        </row>
      </sheetData>
      <sheetData sheetId="2739">
        <row r="3">
          <cell r="BC3" t="str">
            <v>QUOTATION  NO.   :</v>
          </cell>
        </row>
      </sheetData>
      <sheetData sheetId="2740">
        <row r="3">
          <cell r="BC3" t="str">
            <v>QUOTATION  NO.   :</v>
          </cell>
        </row>
      </sheetData>
      <sheetData sheetId="2741">
        <row r="3">
          <cell r="BC3" t="str">
            <v>QUOTATION  NO.   :</v>
          </cell>
        </row>
      </sheetData>
      <sheetData sheetId="2742">
        <row r="3">
          <cell r="BC3" t="str">
            <v>QUOTATION  NO.   :</v>
          </cell>
        </row>
      </sheetData>
      <sheetData sheetId="2743">
        <row r="3">
          <cell r="BC3" t="str">
            <v>QUOTATION  NO.   :</v>
          </cell>
        </row>
      </sheetData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3">
          <cell r="BC3" t="str">
            <v>QUOTATION  NO.   :</v>
          </cell>
        </row>
      </sheetData>
      <sheetData sheetId="2761">
        <row r="3">
          <cell r="BC3" t="str">
            <v>QUOTATION  NO.   :</v>
          </cell>
        </row>
      </sheetData>
      <sheetData sheetId="2762">
        <row r="3">
          <cell r="BC3" t="str">
            <v>QUOTATION  NO.   :</v>
          </cell>
        </row>
      </sheetData>
      <sheetData sheetId="2763">
        <row r="3">
          <cell r="BC3" t="str">
            <v>QUOTATION  NO.   :</v>
          </cell>
        </row>
      </sheetData>
      <sheetData sheetId="2764">
        <row r="1">
          <cell r="A1" t="str">
            <v>Operating Group</v>
          </cell>
        </row>
      </sheetData>
      <sheetData sheetId="2765">
        <row r="1">
          <cell r="A1" t="str">
            <v>Operating Group</v>
          </cell>
        </row>
      </sheetData>
      <sheetData sheetId="2766">
        <row r="3">
          <cell r="BC3" t="str">
            <v>QUOTATION  NO.   :</v>
          </cell>
        </row>
      </sheetData>
      <sheetData sheetId="2767">
        <row r="3">
          <cell r="BC3" t="str">
            <v>QUOTATION  NO.   :</v>
          </cell>
        </row>
      </sheetData>
      <sheetData sheetId="2768">
        <row r="3">
          <cell r="BC3" t="str">
            <v>QUOTATION  NO.   :</v>
          </cell>
        </row>
      </sheetData>
      <sheetData sheetId="2769">
        <row r="1">
          <cell r="A1" t="str">
            <v>Operating Group</v>
          </cell>
        </row>
      </sheetData>
      <sheetData sheetId="2770">
        <row r="1">
          <cell r="A1" t="str">
            <v>Operating Group</v>
          </cell>
        </row>
      </sheetData>
      <sheetData sheetId="2771">
        <row r="3">
          <cell r="BC3" t="str">
            <v>QUOTATION  NO.   :</v>
          </cell>
        </row>
      </sheetData>
      <sheetData sheetId="2772">
        <row r="3">
          <cell r="BC3" t="str">
            <v>QUOTATION  NO.   :</v>
          </cell>
        </row>
      </sheetData>
      <sheetData sheetId="2773">
        <row r="3">
          <cell r="BC3" t="str">
            <v>QUOTATION  NO.   :</v>
          </cell>
        </row>
      </sheetData>
      <sheetData sheetId="2774">
        <row r="1">
          <cell r="A1" t="str">
            <v>Operating Group</v>
          </cell>
        </row>
      </sheetData>
      <sheetData sheetId="2775">
        <row r="1">
          <cell r="A1" t="str">
            <v>Operating Group</v>
          </cell>
        </row>
      </sheetData>
      <sheetData sheetId="2776">
        <row r="3">
          <cell r="BC3" t="str">
            <v>QUOTATION  NO.   :</v>
          </cell>
        </row>
      </sheetData>
      <sheetData sheetId="2777"/>
      <sheetData sheetId="2778"/>
      <sheetData sheetId="2779"/>
      <sheetData sheetId="2780">
        <row r="3">
          <cell r="BC3" t="str">
            <v>QUOTATION  NO.   :</v>
          </cell>
        </row>
      </sheetData>
      <sheetData sheetId="2781">
        <row r="3">
          <cell r="BC3" t="str">
            <v>QUOTATION  NO.   :</v>
          </cell>
        </row>
      </sheetData>
      <sheetData sheetId="2782">
        <row r="3">
          <cell r="BC3" t="str">
            <v>QUOTATION  NO.   :</v>
          </cell>
        </row>
      </sheetData>
      <sheetData sheetId="2783">
        <row r="3">
          <cell r="BC3" t="str">
            <v>QUOTATION  NO.   :</v>
          </cell>
        </row>
      </sheetData>
      <sheetData sheetId="2784">
        <row r="3">
          <cell r="BC3" t="str">
            <v>QUOTATION  NO.   :</v>
          </cell>
        </row>
      </sheetData>
      <sheetData sheetId="2785">
        <row r="3">
          <cell r="BC3" t="str">
            <v>QUOTATION  NO.   :</v>
          </cell>
        </row>
      </sheetData>
      <sheetData sheetId="2786">
        <row r="1">
          <cell r="A1" t="str">
            <v>Operating Group</v>
          </cell>
        </row>
      </sheetData>
      <sheetData sheetId="2787">
        <row r="1">
          <cell r="A1" t="str">
            <v>Operating Group</v>
          </cell>
        </row>
      </sheetData>
      <sheetData sheetId="2788">
        <row r="3">
          <cell r="BC3" t="str">
            <v>QUOTATION  NO.   :</v>
          </cell>
        </row>
      </sheetData>
      <sheetData sheetId="2789">
        <row r="3">
          <cell r="BC3" t="str">
            <v>QUOTATION  NO.   :</v>
          </cell>
        </row>
      </sheetData>
      <sheetData sheetId="2790">
        <row r="1">
          <cell r="A1" t="str">
            <v>Operating Group</v>
          </cell>
        </row>
      </sheetData>
      <sheetData sheetId="2791">
        <row r="1">
          <cell r="A1" t="str">
            <v>Operating Group</v>
          </cell>
        </row>
      </sheetData>
      <sheetData sheetId="2792">
        <row r="1">
          <cell r="A1" t="str">
            <v>Operating Group</v>
          </cell>
        </row>
      </sheetData>
      <sheetData sheetId="2793">
        <row r="3">
          <cell r="BC3" t="str">
            <v>QUOTATION  NO.   :</v>
          </cell>
        </row>
      </sheetData>
      <sheetData sheetId="2794">
        <row r="1">
          <cell r="A1" t="str">
            <v>Operating Group</v>
          </cell>
        </row>
      </sheetData>
      <sheetData sheetId="2795">
        <row r="1">
          <cell r="A1" t="str">
            <v>Operating Group</v>
          </cell>
        </row>
      </sheetData>
      <sheetData sheetId="2796">
        <row r="1">
          <cell r="A1" t="str">
            <v>Operating Group</v>
          </cell>
        </row>
      </sheetData>
      <sheetData sheetId="2797">
        <row r="1">
          <cell r="A1" t="str">
            <v>Operating Group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 t="str">
            <v>Operating Group</v>
          </cell>
        </row>
      </sheetData>
      <sheetData sheetId="2800">
        <row r="1">
          <cell r="A1" t="str">
            <v>Operating Group</v>
          </cell>
        </row>
      </sheetData>
      <sheetData sheetId="2801">
        <row r="1">
          <cell r="A1" t="str">
            <v>Operating Group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 t="str">
            <v>Operating Group</v>
          </cell>
        </row>
      </sheetData>
      <sheetData sheetId="2805">
        <row r="1">
          <cell r="A1" t="str">
            <v>Operating Group</v>
          </cell>
        </row>
      </sheetData>
      <sheetData sheetId="2806">
        <row r="1">
          <cell r="A1" t="str">
            <v>Operating Group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1">
          <cell r="A1" t="str">
            <v>Operating Group</v>
          </cell>
        </row>
      </sheetData>
      <sheetData sheetId="2811">
        <row r="1">
          <cell r="A1" t="str">
            <v>Operating Group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 t="str">
            <v>Operating Group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 t="str">
            <v>Operating Group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 t="str">
            <v>Operating Group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 t="str">
            <v>Operating Group</v>
          </cell>
        </row>
      </sheetData>
      <sheetData sheetId="2837">
        <row r="1">
          <cell r="A1" t="str">
            <v>Operating Group</v>
          </cell>
        </row>
      </sheetData>
      <sheetData sheetId="2838">
        <row r="1">
          <cell r="A1" t="str">
            <v>Operating Group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 t="str">
            <v>Operating Group</v>
          </cell>
        </row>
      </sheetData>
      <sheetData sheetId="2843">
        <row r="1">
          <cell r="A1" t="str">
            <v>Operating Group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 t="str">
            <v>Operating Group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 t="str">
            <v>Operating Group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 t="str">
            <v>Operating Group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 t="str">
            <v>Operating Group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 t="str">
            <v>Operating Group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 t="str">
            <v>Operating Group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 t="str">
            <v>Operating Group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 t="str">
            <v>Operating Group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 t="str">
            <v>Operating Group</v>
          </cell>
        </row>
      </sheetData>
      <sheetData sheetId="2918">
        <row r="1">
          <cell r="A1" t="str">
            <v>Operating Group</v>
          </cell>
        </row>
      </sheetData>
      <sheetData sheetId="2919"/>
      <sheetData sheetId="2920"/>
      <sheetData sheetId="2921">
        <row r="3">
          <cell r="BC3" t="str">
            <v>QUOTATION  NO.   :</v>
          </cell>
        </row>
      </sheetData>
      <sheetData sheetId="2922"/>
      <sheetData sheetId="2923"/>
      <sheetData sheetId="2924">
        <row r="3">
          <cell r="BC3" t="str">
            <v>QUOTATION  NO.   :</v>
          </cell>
        </row>
      </sheetData>
      <sheetData sheetId="2925">
        <row r="3">
          <cell r="BC3" t="str">
            <v>QUOTATION  NO.   :</v>
          </cell>
        </row>
      </sheetData>
      <sheetData sheetId="2926">
        <row r="3">
          <cell r="BC3" t="str">
            <v>QUOTATION  NO.   :</v>
          </cell>
        </row>
      </sheetData>
      <sheetData sheetId="2927">
        <row r="3">
          <cell r="BC3" t="str">
            <v>QUOTATION  NO.   :</v>
          </cell>
        </row>
      </sheetData>
      <sheetData sheetId="2928">
        <row r="3">
          <cell r="BC3" t="str">
            <v>QUOTATION  NO.   :</v>
          </cell>
        </row>
      </sheetData>
      <sheetData sheetId="2929">
        <row r="3">
          <cell r="BC3" t="str">
            <v>QUOTATION  NO.   :</v>
          </cell>
        </row>
      </sheetData>
      <sheetData sheetId="2930">
        <row r="3">
          <cell r="BC3" t="str">
            <v>QUOTATION  NO.   :</v>
          </cell>
        </row>
      </sheetData>
      <sheetData sheetId="2931">
        <row r="3">
          <cell r="BC3" t="str">
            <v>QUOTATION  NO.   :</v>
          </cell>
        </row>
      </sheetData>
      <sheetData sheetId="2932">
        <row r="3">
          <cell r="BC3" t="str">
            <v>QUOTATION  NO.   :</v>
          </cell>
        </row>
      </sheetData>
      <sheetData sheetId="2933">
        <row r="3">
          <cell r="BC3" t="str">
            <v>QUOTATION  NO.   :</v>
          </cell>
        </row>
      </sheetData>
      <sheetData sheetId="2934">
        <row r="3">
          <cell r="BC3" t="str">
            <v>QUOTATION  NO.   :</v>
          </cell>
        </row>
      </sheetData>
      <sheetData sheetId="2935">
        <row r="3">
          <cell r="BC3" t="str">
            <v>QUOTATION  NO.   :</v>
          </cell>
        </row>
      </sheetData>
      <sheetData sheetId="2936">
        <row r="3">
          <cell r="BC3" t="str">
            <v>QUOTATION  NO.   :</v>
          </cell>
        </row>
      </sheetData>
      <sheetData sheetId="2937">
        <row r="3">
          <cell r="BC3" t="str">
            <v>QUOTATION  NO.   :</v>
          </cell>
        </row>
      </sheetData>
      <sheetData sheetId="2938">
        <row r="3">
          <cell r="BC3" t="str">
            <v>QUOTATION  NO.   :</v>
          </cell>
        </row>
      </sheetData>
      <sheetData sheetId="2939">
        <row r="3">
          <cell r="BC3" t="str">
            <v>QUOTATION  NO.   :</v>
          </cell>
        </row>
      </sheetData>
      <sheetData sheetId="2940">
        <row r="3">
          <cell r="BC3" t="str">
            <v>QUOTATION  NO.   :</v>
          </cell>
        </row>
      </sheetData>
      <sheetData sheetId="2941">
        <row r="3">
          <cell r="BC3" t="str">
            <v>QUOTATION  NO.   :</v>
          </cell>
        </row>
      </sheetData>
      <sheetData sheetId="2942">
        <row r="3">
          <cell r="BC3" t="str">
            <v>QUOTATION  NO.   :</v>
          </cell>
        </row>
      </sheetData>
      <sheetData sheetId="2943">
        <row r="3">
          <cell r="BC3" t="str">
            <v>QUOTATION  NO.   :</v>
          </cell>
        </row>
      </sheetData>
      <sheetData sheetId="2944">
        <row r="3">
          <cell r="BC3" t="str">
            <v>QUOTATION  NO.   :</v>
          </cell>
        </row>
      </sheetData>
      <sheetData sheetId="2945">
        <row r="3">
          <cell r="BC3" t="str">
            <v>QUOTATION  NO.   :</v>
          </cell>
        </row>
      </sheetData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>
        <row r="3">
          <cell r="BC3" t="str">
            <v>QUOTATION  NO.   :</v>
          </cell>
        </row>
      </sheetData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>
        <row r="3">
          <cell r="BC3" t="str">
            <v>QUOTATION  NO.   :</v>
          </cell>
        </row>
      </sheetData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>
        <row r="3">
          <cell r="BC3" t="str">
            <v>QUOTATION  NO.   :</v>
          </cell>
        </row>
      </sheetData>
      <sheetData sheetId="3140">
        <row r="3">
          <cell r="BC3" t="str">
            <v>QUOTATION  NO.   :</v>
          </cell>
        </row>
      </sheetData>
      <sheetData sheetId="3141">
        <row r="3">
          <cell r="BC3" t="str">
            <v>QUOTATION  NO.   :</v>
          </cell>
        </row>
      </sheetData>
      <sheetData sheetId="3142">
        <row r="3">
          <cell r="BC3" t="str">
            <v>QUOTATION  NO.   :</v>
          </cell>
        </row>
      </sheetData>
      <sheetData sheetId="3143">
        <row r="3">
          <cell r="BC3" t="str">
            <v>QUOTATION  NO.   :</v>
          </cell>
        </row>
      </sheetData>
      <sheetData sheetId="3144">
        <row r="3">
          <cell r="BC3" t="str">
            <v>QUOTATION  NO.   :</v>
          </cell>
        </row>
      </sheetData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>
        <row r="3">
          <cell r="BC3" t="str">
            <v>QUOTATION  NO.   :</v>
          </cell>
        </row>
      </sheetData>
      <sheetData sheetId="3172">
        <row r="3">
          <cell r="BC3" t="str">
            <v>QUOTATION  NO.   :</v>
          </cell>
        </row>
      </sheetData>
      <sheetData sheetId="3173">
        <row r="3">
          <cell r="BC3" t="str">
            <v>QUOTATION  NO.   :</v>
          </cell>
        </row>
      </sheetData>
      <sheetData sheetId="3174">
        <row r="3">
          <cell r="BC3" t="str">
            <v>QUOTATION  NO.   :</v>
          </cell>
        </row>
      </sheetData>
      <sheetData sheetId="3175">
        <row r="3">
          <cell r="BC3" t="str">
            <v>QUOTATION  NO.   :</v>
          </cell>
        </row>
      </sheetData>
      <sheetData sheetId="3176">
        <row r="3">
          <cell r="BC3" t="str">
            <v>QUOTATION  NO.   :</v>
          </cell>
        </row>
      </sheetData>
      <sheetData sheetId="3177">
        <row r="3">
          <cell r="BC3" t="str">
            <v>QUOTATION  NO.   :</v>
          </cell>
        </row>
      </sheetData>
      <sheetData sheetId="3178">
        <row r="3">
          <cell r="BC3" t="str">
            <v>QUOTATION  NO.   :</v>
          </cell>
        </row>
      </sheetData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3">
          <cell r="BC3" t="str">
            <v>QUOTATION  NO.   :</v>
          </cell>
        </row>
      </sheetData>
      <sheetData sheetId="3194">
        <row r="3">
          <cell r="BC3" t="str">
            <v>QUOTATION  NO.   :</v>
          </cell>
        </row>
      </sheetData>
      <sheetData sheetId="3195">
        <row r="3">
          <cell r="BC3" t="str">
            <v>QUOTATION  NO.   :</v>
          </cell>
        </row>
      </sheetData>
      <sheetData sheetId="3196">
        <row r="3">
          <cell r="BC3" t="str">
            <v>QUOTATION  NO.   :</v>
          </cell>
        </row>
      </sheetData>
      <sheetData sheetId="3197">
        <row r="1">
          <cell r="A1" t="str">
            <v>Operating Group</v>
          </cell>
        </row>
      </sheetData>
      <sheetData sheetId="3198">
        <row r="1">
          <cell r="A1" t="str">
            <v>Operating Group</v>
          </cell>
        </row>
      </sheetData>
      <sheetData sheetId="3199">
        <row r="3">
          <cell r="BC3" t="str">
            <v>QUOTATION  NO.   :</v>
          </cell>
        </row>
      </sheetData>
      <sheetData sheetId="3200">
        <row r="3">
          <cell r="BC3" t="str">
            <v>QUOTATION  NO.   :</v>
          </cell>
        </row>
      </sheetData>
      <sheetData sheetId="3201">
        <row r="3">
          <cell r="BC3" t="str">
            <v>QUOTATION  NO.   :</v>
          </cell>
        </row>
      </sheetData>
      <sheetData sheetId="3202">
        <row r="1">
          <cell r="A1" t="str">
            <v>Operating Group</v>
          </cell>
        </row>
      </sheetData>
      <sheetData sheetId="3203">
        <row r="1">
          <cell r="A1" t="str">
            <v>Operating Group</v>
          </cell>
        </row>
      </sheetData>
      <sheetData sheetId="3204">
        <row r="3">
          <cell r="BC3" t="str">
            <v>QUOTATION  NO.   :</v>
          </cell>
        </row>
      </sheetData>
      <sheetData sheetId="3205">
        <row r="3">
          <cell r="BC3" t="str">
            <v>QUOTATION  NO.   :</v>
          </cell>
        </row>
      </sheetData>
      <sheetData sheetId="3206">
        <row r="3">
          <cell r="BC3" t="str">
            <v>QUOTATION  NO.   :</v>
          </cell>
        </row>
      </sheetData>
      <sheetData sheetId="3207">
        <row r="1">
          <cell r="A1" t="str">
            <v>Operating Group</v>
          </cell>
        </row>
      </sheetData>
      <sheetData sheetId="3208">
        <row r="1">
          <cell r="A1" t="str">
            <v>Operating Group</v>
          </cell>
        </row>
      </sheetData>
      <sheetData sheetId="3209">
        <row r="3">
          <cell r="BC3" t="str">
            <v>QUOTATION  NO.   :</v>
          </cell>
        </row>
      </sheetData>
      <sheetData sheetId="3210">
        <row r="3">
          <cell r="BC3" t="str">
            <v>QUOTATION  NO.   :</v>
          </cell>
        </row>
      </sheetData>
      <sheetData sheetId="3211">
        <row r="3">
          <cell r="BC3" t="str">
            <v>QUOTATION  NO.   :</v>
          </cell>
        </row>
      </sheetData>
      <sheetData sheetId="3212">
        <row r="1">
          <cell r="A1" t="str">
            <v>Operating Group</v>
          </cell>
        </row>
      </sheetData>
      <sheetData sheetId="3213">
        <row r="1">
          <cell r="A1" t="str">
            <v>Operating Group</v>
          </cell>
        </row>
      </sheetData>
      <sheetData sheetId="3214">
        <row r="3">
          <cell r="BC3" t="str">
            <v>QUOTATION  NO.   :</v>
          </cell>
        </row>
      </sheetData>
      <sheetData sheetId="3215">
        <row r="3">
          <cell r="BC3" t="str">
            <v>QUOTATION  NO.   :</v>
          </cell>
        </row>
      </sheetData>
      <sheetData sheetId="3216">
        <row r="3">
          <cell r="BC3" t="str">
            <v>QUOTATION  NO.   :</v>
          </cell>
        </row>
      </sheetData>
      <sheetData sheetId="3217">
        <row r="1">
          <cell r="A1" t="str">
            <v>Operating Group</v>
          </cell>
        </row>
      </sheetData>
      <sheetData sheetId="3218">
        <row r="1">
          <cell r="A1" t="str">
            <v>Operating Group</v>
          </cell>
        </row>
      </sheetData>
      <sheetData sheetId="3219">
        <row r="1">
          <cell r="A1" t="str">
            <v>Operating Group</v>
          </cell>
        </row>
      </sheetData>
      <sheetData sheetId="3220">
        <row r="1">
          <cell r="A1" t="str">
            <v>Operating Group</v>
          </cell>
        </row>
      </sheetData>
      <sheetData sheetId="3221">
        <row r="3">
          <cell r="BC3" t="str">
            <v>QUOTATION  NO.   :</v>
          </cell>
        </row>
      </sheetData>
      <sheetData sheetId="3222">
        <row r="3">
          <cell r="BC3" t="str">
            <v>QUOTATION  NO.   :</v>
          </cell>
        </row>
      </sheetData>
      <sheetData sheetId="3223">
        <row r="1">
          <cell r="A1" t="str">
            <v>Operating Group</v>
          </cell>
        </row>
      </sheetData>
      <sheetData sheetId="3224">
        <row r="1">
          <cell r="A1" t="str">
            <v>Operating Group</v>
          </cell>
        </row>
      </sheetData>
      <sheetData sheetId="3225">
        <row r="1">
          <cell r="A1" t="str">
            <v>Operating Group</v>
          </cell>
        </row>
      </sheetData>
      <sheetData sheetId="3226">
        <row r="3">
          <cell r="BC3" t="str">
            <v>QUOTATION  NO.   :</v>
          </cell>
        </row>
      </sheetData>
      <sheetData sheetId="3227">
        <row r="1">
          <cell r="A1" t="str">
            <v>Operating Group</v>
          </cell>
        </row>
      </sheetData>
      <sheetData sheetId="3228">
        <row r="1">
          <cell r="A1" t="str">
            <v>Operating Group</v>
          </cell>
        </row>
      </sheetData>
      <sheetData sheetId="3229">
        <row r="1">
          <cell r="A1" t="str">
            <v>Operating Group</v>
          </cell>
        </row>
      </sheetData>
      <sheetData sheetId="3230">
        <row r="1">
          <cell r="A1" t="str">
            <v>Operating Group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 t="str">
            <v>Operating Group</v>
          </cell>
        </row>
      </sheetData>
      <sheetData sheetId="3233">
        <row r="1">
          <cell r="A1" t="str">
            <v>Operating Group</v>
          </cell>
        </row>
      </sheetData>
      <sheetData sheetId="3234">
        <row r="1">
          <cell r="A1" t="str">
            <v>Operating Group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 t="str">
            <v>Operating Group</v>
          </cell>
        </row>
      </sheetData>
      <sheetData sheetId="3238">
        <row r="1">
          <cell r="A1" t="str">
            <v>Operating Group</v>
          </cell>
        </row>
      </sheetData>
      <sheetData sheetId="3239">
        <row r="1">
          <cell r="A1" t="str">
            <v>Operating Group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1">
          <cell r="A1" t="str">
            <v>Operating Group</v>
          </cell>
        </row>
      </sheetData>
      <sheetData sheetId="3244">
        <row r="1">
          <cell r="A1" t="str">
            <v>Operating Group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>
            <v>0</v>
          </cell>
        </row>
      </sheetData>
      <sheetData sheetId="3247">
        <row r="1">
          <cell r="A1" t="str">
            <v>Operating Group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>
            <v>0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>
            <v>0</v>
          </cell>
        </row>
      </sheetData>
      <sheetData sheetId="3258">
        <row r="1">
          <cell r="A1">
            <v>0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 t="str">
            <v>Operating Group</v>
          </cell>
        </row>
      </sheetData>
      <sheetData sheetId="3265">
        <row r="1">
          <cell r="A1">
            <v>0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 t="str">
            <v>Operating Group</v>
          </cell>
        </row>
      </sheetData>
      <sheetData sheetId="3268">
        <row r="1">
          <cell r="A1">
            <v>0</v>
          </cell>
        </row>
      </sheetData>
      <sheetData sheetId="3269">
        <row r="1">
          <cell r="A1" t="str">
            <v>Operating Group</v>
          </cell>
        </row>
      </sheetData>
      <sheetData sheetId="3270">
        <row r="1">
          <cell r="A1" t="str">
            <v>Operating Group</v>
          </cell>
        </row>
      </sheetData>
      <sheetData sheetId="3271">
        <row r="1">
          <cell r="A1" t="str">
            <v>Operating Group</v>
          </cell>
        </row>
      </sheetData>
      <sheetData sheetId="3272">
        <row r="1">
          <cell r="A1">
            <v>0</v>
          </cell>
        </row>
      </sheetData>
      <sheetData sheetId="3273">
        <row r="1">
          <cell r="A1" t="str">
            <v>Operating Group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 t="str">
            <v>Operating Group</v>
          </cell>
        </row>
      </sheetData>
      <sheetData sheetId="3276">
        <row r="1">
          <cell r="A1" t="str">
            <v>Operating Group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>
            <v>0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>
            <v>0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>
            <v>0</v>
          </cell>
        </row>
      </sheetData>
      <sheetData sheetId="3284">
        <row r="1">
          <cell r="A1">
            <v>0</v>
          </cell>
        </row>
      </sheetData>
      <sheetData sheetId="3285">
        <row r="1">
          <cell r="A1" t="str">
            <v>Operating Group</v>
          </cell>
        </row>
      </sheetData>
      <sheetData sheetId="3286">
        <row r="1">
          <cell r="A1">
            <v>0</v>
          </cell>
        </row>
      </sheetData>
      <sheetData sheetId="3287">
        <row r="1">
          <cell r="A1">
            <v>0</v>
          </cell>
        </row>
      </sheetData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 t="str">
            <v>Operating Group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>
            <v>0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>
        <row r="1">
          <cell r="A1">
            <v>0</v>
          </cell>
        </row>
      </sheetData>
      <sheetData sheetId="3320">
        <row r="1">
          <cell r="A1">
            <v>0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>
            <v>0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 t="str">
            <v>Operating Group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 t="str">
            <v>Operating Group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 t="str">
            <v>Operating Group</v>
          </cell>
        </row>
      </sheetData>
      <sheetData sheetId="3340">
        <row r="1">
          <cell r="A1" t="str">
            <v>Operating Group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 t="str">
            <v>Operating Group</v>
          </cell>
        </row>
      </sheetData>
      <sheetData sheetId="3343">
        <row r="1">
          <cell r="A1" t="str">
            <v>Operating Group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 t="str">
            <v>Operating Group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 t="str">
            <v>Operating Group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 t="str">
            <v>Operating Group</v>
          </cell>
        </row>
      </sheetData>
      <sheetData sheetId="3351">
        <row r="3">
          <cell r="BC3" t="str">
            <v>QUOTATION  NO.   :</v>
          </cell>
        </row>
      </sheetData>
      <sheetData sheetId="3352"/>
      <sheetData sheetId="3353"/>
      <sheetData sheetId="3354"/>
      <sheetData sheetId="3355">
        <row r="3">
          <cell r="BC3" t="str">
            <v>QUOTATION  NO.   :</v>
          </cell>
        </row>
      </sheetData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>
        <row r="3">
          <cell r="BC3" t="str">
            <v>QUOTATION  NO.   :</v>
          </cell>
        </row>
      </sheetData>
      <sheetData sheetId="3361">
        <row r="3">
          <cell r="BC3" t="str">
            <v>QUOTATION  NO.   :</v>
          </cell>
        </row>
      </sheetData>
      <sheetData sheetId="3362"/>
      <sheetData sheetId="3363"/>
      <sheetData sheetId="3364"/>
      <sheetData sheetId="3365">
        <row r="3">
          <cell r="BC3" t="str">
            <v>QUOTATION  NO.   :</v>
          </cell>
        </row>
      </sheetData>
      <sheetData sheetId="3366">
        <row r="3">
          <cell r="BC3" t="str">
            <v>QUOTATION  NO.   :</v>
          </cell>
        </row>
      </sheetData>
      <sheetData sheetId="3367"/>
      <sheetData sheetId="3368"/>
      <sheetData sheetId="3369"/>
      <sheetData sheetId="3370"/>
      <sheetData sheetId="3371">
        <row r="3">
          <cell r="BC3" t="str">
            <v>QUOTATION  NO.   :</v>
          </cell>
        </row>
      </sheetData>
      <sheetData sheetId="3372"/>
      <sheetData sheetId="3373"/>
      <sheetData sheetId="3374"/>
      <sheetData sheetId="3375">
        <row r="3">
          <cell r="BC3" t="str">
            <v>QUOTATION  NO.   :</v>
          </cell>
        </row>
      </sheetData>
      <sheetData sheetId="3376">
        <row r="3">
          <cell r="BC3" t="str">
            <v>QUOTATION  NO.   :</v>
          </cell>
        </row>
      </sheetData>
      <sheetData sheetId="3377"/>
      <sheetData sheetId="3378"/>
      <sheetData sheetId="3379"/>
      <sheetData sheetId="3380"/>
      <sheetData sheetId="3381">
        <row r="3">
          <cell r="BC3" t="str">
            <v>QUOTATION  NO.   :</v>
          </cell>
        </row>
      </sheetData>
      <sheetData sheetId="3382"/>
      <sheetData sheetId="3383"/>
      <sheetData sheetId="3384"/>
      <sheetData sheetId="3385"/>
      <sheetData sheetId="3386"/>
      <sheetData sheetId="3387">
        <row r="3">
          <cell r="BC3" t="str">
            <v>QUOTATION  NO.   :</v>
          </cell>
        </row>
      </sheetData>
      <sheetData sheetId="3388">
        <row r="3">
          <cell r="BC3" t="str">
            <v>QUOTATION  NO.   :</v>
          </cell>
        </row>
      </sheetData>
      <sheetData sheetId="3389"/>
      <sheetData sheetId="3390"/>
      <sheetData sheetId="3391">
        <row r="3">
          <cell r="BC3" t="str">
            <v>QUOTATION  NO.   :</v>
          </cell>
        </row>
      </sheetData>
      <sheetData sheetId="3392">
        <row r="3">
          <cell r="BC3" t="str">
            <v>QUOTATION  NO.   :</v>
          </cell>
        </row>
      </sheetData>
      <sheetData sheetId="3393">
        <row r="3">
          <cell r="BC3" t="str">
            <v>QUOTATION  NO.   :</v>
          </cell>
        </row>
      </sheetData>
      <sheetData sheetId="3394">
        <row r="3">
          <cell r="BC3" t="str">
            <v>QUOTATION  NO.   :</v>
          </cell>
        </row>
      </sheetData>
      <sheetData sheetId="3395">
        <row r="3">
          <cell r="BC3" t="str">
            <v>QUOTATION  NO.   :</v>
          </cell>
        </row>
      </sheetData>
      <sheetData sheetId="3396">
        <row r="3">
          <cell r="BC3" t="str">
            <v>QUOTATION  NO.   :</v>
          </cell>
        </row>
      </sheetData>
      <sheetData sheetId="3397">
        <row r="3">
          <cell r="BC3" t="str">
            <v>QUOTATION  NO.   :</v>
          </cell>
        </row>
      </sheetData>
      <sheetData sheetId="3398">
        <row r="3">
          <cell r="BC3" t="str">
            <v>QUOTATION  NO.   :</v>
          </cell>
        </row>
      </sheetData>
      <sheetData sheetId="3399">
        <row r="3">
          <cell r="BC3" t="str">
            <v>QUOTATION  NO.   :</v>
          </cell>
        </row>
      </sheetData>
      <sheetData sheetId="3400">
        <row r="3">
          <cell r="BC3" t="str">
            <v>QUOTATION  NO.   :</v>
          </cell>
        </row>
      </sheetData>
      <sheetData sheetId="3401">
        <row r="3">
          <cell r="BC3" t="str">
            <v>QUOTATION  NO.   :</v>
          </cell>
        </row>
      </sheetData>
      <sheetData sheetId="3402">
        <row r="3">
          <cell r="BC3" t="str">
            <v>QUOTATION  NO.   :</v>
          </cell>
        </row>
      </sheetData>
      <sheetData sheetId="3403">
        <row r="3">
          <cell r="BC3" t="str">
            <v>QUOTATION  NO.   :</v>
          </cell>
        </row>
      </sheetData>
      <sheetData sheetId="3404">
        <row r="3">
          <cell r="BC3" t="str">
            <v>QUOTATION  NO.   :</v>
          </cell>
        </row>
      </sheetData>
      <sheetData sheetId="3405">
        <row r="3">
          <cell r="BC3" t="str">
            <v>QUOTATION  NO.   :</v>
          </cell>
        </row>
      </sheetData>
      <sheetData sheetId="3406">
        <row r="3">
          <cell r="BC3" t="str">
            <v>QUOTATION  NO.   :</v>
          </cell>
        </row>
      </sheetData>
      <sheetData sheetId="3407">
        <row r="3">
          <cell r="BC3" t="str">
            <v>QUOTATION  NO.   :</v>
          </cell>
        </row>
      </sheetData>
      <sheetData sheetId="3408">
        <row r="3">
          <cell r="BC3" t="str">
            <v>QUOTATION  NO.   :</v>
          </cell>
        </row>
      </sheetData>
      <sheetData sheetId="3409">
        <row r="3">
          <cell r="BC3" t="str">
            <v>QUOTATION  NO.   :</v>
          </cell>
        </row>
      </sheetData>
      <sheetData sheetId="3410">
        <row r="3">
          <cell r="BC3" t="str">
            <v>QUOTATION  NO.   :</v>
          </cell>
        </row>
      </sheetData>
      <sheetData sheetId="3411">
        <row r="3">
          <cell r="BC3" t="str">
            <v>QUOTATION  NO.   :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/>
      <sheetData sheetId="3483" refreshError="1"/>
      <sheetData sheetId="3484" refreshError="1"/>
      <sheetData sheetId="34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1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A1" t="str">
            <v>ABCD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1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 t="str">
            <v>รายงานวันทำงาน : รายวัน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>
        <row r="1">
          <cell r="B1">
            <v>1</v>
          </cell>
        </row>
      </sheetData>
      <sheetData sheetId="2816">
        <row r="1">
          <cell r="B1">
            <v>0</v>
          </cell>
        </row>
      </sheetData>
      <sheetData sheetId="2817">
        <row r="1">
          <cell r="B1" t="str">
            <v>Brand</v>
          </cell>
        </row>
      </sheetData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>
        <row r="1">
          <cell r="B1" t="str">
            <v>ทีมตรวจสอบภาคที่ 2</v>
          </cell>
        </row>
      </sheetData>
      <sheetData sheetId="2833">
        <row r="1">
          <cell r="B1">
            <v>1</v>
          </cell>
        </row>
      </sheetData>
      <sheetData sheetId="2834">
        <row r="1">
          <cell r="B1" t="str">
            <v>รายงานวันทำงาน : รายวัน</v>
          </cell>
        </row>
      </sheetData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>
        <row r="1">
          <cell r="B1">
            <v>0</v>
          </cell>
        </row>
      </sheetData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C3" t="str">
            <v>เลขที่</v>
          </cell>
        </row>
      </sheetData>
      <sheetData sheetId="3414"/>
      <sheetData sheetId="3415"/>
      <sheetData sheetId="3416"/>
      <sheetData sheetId="3417"/>
      <sheetData sheetId="3418"/>
      <sheetData sheetId="3419">
        <row r="1">
          <cell r="B1">
            <v>0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>
            <v>1</v>
          </cell>
        </row>
      </sheetData>
      <sheetData sheetId="3423">
        <row r="1">
          <cell r="B1" t="str">
            <v>_+_ ช้อยซ์ เลขที่ช้อยซ์</v>
          </cell>
        </row>
      </sheetData>
      <sheetData sheetId="3424">
        <row r="1">
          <cell r="B1">
            <v>0</v>
          </cell>
        </row>
      </sheetData>
      <sheetData sheetId="3425">
        <row r="1">
          <cell r="B1" t="str">
            <v>_+_ ช้อยซ์ เลขที่ช้อยซ์</v>
          </cell>
        </row>
      </sheetData>
      <sheetData sheetId="3426">
        <row r="1">
          <cell r="B1">
            <v>1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1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 t="str">
            <v>_+_ ช้อยซ์ เลขที่ช้อยซ์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0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>
            <v>1</v>
          </cell>
        </row>
      </sheetData>
      <sheetData sheetId="3442">
        <row r="1">
          <cell r="B1" t="str">
            <v>ราคาถัว เมษายน 2561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 t="str">
            <v>ราคาถัว เมษายน 2561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 t="str">
            <v>ราคาถัว เมษายน 2561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Brand</v>
          </cell>
        </row>
      </sheetData>
      <sheetData sheetId="3451">
        <row r="1">
          <cell r="B1" t="str">
            <v>ราคาถัว เมษายน 2561</v>
          </cell>
        </row>
      </sheetData>
      <sheetData sheetId="3452">
        <row r="1">
          <cell r="B1" t="str">
            <v>_+_ ช้อยซ์ เลขที่ช้อยซ์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1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>
        <row r="1">
          <cell r="B1" t="str">
            <v>_+_ ช้อยซ์ เลขที่ช้อยซ์</v>
          </cell>
        </row>
      </sheetData>
      <sheetData sheetId="3460"/>
      <sheetData sheetId="3461">
        <row r="1">
          <cell r="B1">
            <v>0</v>
          </cell>
        </row>
      </sheetData>
      <sheetData sheetId="3462">
        <row r="1">
          <cell r="B1">
            <v>0</v>
          </cell>
        </row>
      </sheetData>
      <sheetData sheetId="3463">
        <row r="1">
          <cell r="B1" t="str">
            <v>_+_ ช้อยซ์ เลขที่ช้อยซ์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 t="str">
            <v>Brand</v>
          </cell>
        </row>
      </sheetData>
      <sheetData sheetId="3466">
        <row r="1">
          <cell r="B1" t="str">
            <v>ราคาถัว เมษายน 2561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 t="str">
            <v>รายงานวันทำงาน : รายวัน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1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 t="str">
            <v>ทีมตรวจสอบภาคที่ 2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 t="str">
            <v>รายงานวันทำงาน : รายวัน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Brand</v>
          </cell>
        </row>
      </sheetData>
      <sheetData sheetId="3483">
        <row r="1">
          <cell r="B1">
            <v>0</v>
          </cell>
        </row>
      </sheetData>
      <sheetData sheetId="3484">
        <row r="1">
          <cell r="B1" t="str">
            <v>Brand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>
            <v>1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/>
      <sheetData sheetId="3491"/>
      <sheetData sheetId="3492">
        <row r="1">
          <cell r="B1">
            <v>1</v>
          </cell>
        </row>
      </sheetData>
      <sheetData sheetId="3493">
        <row r="1">
          <cell r="B1">
            <v>1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1</v>
          </cell>
        </row>
      </sheetData>
      <sheetData sheetId="3499">
        <row r="1">
          <cell r="B1" t="str">
            <v>_+_ ช้อยซ์ เลขที่ช้อยซ์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 t="str">
            <v>_+_ ช้อยซ์ เลขที่ช้อยซ์</v>
          </cell>
        </row>
      </sheetData>
      <sheetData sheetId="3502">
        <row r="1">
          <cell r="B1">
            <v>1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/>
      <sheetData sheetId="3507"/>
      <sheetData sheetId="3508">
        <row r="1">
          <cell r="B1">
            <v>0</v>
          </cell>
        </row>
      </sheetData>
      <sheetData sheetId="3509">
        <row r="1">
          <cell r="B1">
            <v>0</v>
          </cell>
        </row>
      </sheetData>
      <sheetData sheetId="3510"/>
      <sheetData sheetId="3511">
        <row r="1">
          <cell r="B1">
            <v>1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 t="str">
            <v>Brand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0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 t="str">
            <v>ราคาถัว เมษายน 2561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0</v>
          </cell>
        </row>
      </sheetData>
      <sheetData sheetId="3522">
        <row r="1">
          <cell r="B1" t="str">
            <v>ราคาถัว เมษายน 2561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 t="str">
            <v>Brand</v>
          </cell>
        </row>
      </sheetData>
      <sheetData sheetId="3526">
        <row r="1">
          <cell r="B1">
            <v>0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1">
          <cell r="B1">
            <v>1</v>
          </cell>
        </row>
      </sheetData>
      <sheetData sheetId="3544"/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>
        <row r="1">
          <cell r="B1">
            <v>1</v>
          </cell>
        </row>
      </sheetData>
      <sheetData sheetId="3554"/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>
        <row r="1">
          <cell r="B1">
            <v>1</v>
          </cell>
        </row>
      </sheetData>
      <sheetData sheetId="3573"/>
      <sheetData sheetId="3574"/>
      <sheetData sheetId="3575"/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/>
      <sheetData sheetId="3581">
        <row r="1">
          <cell r="B1">
            <v>1</v>
          </cell>
        </row>
      </sheetData>
      <sheetData sheetId="3582"/>
      <sheetData sheetId="3583">
        <row r="1">
          <cell r="B1">
            <v>1</v>
          </cell>
        </row>
      </sheetData>
      <sheetData sheetId="3584"/>
      <sheetData sheetId="3585">
        <row r="1">
          <cell r="B1">
            <v>1</v>
          </cell>
        </row>
      </sheetData>
      <sheetData sheetId="3586"/>
      <sheetData sheetId="3587">
        <row r="1">
          <cell r="B1">
            <v>1</v>
          </cell>
        </row>
      </sheetData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/>
      <sheetData sheetId="3595">
        <row r="1">
          <cell r="B1">
            <v>0</v>
          </cell>
        </row>
      </sheetData>
      <sheetData sheetId="3596"/>
      <sheetData sheetId="3597"/>
      <sheetData sheetId="3598">
        <row r="1">
          <cell r="B1">
            <v>1</v>
          </cell>
        </row>
      </sheetData>
      <sheetData sheetId="3599"/>
      <sheetData sheetId="3600">
        <row r="1">
          <cell r="B1">
            <v>1</v>
          </cell>
        </row>
      </sheetData>
      <sheetData sheetId="3601"/>
      <sheetData sheetId="3602">
        <row r="1">
          <cell r="B1">
            <v>1</v>
          </cell>
        </row>
      </sheetData>
      <sheetData sheetId="3603"/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 t="str">
            <v>ทีมตรวจสอบภาคที่ 2</v>
          </cell>
        </row>
      </sheetData>
      <sheetData sheetId="3609"/>
      <sheetData sheetId="3610">
        <row r="1">
          <cell r="B1">
            <v>1</v>
          </cell>
        </row>
      </sheetData>
      <sheetData sheetId="3611"/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 t="str">
            <v>ทีมตรวจสอบภาคที่ 2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 t="str">
            <v>ทีมตรวจสอบภาคที่ 2</v>
          </cell>
        </row>
      </sheetData>
      <sheetData sheetId="3633"/>
      <sheetData sheetId="3634">
        <row r="1">
          <cell r="B1">
            <v>1</v>
          </cell>
        </row>
      </sheetData>
      <sheetData sheetId="3635"/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>
            <v>0</v>
          </cell>
        </row>
      </sheetData>
      <sheetData sheetId="3638"/>
      <sheetData sheetId="3639">
        <row r="1">
          <cell r="B1">
            <v>1</v>
          </cell>
        </row>
      </sheetData>
      <sheetData sheetId="3640"/>
      <sheetData sheetId="3641">
        <row r="1">
          <cell r="B1" t="str">
            <v>ทีมตรวจสอบภาคที่ 2</v>
          </cell>
        </row>
      </sheetData>
      <sheetData sheetId="3642">
        <row r="1">
          <cell r="B1">
            <v>1</v>
          </cell>
        </row>
      </sheetData>
      <sheetData sheetId="3643"/>
      <sheetData sheetId="3644"/>
      <sheetData sheetId="3645">
        <row r="1">
          <cell r="B1">
            <v>1</v>
          </cell>
        </row>
      </sheetData>
      <sheetData sheetId="3646"/>
      <sheetData sheetId="3647">
        <row r="1">
          <cell r="B1" t="str">
            <v>ทีมตรวจสอบภาคที่ 2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/>
      <sheetData sheetId="3650"/>
      <sheetData sheetId="3651">
        <row r="1">
          <cell r="B1">
            <v>1</v>
          </cell>
        </row>
      </sheetData>
      <sheetData sheetId="3652"/>
      <sheetData sheetId="3653">
        <row r="1">
          <cell r="B1" t="str">
            <v>ทีมตรวจสอบภาคที่ 2</v>
          </cell>
        </row>
      </sheetData>
      <sheetData sheetId="3654">
        <row r="1">
          <cell r="B1">
            <v>0</v>
          </cell>
        </row>
      </sheetData>
      <sheetData sheetId="3655"/>
      <sheetData sheetId="3656"/>
      <sheetData sheetId="3657">
        <row r="1">
          <cell r="B1">
            <v>1</v>
          </cell>
        </row>
      </sheetData>
      <sheetData sheetId="3658"/>
      <sheetData sheetId="3659">
        <row r="1">
          <cell r="B1" t="str">
            <v>ทีมตรวจสอบภาคที่ 2</v>
          </cell>
        </row>
      </sheetData>
      <sheetData sheetId="3660">
        <row r="1">
          <cell r="B1">
            <v>0</v>
          </cell>
        </row>
      </sheetData>
      <sheetData sheetId="3661"/>
      <sheetData sheetId="3662"/>
      <sheetData sheetId="3663">
        <row r="1">
          <cell r="B1">
            <v>1</v>
          </cell>
        </row>
      </sheetData>
      <sheetData sheetId="3664"/>
      <sheetData sheetId="3665">
        <row r="1">
          <cell r="B1" t="str">
            <v>ทีมตรวจสอบภาคที่ 2</v>
          </cell>
        </row>
      </sheetData>
      <sheetData sheetId="3666">
        <row r="1">
          <cell r="B1">
            <v>0</v>
          </cell>
        </row>
      </sheetData>
      <sheetData sheetId="3667"/>
      <sheetData sheetId="3668"/>
      <sheetData sheetId="3669">
        <row r="1">
          <cell r="B1">
            <v>1</v>
          </cell>
        </row>
      </sheetData>
      <sheetData sheetId="3670"/>
      <sheetData sheetId="3671">
        <row r="1">
          <cell r="B1" t="str">
            <v>ทีมตรวจสอบภาคที่ 2</v>
          </cell>
        </row>
      </sheetData>
      <sheetData sheetId="3672">
        <row r="1">
          <cell r="B1">
            <v>0</v>
          </cell>
        </row>
      </sheetData>
      <sheetData sheetId="3673"/>
      <sheetData sheetId="3674"/>
      <sheetData sheetId="3675">
        <row r="1">
          <cell r="B1">
            <v>1</v>
          </cell>
        </row>
      </sheetData>
      <sheetData sheetId="3676"/>
      <sheetData sheetId="3677">
        <row r="1">
          <cell r="B1" t="str">
            <v>ทีมตรวจสอบภาคที่ 2</v>
          </cell>
        </row>
      </sheetData>
      <sheetData sheetId="3678">
        <row r="1">
          <cell r="B1">
            <v>0</v>
          </cell>
        </row>
      </sheetData>
      <sheetData sheetId="3679"/>
      <sheetData sheetId="3680"/>
      <sheetData sheetId="3681"/>
      <sheetData sheetId="3682">
        <row r="1">
          <cell r="B1">
            <v>1</v>
          </cell>
        </row>
      </sheetData>
      <sheetData sheetId="3683"/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>
            <v>0</v>
          </cell>
        </row>
      </sheetData>
      <sheetData sheetId="3686"/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 t="str">
            <v>ทีมตรวจสอบภาคที่ 2</v>
          </cell>
        </row>
      </sheetData>
      <sheetData sheetId="3691">
        <row r="1">
          <cell r="B1">
            <v>0</v>
          </cell>
        </row>
      </sheetData>
      <sheetData sheetId="3692"/>
      <sheetData sheetId="3693"/>
      <sheetData sheetId="3694">
        <row r="1">
          <cell r="B1">
            <v>1</v>
          </cell>
        </row>
      </sheetData>
      <sheetData sheetId="3695"/>
      <sheetData sheetId="3696">
        <row r="1">
          <cell r="B1" t="str">
            <v>ทีมตรวจสอบภาคที่ 2</v>
          </cell>
        </row>
      </sheetData>
      <sheetData sheetId="3697">
        <row r="1">
          <cell r="B1">
            <v>0</v>
          </cell>
        </row>
      </sheetData>
      <sheetData sheetId="3698"/>
      <sheetData sheetId="3699"/>
      <sheetData sheetId="3700">
        <row r="1">
          <cell r="B1">
            <v>1</v>
          </cell>
        </row>
      </sheetData>
      <sheetData sheetId="3701"/>
      <sheetData sheetId="3702">
        <row r="1">
          <cell r="B1" t="str">
            <v>ทีมตรวจสอบภาคที่ 2</v>
          </cell>
        </row>
      </sheetData>
      <sheetData sheetId="3703">
        <row r="1">
          <cell r="B1">
            <v>0</v>
          </cell>
        </row>
      </sheetData>
      <sheetData sheetId="3704"/>
      <sheetData sheetId="3705"/>
      <sheetData sheetId="3706"/>
      <sheetData sheetId="3707"/>
      <sheetData sheetId="3708">
        <row r="1">
          <cell r="B1">
            <v>1</v>
          </cell>
        </row>
      </sheetData>
      <sheetData sheetId="3709"/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0</v>
          </cell>
        </row>
      </sheetData>
      <sheetData sheetId="3714"/>
      <sheetData sheetId="3715"/>
      <sheetData sheetId="3716">
        <row r="1">
          <cell r="B1">
            <v>1</v>
          </cell>
        </row>
      </sheetData>
      <sheetData sheetId="3717"/>
      <sheetData sheetId="3718">
        <row r="1">
          <cell r="B1">
            <v>0</v>
          </cell>
        </row>
      </sheetData>
      <sheetData sheetId="3719">
        <row r="1">
          <cell r="B1">
            <v>0</v>
          </cell>
        </row>
      </sheetData>
      <sheetData sheetId="3720"/>
      <sheetData sheetId="3721"/>
      <sheetData sheetId="3722">
        <row r="1">
          <cell r="B1">
            <v>1</v>
          </cell>
        </row>
      </sheetData>
      <sheetData sheetId="3723"/>
      <sheetData sheetId="3724">
        <row r="1">
          <cell r="B1" t="str">
            <v>ทีมตรวจสอบภาคที่ 2</v>
          </cell>
        </row>
      </sheetData>
      <sheetData sheetId="3725">
        <row r="1">
          <cell r="B1">
            <v>0</v>
          </cell>
        </row>
      </sheetData>
      <sheetData sheetId="3726"/>
      <sheetData sheetId="3727"/>
      <sheetData sheetId="3728">
        <row r="1">
          <cell r="B1">
            <v>1</v>
          </cell>
        </row>
      </sheetData>
      <sheetData sheetId="3729"/>
      <sheetData sheetId="3730">
        <row r="1">
          <cell r="B1" t="str">
            <v>ทีมตรวจสอบภาคที่ 2</v>
          </cell>
        </row>
      </sheetData>
      <sheetData sheetId="3731">
        <row r="1">
          <cell r="B1">
            <v>0</v>
          </cell>
        </row>
      </sheetData>
      <sheetData sheetId="3732"/>
      <sheetData sheetId="3733">
        <row r="1">
          <cell r="B1">
            <v>0</v>
          </cell>
        </row>
      </sheetData>
      <sheetData sheetId="3734">
        <row r="1">
          <cell r="B1">
            <v>0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1">
          <cell r="B1">
            <v>1</v>
          </cell>
        </row>
      </sheetData>
      <sheetData sheetId="3744"/>
      <sheetData sheetId="3745">
        <row r="1">
          <cell r="B1" t="str">
            <v>ทีมตรวจสอบภาคที่ 2</v>
          </cell>
        </row>
      </sheetData>
      <sheetData sheetId="3746">
        <row r="1">
          <cell r="B1">
            <v>0</v>
          </cell>
        </row>
      </sheetData>
      <sheetData sheetId="3747"/>
      <sheetData sheetId="3748"/>
      <sheetData sheetId="3749">
        <row r="1">
          <cell r="B1">
            <v>1</v>
          </cell>
        </row>
      </sheetData>
      <sheetData sheetId="3750"/>
      <sheetData sheetId="3751">
        <row r="1">
          <cell r="B1" t="str">
            <v>ทีมตรวจสอบภาคที่ 2</v>
          </cell>
        </row>
      </sheetData>
      <sheetData sheetId="3752">
        <row r="1">
          <cell r="B1">
            <v>0</v>
          </cell>
        </row>
      </sheetData>
      <sheetData sheetId="3753"/>
      <sheetData sheetId="3754"/>
      <sheetData sheetId="3755">
        <row r="1">
          <cell r="B1">
            <v>1</v>
          </cell>
        </row>
      </sheetData>
      <sheetData sheetId="3756"/>
      <sheetData sheetId="3757">
        <row r="1">
          <cell r="B1" t="str">
            <v>ทีมตรวจสอบภาคที่ 2</v>
          </cell>
        </row>
      </sheetData>
      <sheetData sheetId="3758">
        <row r="1">
          <cell r="B1">
            <v>0</v>
          </cell>
        </row>
      </sheetData>
      <sheetData sheetId="3759"/>
      <sheetData sheetId="3760"/>
      <sheetData sheetId="3761">
        <row r="1">
          <cell r="B1">
            <v>1</v>
          </cell>
        </row>
      </sheetData>
      <sheetData sheetId="3762"/>
      <sheetData sheetId="3763">
        <row r="1">
          <cell r="B1" t="str">
            <v>ทีมตรวจสอบภาคที่ 2</v>
          </cell>
        </row>
      </sheetData>
      <sheetData sheetId="3764">
        <row r="1">
          <cell r="B1">
            <v>0</v>
          </cell>
        </row>
      </sheetData>
      <sheetData sheetId="3765"/>
      <sheetData sheetId="3766"/>
      <sheetData sheetId="3767">
        <row r="1">
          <cell r="B1">
            <v>1</v>
          </cell>
        </row>
      </sheetData>
      <sheetData sheetId="3768"/>
      <sheetData sheetId="3769">
        <row r="1">
          <cell r="B1" t="str">
            <v>ทีมตรวจสอบภาคที่ 2</v>
          </cell>
        </row>
      </sheetData>
      <sheetData sheetId="3770">
        <row r="1">
          <cell r="B1">
            <v>0</v>
          </cell>
        </row>
      </sheetData>
      <sheetData sheetId="3771"/>
      <sheetData sheetId="3772"/>
      <sheetData sheetId="3773">
        <row r="1">
          <cell r="B1">
            <v>1</v>
          </cell>
        </row>
      </sheetData>
      <sheetData sheetId="3774"/>
      <sheetData sheetId="3775">
        <row r="1">
          <cell r="B1" t="str">
            <v>ทีมตรวจสอบภาคที่ 2</v>
          </cell>
        </row>
      </sheetData>
      <sheetData sheetId="3776">
        <row r="1">
          <cell r="B1">
            <v>0</v>
          </cell>
        </row>
      </sheetData>
      <sheetData sheetId="3777"/>
      <sheetData sheetId="3778"/>
      <sheetData sheetId="3779">
        <row r="1">
          <cell r="B1">
            <v>1</v>
          </cell>
        </row>
      </sheetData>
      <sheetData sheetId="3780"/>
      <sheetData sheetId="3781">
        <row r="1">
          <cell r="B1" t="str">
            <v>ทีมตรวจสอบภาคที่ 2</v>
          </cell>
        </row>
      </sheetData>
      <sheetData sheetId="3782">
        <row r="1">
          <cell r="B1">
            <v>0</v>
          </cell>
        </row>
      </sheetData>
      <sheetData sheetId="3783"/>
      <sheetData sheetId="3784"/>
      <sheetData sheetId="3785">
        <row r="1">
          <cell r="B1">
            <v>1</v>
          </cell>
        </row>
      </sheetData>
      <sheetData sheetId="3786"/>
      <sheetData sheetId="3787">
        <row r="1">
          <cell r="B1" t="str">
            <v>ทีมตรวจสอบภาคที่ 2</v>
          </cell>
        </row>
      </sheetData>
      <sheetData sheetId="3788">
        <row r="1">
          <cell r="B1">
            <v>0</v>
          </cell>
        </row>
      </sheetData>
      <sheetData sheetId="3789"/>
      <sheetData sheetId="3790"/>
      <sheetData sheetId="3791">
        <row r="1">
          <cell r="B1">
            <v>1</v>
          </cell>
        </row>
      </sheetData>
      <sheetData sheetId="3792"/>
      <sheetData sheetId="3793">
        <row r="1">
          <cell r="B1" t="str">
            <v>ทีมตรวจสอบภาคที่ 2</v>
          </cell>
        </row>
      </sheetData>
      <sheetData sheetId="3794">
        <row r="1">
          <cell r="B1">
            <v>0</v>
          </cell>
        </row>
      </sheetData>
      <sheetData sheetId="3795"/>
      <sheetData sheetId="3796"/>
      <sheetData sheetId="3797">
        <row r="1">
          <cell r="B1">
            <v>1</v>
          </cell>
        </row>
      </sheetData>
      <sheetData sheetId="3798"/>
      <sheetData sheetId="3799">
        <row r="1">
          <cell r="B1" t="str">
            <v>ทีมตรวจสอบภาคที่ 2</v>
          </cell>
        </row>
      </sheetData>
      <sheetData sheetId="3800">
        <row r="1">
          <cell r="B1">
            <v>0</v>
          </cell>
        </row>
      </sheetData>
      <sheetData sheetId="3801"/>
      <sheetData sheetId="3802"/>
      <sheetData sheetId="3803">
        <row r="1">
          <cell r="B1">
            <v>1</v>
          </cell>
        </row>
      </sheetData>
      <sheetData sheetId="3804"/>
      <sheetData sheetId="3805">
        <row r="1">
          <cell r="B1" t="str">
            <v>ทีมตรวจสอบภาคที่ 2</v>
          </cell>
        </row>
      </sheetData>
      <sheetData sheetId="3806">
        <row r="1">
          <cell r="B1">
            <v>0</v>
          </cell>
        </row>
      </sheetData>
      <sheetData sheetId="3807"/>
      <sheetData sheetId="3808">
        <row r="1">
          <cell r="B1">
            <v>1</v>
          </cell>
        </row>
      </sheetData>
      <sheetData sheetId="3809"/>
      <sheetData sheetId="3810"/>
      <sheetData sheetId="3811">
        <row r="1">
          <cell r="B1">
            <v>1</v>
          </cell>
        </row>
      </sheetData>
      <sheetData sheetId="3812"/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>
            <v>1</v>
          </cell>
        </row>
      </sheetData>
      <sheetData sheetId="3819"/>
      <sheetData sheetId="3820">
        <row r="1">
          <cell r="B1" t="str">
            <v>ทีมตรวจสอบภาคที่ 2</v>
          </cell>
        </row>
      </sheetData>
      <sheetData sheetId="3821">
        <row r="1">
          <cell r="B1">
            <v>0</v>
          </cell>
        </row>
      </sheetData>
      <sheetData sheetId="3822"/>
      <sheetData sheetId="3823">
        <row r="1">
          <cell r="B1">
            <v>1</v>
          </cell>
        </row>
      </sheetData>
      <sheetData sheetId="3824"/>
      <sheetData sheetId="3825">
        <row r="1">
          <cell r="B1">
            <v>1</v>
          </cell>
        </row>
      </sheetData>
      <sheetData sheetId="3826"/>
      <sheetData sheetId="3827">
        <row r="1">
          <cell r="B1" t="str">
            <v>ทีมตรวจสอบภาคที่ 2</v>
          </cell>
        </row>
      </sheetData>
      <sheetData sheetId="3828">
        <row r="1">
          <cell r="B1">
            <v>0</v>
          </cell>
        </row>
      </sheetData>
      <sheetData sheetId="3829"/>
      <sheetData sheetId="3830">
        <row r="1">
          <cell r="B1" t="str">
            <v>_+_ ช้อยซ์ เลขที่ช้อยซ์</v>
          </cell>
        </row>
      </sheetData>
      <sheetData sheetId="3831"/>
      <sheetData sheetId="3832">
        <row r="1">
          <cell r="B1">
            <v>1</v>
          </cell>
        </row>
      </sheetData>
      <sheetData sheetId="3833"/>
      <sheetData sheetId="3834">
        <row r="1">
          <cell r="B1" t="str">
            <v>ทีมตรวจสอบภาคที่ 2</v>
          </cell>
        </row>
      </sheetData>
      <sheetData sheetId="3835">
        <row r="1">
          <cell r="B1">
            <v>0</v>
          </cell>
        </row>
      </sheetData>
      <sheetData sheetId="3836"/>
      <sheetData sheetId="3837">
        <row r="1">
          <cell r="B1" t="str">
            <v>_+_ ช้อยซ์ เลขที่ช้อยซ์</v>
          </cell>
        </row>
      </sheetData>
      <sheetData sheetId="3838"/>
      <sheetData sheetId="3839">
        <row r="1">
          <cell r="B1">
            <v>1</v>
          </cell>
        </row>
      </sheetData>
      <sheetData sheetId="3840"/>
      <sheetData sheetId="3841">
        <row r="1">
          <cell r="B1" t="str">
            <v>ทีมตรวจสอบภาคที่ 2</v>
          </cell>
        </row>
      </sheetData>
      <sheetData sheetId="3842">
        <row r="1">
          <cell r="B1">
            <v>0</v>
          </cell>
        </row>
      </sheetData>
      <sheetData sheetId="3843"/>
      <sheetData sheetId="3844">
        <row r="1">
          <cell r="B1" t="str">
            <v>ราคาถัว เมษายน 2561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  <sheetName val="Guidance"/>
      <sheetName val="BUDGET"/>
      <sheetName val="ENGHB99"/>
      <sheetName val="KPI's"/>
      <sheetName val="CII"/>
      <sheetName val="trial_bal(3)8"/>
      <sheetName val="SCHD_BALSHEET8"/>
      <sheetName val="TRIAL_BAL8"/>
      <sheetName val="Sum_Exp_Delta8"/>
      <sheetName val="Control_Tab8"/>
      <sheetName val="NPV_Calculations8"/>
      <sheetName val="P_UTL_7"/>
      <sheetName val="Cont__Detail7"/>
      <sheetName val="Cont__Detail__2_7"/>
      <sheetName val="PROD_SUMMARY-Jan_20117"/>
      <sheetName val="Confirm_order7"/>
      <sheetName val="P_&amp;_L_7"/>
      <sheetName val="Dealer_Sales6"/>
      <sheetName val="operational_performance_power6"/>
      <sheetName val="10-1_Media6"/>
      <sheetName val="3A_FA_Record6"/>
      <sheetName val="Raw_Material6"/>
      <sheetName val="Export_Sales6"/>
      <sheetName val="Domestic_Sales6"/>
      <sheetName val="Joint_Cost6"/>
      <sheetName val="TRX_ADDITION5"/>
      <sheetName val="DR_New5"/>
      <sheetName val="Daily_report5"/>
      <sheetName val="daily_SHR5"/>
      <sheetName val="Gen_Loss_Report5"/>
      <sheetName val="DESIGN_SHR5"/>
      <sheetName val="ABT_reading5"/>
      <sheetName val="Data_25"/>
      <sheetName val="Water_&amp;_Steam5"/>
      <sheetName val="SHR_-_bunker_lvl_adjustment5"/>
      <sheetName val="Remarks_5"/>
      <sheetName val="Energy_meter_MF5"/>
      <sheetName val="__Price_formula5"/>
      <sheetName val="Breakeven_Analysis4"/>
      <sheetName val="LEGAL_GUJ4"/>
      <sheetName val="stat_local4"/>
      <sheetName val="trial_balance4"/>
      <sheetName val="New_Co_Sum4"/>
      <sheetName val="PYSales_material(Stat)4"/>
      <sheetName val="Co__Snapshot4"/>
      <sheetName val="GL_CB4"/>
      <sheetName val="Master_Program4"/>
      <sheetName val="Break_up_of_RMcost4"/>
      <sheetName val="Jan_07_-_MAR_074"/>
      <sheetName val="Summary_4"/>
      <sheetName val="เงินกู้_MGC4"/>
      <sheetName val="SCB_1_-_Current4"/>
      <sheetName val="SCB_2_-_Current4"/>
      <sheetName val="cell_rel4"/>
      <sheetName val="NOA_Data4"/>
      <sheetName val="Global_assumptions4"/>
      <sheetName val="6A_CA4"/>
      <sheetName val="P12_44"/>
      <sheetName val="S5_04-EV_Movt4"/>
      <sheetName val="FORM_5164"/>
      <sheetName val="production_pounds4"/>
      <sheetName val="_540100_4"/>
      <sheetName val="รายได้_คชจ__Con4"/>
      <sheetName val="_Bal_Int_Acp4"/>
      <sheetName val="2_Conso4"/>
      <sheetName val="Amortization_Table1"/>
      <sheetName val="_IBPL00011"/>
      <sheetName val="Product_Return_Detail1"/>
      <sheetName val="B5-PL_6M1"/>
      <sheetName val="FIN_TB_SI1"/>
      <sheetName val="Future_Events"/>
      <sheetName val="Contol_Sheet"/>
      <sheetName val="Different_Dates"/>
      <sheetName val="Exp_"/>
      <sheetName val="DropDown_List"/>
      <sheetName val="COST_SHEET"/>
      <sheetName val="B_Sheetbajaj"/>
      <sheetName val="Main_FTM-C0B0"/>
      <sheetName val="Line_Productivity"/>
      <sheetName val="Parameters"/>
      <sheetName val="Account Code"/>
      <sheetName val="Bkk 1"/>
      <sheetName val="EAS"/>
      <sheetName val="Inputs"/>
      <sheetName val="Mult-3y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>
        <row r="444">
          <cell r="F444" t="str">
            <v>-</v>
          </cell>
        </row>
      </sheetData>
      <sheetData sheetId="215">
        <row r="444">
          <cell r="F444" t="str">
            <v>-</v>
          </cell>
        </row>
      </sheetData>
      <sheetData sheetId="216">
        <row r="444">
          <cell r="F444" t="str">
            <v>-</v>
          </cell>
        </row>
      </sheetData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/>
      <sheetData sheetId="224">
        <row r="444">
          <cell r="F444" t="str">
            <v>-</v>
          </cell>
        </row>
      </sheetData>
      <sheetData sheetId="225">
        <row r="444">
          <cell r="F444" t="str">
            <v>-</v>
          </cell>
        </row>
      </sheetData>
      <sheetData sheetId="226">
        <row r="444">
          <cell r="F444" t="str">
            <v>-</v>
          </cell>
        </row>
      </sheetData>
      <sheetData sheetId="227">
        <row r="444">
          <cell r="F444" t="str">
            <v>-</v>
          </cell>
        </row>
      </sheetData>
      <sheetData sheetId="228"/>
      <sheetData sheetId="229">
        <row r="444">
          <cell r="F444" t="str">
            <v>-</v>
          </cell>
        </row>
      </sheetData>
      <sheetData sheetId="230">
        <row r="444">
          <cell r="F444" t="str">
            <v>-</v>
          </cell>
        </row>
      </sheetData>
      <sheetData sheetId="231">
        <row r="444">
          <cell r="F444" t="str">
            <v>-</v>
          </cell>
        </row>
      </sheetData>
      <sheetData sheetId="232">
        <row r="444">
          <cell r="F444" t="str">
            <v>-</v>
          </cell>
        </row>
      </sheetData>
      <sheetData sheetId="233">
        <row r="444">
          <cell r="F444" t="str">
            <v>-</v>
          </cell>
        </row>
      </sheetData>
      <sheetData sheetId="234">
        <row r="444">
          <cell r="F444" t="str">
            <v>-</v>
          </cell>
        </row>
      </sheetData>
      <sheetData sheetId="235">
        <row r="444">
          <cell r="F444" t="str">
            <v>-</v>
          </cell>
        </row>
      </sheetData>
      <sheetData sheetId="236">
        <row r="444">
          <cell r="F444" t="str">
            <v>-</v>
          </cell>
        </row>
      </sheetData>
      <sheetData sheetId="237">
        <row r="444">
          <cell r="F444" t="str">
            <v>-</v>
          </cell>
        </row>
      </sheetData>
      <sheetData sheetId="238">
        <row r="444">
          <cell r="F444" t="str">
            <v>-</v>
          </cell>
        </row>
      </sheetData>
      <sheetData sheetId="239">
        <row r="444">
          <cell r="F444" t="str">
            <v>-</v>
          </cell>
        </row>
      </sheetData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>
        <row r="444">
          <cell r="F444" t="str">
            <v>-</v>
          </cell>
        </row>
      </sheetData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>
        <row r="444">
          <cell r="F444" t="str">
            <v>-</v>
          </cell>
        </row>
      </sheetData>
      <sheetData sheetId="311">
        <row r="444">
          <cell r="F444" t="str">
            <v>-</v>
          </cell>
        </row>
      </sheetData>
      <sheetData sheetId="312">
        <row r="444">
          <cell r="F444" t="str">
            <v>-</v>
          </cell>
        </row>
      </sheetData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>
        <row r="444">
          <cell r="F444" t="str">
            <v>-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444">
          <cell r="F444" t="str">
            <v>-</v>
          </cell>
        </row>
      </sheetData>
      <sheetData sheetId="334">
        <row r="444">
          <cell r="F444" t="str">
            <v>-</v>
          </cell>
        </row>
      </sheetData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>
        <row r="444">
          <cell r="F444" t="str">
            <v>-</v>
          </cell>
        </row>
      </sheetData>
      <sheetData sheetId="396">
        <row r="444">
          <cell r="F444" t="str">
            <v>-</v>
          </cell>
        </row>
      </sheetData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>
        <row r="444">
          <cell r="F444" t="str">
            <v>-</v>
          </cell>
        </row>
      </sheetData>
      <sheetData sheetId="405">
        <row r="444">
          <cell r="F444" t="str">
            <v>-</v>
          </cell>
        </row>
      </sheetData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>
        <row r="444">
          <cell r="F444" t="str">
            <v>-</v>
          </cell>
        </row>
      </sheetData>
      <sheetData sheetId="452">
        <row r="444">
          <cell r="F444" t="str">
            <v>-</v>
          </cell>
        </row>
      </sheetData>
      <sheetData sheetId="453">
        <row r="444">
          <cell r="F444" t="str">
            <v>-</v>
          </cell>
        </row>
      </sheetData>
      <sheetData sheetId="454">
        <row r="444">
          <cell r="F444" t="str">
            <v>-</v>
          </cell>
        </row>
      </sheetData>
      <sheetData sheetId="455">
        <row r="444">
          <cell r="F444" t="str">
            <v>-</v>
          </cell>
        </row>
      </sheetData>
      <sheetData sheetId="456">
        <row r="444">
          <cell r="F444" t="str">
            <v>-</v>
          </cell>
        </row>
      </sheetData>
      <sheetData sheetId="457">
        <row r="444">
          <cell r="F444" t="str">
            <v>-</v>
          </cell>
        </row>
      </sheetData>
      <sheetData sheetId="458">
        <row r="444">
          <cell r="F444" t="str">
            <v>-</v>
          </cell>
        </row>
      </sheetData>
      <sheetData sheetId="459">
        <row r="444">
          <cell r="F444" t="str">
            <v>-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44">
          <cell r="F444" t="str">
            <v>-</v>
          </cell>
        </row>
      </sheetData>
      <sheetData sheetId="482">
        <row r="444">
          <cell r="F444" t="str">
            <v>-</v>
          </cell>
        </row>
      </sheetData>
      <sheetData sheetId="483">
        <row r="444">
          <cell r="F444" t="str">
            <v>-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444">
          <cell r="F444" t="str">
            <v>-</v>
          </cell>
        </row>
      </sheetData>
      <sheetData sheetId="503">
        <row r="444">
          <cell r="F444" t="str">
            <v>-</v>
          </cell>
        </row>
      </sheetData>
      <sheetData sheetId="504">
        <row r="444">
          <cell r="F444" t="str">
            <v>-</v>
          </cell>
        </row>
      </sheetData>
      <sheetData sheetId="505">
        <row r="444">
          <cell r="F444" t="str">
            <v>-</v>
          </cell>
        </row>
      </sheetData>
      <sheetData sheetId="506">
        <row r="444">
          <cell r="F444" t="str">
            <v>-</v>
          </cell>
        </row>
      </sheetData>
      <sheetData sheetId="507">
        <row r="444">
          <cell r="F444" t="str">
            <v>-</v>
          </cell>
        </row>
      </sheetData>
      <sheetData sheetId="508">
        <row r="444">
          <cell r="F444" t="str">
            <v>-</v>
          </cell>
        </row>
      </sheetData>
      <sheetData sheetId="509">
        <row r="444">
          <cell r="F444" t="str">
            <v>-</v>
          </cell>
        </row>
      </sheetData>
      <sheetData sheetId="510">
        <row r="444">
          <cell r="F444" t="str">
            <v>-</v>
          </cell>
        </row>
      </sheetData>
      <sheetData sheetId="511">
        <row r="444">
          <cell r="F444" t="str">
            <v>-</v>
          </cell>
        </row>
      </sheetData>
      <sheetData sheetId="512">
        <row r="444">
          <cell r="F444" t="str">
            <v>-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444">
          <cell r="F444" t="str">
            <v>-</v>
          </cell>
        </row>
      </sheetData>
      <sheetData sheetId="571">
        <row r="444">
          <cell r="F444" t="str">
            <v>-</v>
          </cell>
        </row>
      </sheetData>
      <sheetData sheetId="572">
        <row r="444">
          <cell r="F444" t="str">
            <v>-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444">
          <cell r="F444" t="str">
            <v>-</v>
          </cell>
        </row>
      </sheetData>
      <sheetData sheetId="592">
        <row r="444">
          <cell r="F444" t="str">
            <v>-</v>
          </cell>
        </row>
      </sheetData>
      <sheetData sheetId="593">
        <row r="444">
          <cell r="F444" t="str">
            <v>-</v>
          </cell>
        </row>
      </sheetData>
      <sheetData sheetId="594">
        <row r="444">
          <cell r="F444" t="str">
            <v>-</v>
          </cell>
        </row>
      </sheetData>
      <sheetData sheetId="595">
        <row r="444">
          <cell r="F444" t="str">
            <v>-</v>
          </cell>
        </row>
      </sheetData>
      <sheetData sheetId="596">
        <row r="444">
          <cell r="F444" t="str">
            <v>-</v>
          </cell>
        </row>
      </sheetData>
      <sheetData sheetId="597">
        <row r="444">
          <cell r="F444" t="str">
            <v>-</v>
          </cell>
        </row>
      </sheetData>
      <sheetData sheetId="598">
        <row r="444">
          <cell r="F444" t="str">
            <v>-</v>
          </cell>
        </row>
      </sheetData>
      <sheetData sheetId="599">
        <row r="444">
          <cell r="F444" t="str">
            <v>-</v>
          </cell>
        </row>
      </sheetData>
      <sheetData sheetId="600">
        <row r="444">
          <cell r="F444" t="str">
            <v>-</v>
          </cell>
        </row>
      </sheetData>
      <sheetData sheetId="601">
        <row r="444">
          <cell r="F444" t="str">
            <v>-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  <sheetName val="Val_Ind"/>
      <sheetName val="A直B直C直 可動率管理"/>
      <sheetName val="(l) Incoterm"/>
      <sheetName val="(k)Replace Type"/>
      <sheetName val="(j)Project Classification"/>
      <sheetName val="(i) STG_DL Product type"/>
      <sheetName val="(g) Country code"/>
      <sheetName val="(f) Brand code"/>
      <sheetName val="(c) Product Segment"/>
      <sheetName val="長計対比"/>
      <sheetName val="current R60"/>
      <sheetName val="98Q色"/>
      <sheetName val="YOEMAGUM"/>
      <sheetName val="PACT 05 - Confirmed"/>
      <sheetName val="resume packing spec"/>
      <sheetName val="法規課84上半年經營實績"/>
      <sheetName val="BOM_ePIM"/>
      <sheetName val="_48810真.xls_x0000__x0000__x0000"/>
      <sheetName val="_48810真.x̊_x0000_̔_x0000__x000d"/>
      <sheetName val="_48810真_x̊̔_x000a__x000a_RSB_CN"/>
      <sheetName val="MOTOc_ࠀ笰ごꒈ_x0012_ꐸ_x0012_뜝瞮_猰ごࠀ"/>
      <sheetName val="MOTOc_x005f_x0000___x005f"/>
      <sheetName val="MOTOc_x005f_x0000_ࠀ_x005f"/>
      <sheetName val="_48810真.xl_x0000__x0000_Glcest"/>
      <sheetName val="volumes PF"/>
      <sheetName val="BOM_TOP33"/>
      <sheetName val="Material_Input_Status33"/>
      <sheetName val="MPL_技連32"/>
      <sheetName val="342E_BLOCK32"/>
      <sheetName val="Vehicle_Parts_List33"/>
      <sheetName val="Kapitaleinsatz_&amp;_Umsatz33"/>
      <sheetName val="Herstellkosten_(Referenz)33"/>
      <sheetName val="Working_Capital33"/>
      <sheetName val="K440_can_wake-up_logic33"/>
      <sheetName val="Seatbelt_Guides33"/>
      <sheetName val="Stowage_Tray33"/>
      <sheetName val="Ideas_Entered32"/>
      <sheetName val="PRICE_STRAT_FOR_3F32"/>
      <sheetName val="J_or_E33"/>
      <sheetName val="MATRIZ_POR_AREA33"/>
      <sheetName val="full_(2)32"/>
      <sheetName val="Build_Sheets32"/>
      <sheetName val="Japanese_Summary31"/>
      <sheetName val="TT_(13)32"/>
      <sheetName val="Trim_Dev_Materials32"/>
      <sheetName val="Non_Labour_Forecast32"/>
      <sheetName val="Costed_Parts_Matrix32"/>
      <sheetName val="Engineering_Assumptions32"/>
      <sheetName val="Labour_Forecast32"/>
      <sheetName val="Process_Summary32"/>
      <sheetName val="New_DYNA32"/>
      <sheetName val="Table_Master32"/>
      <sheetName val="Europe_PU-132"/>
      <sheetName val="Plan_Sheet32"/>
      <sheetName val="VAC_BLK_CALC_32"/>
      <sheetName val="Blank_AQR_(old)32"/>
      <sheetName val="CAP_PLAN32"/>
      <sheetName val="PKG_&amp;_FRT32"/>
      <sheetName val="PROCESS_INFO32"/>
      <sheetName val="HPS_Slit_Coil_(Centralia)31"/>
      <sheetName val="Antivol_D231"/>
      <sheetName val="PN_LIST31"/>
      <sheetName val="F7_Custom_Service_Center_(CSC31"/>
      <sheetName val="F5_E1-TEI_31"/>
      <sheetName val="F5_Specific_expenses_Vol_Drop31"/>
      <sheetName val="F5_Specific_expenses31"/>
      <sheetName val="Stamping_Tool_building_Hrs31"/>
      <sheetName val="Stamping_Burden31"/>
      <sheetName val="391_各31"/>
      <sheetName val="ebom_excel31"/>
      <sheetName val="qad_bom31"/>
      <sheetName val="Default_Rates31"/>
      <sheetName val="After_Sales_Supplier_#'s31"/>
      <sheetName val="FY99_Volume31"/>
      <sheetName val="問題課題(pattern_3)31"/>
      <sheetName val="DV_Release31"/>
      <sheetName val="SU_BOM_2007121331"/>
      <sheetName val="EPW_063032"/>
      <sheetName val="FB_sepa_S232"/>
      <sheetName val="JT3_0견적-구132"/>
      <sheetName val="Report_Key32"/>
      <sheetName val="DD96_1_1831"/>
      <sheetName val="Croisements_(Ai_-_Ej_-_Mk)_X832"/>
      <sheetName val="E_TOPICS31"/>
      <sheetName val="Original_ED&amp;D_summary32"/>
      <sheetName val="Total_Income_Statement32"/>
      <sheetName val="Price_J60E632"/>
      <sheetName val="Inputs_and_Data32"/>
      <sheetName val="Laser_Weld31"/>
      <sheetName val="Tooling_breakdown31"/>
      <sheetName val="Sales_by_Customer30"/>
      <sheetName val="ECN-Mold_Progress31"/>
      <sheetName val="Stock_Price31"/>
      <sheetName val="LESCI_J7731"/>
      <sheetName val="Read_me_first31"/>
      <sheetName val="IVP_und_Afa30"/>
      <sheetName val="Vol_&amp;_Assumpt31"/>
      <sheetName val="진행_DATA_(2)31"/>
      <sheetName val="Roll_Out_-_Limit31"/>
      <sheetName val="Specific_Data31"/>
      <sheetName val="Input_Sheet31"/>
      <sheetName val="Plant_Data30"/>
      <sheetName val="cc_0214_230031"/>
      <sheetName val="LOAD_HOURS31"/>
      <sheetName val="Full_list_02042530"/>
      <sheetName val="Fert_ablauf31"/>
      <sheetName val="_DATA31"/>
      <sheetName val="表5-2_地区別CO2排出実績31"/>
      <sheetName val="342A_Block31"/>
      <sheetName val="Ideal_Cost31"/>
      <sheetName val="organization_data31"/>
      <sheetName val="Labor_cost31"/>
      <sheetName val="VIM_Data31"/>
      <sheetName val="PRIX_200931"/>
      <sheetName val="Interior_Trim31"/>
      <sheetName val="Product_Validation31"/>
      <sheetName val="List_Data31"/>
      <sheetName val="Sales_price31"/>
      <sheetName val="A10_(2)31"/>
      <sheetName val="POLO_H_GP31"/>
      <sheetName val="IP2X_MCE31"/>
      <sheetName val="VW321_(Lavida_taxi)31"/>
      <sheetName val="IP24_RSB_CN31"/>
      <sheetName val="SK371_(PV20140226)降密方案31"/>
      <sheetName val="SK371_(PV20140226)_31"/>
      <sheetName val="SK371_(PV1)31"/>
      <sheetName val="KC_FOAM31"/>
      <sheetName val="B753__PV31"/>
      <sheetName val="B81C_(广州)31"/>
      <sheetName val="D2SC_PV31"/>
      <sheetName val="D2SC_DV31"/>
      <sheetName val="B753__PV_(2)31"/>
      <sheetName val="TFC_MY1431"/>
      <sheetName val="ZP11_EU31"/>
      <sheetName val="SGM318_(3)31"/>
      <sheetName val="SGM318_(2)31"/>
      <sheetName val="IP21_MCE31"/>
      <sheetName val="SK253_SB(M-A_ENTRY_SB)31"/>
      <sheetName val="Model_S_FL(SK461)31"/>
      <sheetName val="LAVIDA_DERIVAT31"/>
      <sheetName val="Model_A_TAXI31"/>
      <sheetName val="SGM258_MY1331"/>
      <sheetName val="New_Model_A2013030431"/>
      <sheetName val="New_Model_A2012092131"/>
      <sheetName val="New_Model_A31"/>
      <sheetName val="New_Model_A降密31"/>
      <sheetName val="IP22_EU&amp;UK31"/>
      <sheetName val="T4NA(2CN)_(2)31"/>
      <sheetName val="GAMMA_SUV31"/>
      <sheetName val="Model_H_GTI31"/>
      <sheetName val="New_Lavida31"/>
      <sheetName val="Model_A31"/>
      <sheetName val="IP22_CN_L-CAR31"/>
      <sheetName val="SGM201_R3_ISS31"/>
      <sheetName val="Model_S_MP1231"/>
      <sheetName val="Model_F_FL31"/>
      <sheetName val="Model_H_Cross31"/>
      <sheetName val="New_Model_K31"/>
      <sheetName val="ZP11_MG31"/>
      <sheetName val="結果一覧_ｼｰﾄ31"/>
      <sheetName val="工程別見積り_(SP)30"/>
      <sheetName val="X61B_ZH2E_L1_#131"/>
      <sheetName val="Part_by_Part31"/>
      <sheetName val="5_UPS_Data31"/>
      <sheetName val="Data_010131"/>
      <sheetName val="minimum_lot_size31"/>
      <sheetName val="Key_Function_in_Master_FMEA30"/>
      <sheetName val="Material_Tables31"/>
      <sheetName val="Weld_Tool31"/>
      <sheetName val="BOM_Input31"/>
      <sheetName val="Parts_List31"/>
      <sheetName val="ALL_PARTS_PRICE_LIST31"/>
      <sheetName val="Ass'y-A_(Day)31"/>
      <sheetName val="094W原紙_30"/>
      <sheetName val="Annual_Sales30"/>
      <sheetName val="BU_Summary_Data31"/>
      <sheetName val="702_515_881t30"/>
      <sheetName val="Data_Table30"/>
      <sheetName val="4__Project_Plan30"/>
      <sheetName val="contract_AGER30"/>
      <sheetName val="contract_APOR30"/>
      <sheetName val="market_AGER30"/>
      <sheetName val="market_APOR30"/>
      <sheetName val="JCAE_Sale_Price30"/>
      <sheetName val="R_FJS_CAR_(old)30"/>
      <sheetName val="Process_means31"/>
      <sheetName val="Fixture_List31"/>
      <sheetName val="Sheet6_(3)30"/>
      <sheetName val="Customer_Part_Approval31"/>
      <sheetName val="Development_Start31"/>
      <sheetName val="Final_Production_Release31"/>
      <sheetName val="FUNCTION_CHART30"/>
      <sheetName val="Income_Statem31"/>
      <sheetName val="Mechanical_Handle_Grained31"/>
      <sheetName val="信息费用预算表(A4)_30"/>
      <sheetName val="01_3_28現在30"/>
      <sheetName val="FACT_B31"/>
      <sheetName val="Notice_Link31"/>
      <sheetName val="ALPL_03051431"/>
      <sheetName val="Incr_Inv_Tool30"/>
      <sheetName val="HL_extract30"/>
      <sheetName val="CHHS_AVSS630"/>
      <sheetName val="Budget_base30"/>
      <sheetName val="Ref_IMM_Sizes30"/>
      <sheetName val="Prog_INFO30"/>
      <sheetName val="Format_info30"/>
      <sheetName val="contents_(English)30"/>
      <sheetName val="設変通知書_(E)30"/>
      <sheetName val="Rev_#1_&amp;_#230"/>
      <sheetName val="?d?l??_(full-SUV)30"/>
      <sheetName val="RM_cost_Evapo_Standarti31"/>
      <sheetName val="RS_Sound_Add__Module31"/>
      <sheetName val="AM_6M_9430"/>
      <sheetName val="ｺｽﾄ比較_(総括)30"/>
      <sheetName val="IAC_Quote_Processes30"/>
      <sheetName val="Sq_Area_INPUT30"/>
      <sheetName val="part_list_C530"/>
      <sheetName val="140N_Part_Local_(SE)30"/>
      <sheetName val="issue_destination30"/>
      <sheetName val="A3C_Data30"/>
      <sheetName val="勤務ｼﾌﾄﾍﾞｰｽ表_下期30"/>
      <sheetName val="Barcode_D&amp;F30"/>
      <sheetName val="LPIM_BLK_CALC30"/>
      <sheetName val="ASSET_PLAN30"/>
      <sheetName val="_Cycle_Times30"/>
      <sheetName val="DIE_CUT_ROLL_CALC30"/>
      <sheetName val="EFFICIENCY_VS_VOLUME30"/>
      <sheetName val="TOOL_INFO30"/>
      <sheetName val="Marea_MY30"/>
      <sheetName val="Brava-o_MY30"/>
      <sheetName val="P_TO30"/>
      <sheetName val="Part_Pictorials30"/>
      <sheetName val="cycle_time_reduction31"/>
      <sheetName val="Base_Info31"/>
      <sheetName val="PSA_T730"/>
      <sheetName val="TMMI_SEQUOIA_201130"/>
      <sheetName val="Issues_log30"/>
      <sheetName val="Cómputo_B30"/>
      <sheetName val="0_Cuota30"/>
      <sheetName val="Reference_30"/>
      <sheetName val="645a_9-18_PTO_4_330"/>
      <sheetName val="GG_S&amp;O_List30"/>
      <sheetName val="Operating_Plan_Changes30"/>
      <sheetName val="costes_internos30"/>
      <sheetName val="Invoice_Aging30"/>
      <sheetName val="Open_AP30"/>
      <sheetName val="００･ＤＥ_Ｍ６２30"/>
      <sheetName val="PN_LIST_(2)30"/>
      <sheetName val="PN_LIST_P33B30"/>
      <sheetName val="FmｸﾞﾗﾌVer_030"/>
      <sheetName val="参考_人員調査表30"/>
      <sheetName val="Point_230"/>
      <sheetName val="Poland_HL30"/>
      <sheetName val="61B_(J)30"/>
      <sheetName val="X61B_(E)30"/>
      <sheetName val="Rubriques_MC30"/>
      <sheetName val="Hyp_DDRH30"/>
      <sheetName val="A-B(exp_)30"/>
      <sheetName val="_d_l___(full-SUV)30"/>
      <sheetName val="Chart_Data_Formulas30"/>
      <sheetName val="Just_for_calculation30"/>
      <sheetName val="Cooling_Unit30"/>
      <sheetName val="(7__FR_&amp;_RR_axle_mass)30"/>
      <sheetName val="_48810真_xl30"/>
      <sheetName val="_48810真_xls30"/>
      <sheetName val="Sheet1_(7)30"/>
      <sheetName val="set_date30"/>
      <sheetName val="Données_transversales_pays30"/>
      <sheetName val="Forração_PP_DE30"/>
      <sheetName val="Exploded_End_Items30"/>
      <sheetName val="차체_품안표30"/>
      <sheetName val="CUSTOMER_(DETAIL)30"/>
      <sheetName val="Parameters_SSR30"/>
      <sheetName val="HS_HB_NE_dr_130"/>
      <sheetName val="尾门板总成_30"/>
      <sheetName val="Eflex_bom30"/>
      <sheetName val="Pre-concept_AX030"/>
      <sheetName val="GLOBAL_POWERTRAIN30"/>
      <sheetName val="Sheet1_(2)30"/>
      <sheetName val="PIC_PSI30"/>
      <sheetName val="Cal_Mat_TB30"/>
      <sheetName val="_48810真_xl__Glcest30"/>
      <sheetName val="_48810真_xls____30"/>
      <sheetName val="[48810真_xl??Glcest30"/>
      <sheetName val="[48810真_xls????30"/>
      <sheetName val="dongia_(2)30"/>
      <sheetName val="P_2_VAR組合せ表30"/>
      <sheetName val="New_Prices30"/>
      <sheetName val="PL_BS_CF30"/>
      <sheetName val="2_대외공문30"/>
      <sheetName val="C214_9306#2530"/>
      <sheetName val="OPER__SPECS30"/>
      <sheetName val="RAW_MATERIAL30"/>
      <sheetName val="PCQIS_Warrty_data30"/>
      <sheetName val="Cost_201826"/>
      <sheetName val="Cap'l_Input30"/>
      <sheetName val="Customer_Claim_Year27"/>
      <sheetName val="C3_N_DC改造投資27"/>
      <sheetName val="Sum_Defect_OFF-LINE_GMI70027"/>
      <sheetName val="Lesson_Lern27"/>
      <sheetName val="140_loabor27"/>
      <sheetName val="Main_Model27"/>
      <sheetName val="DEC_EO30"/>
      <sheetName val="Division__26"/>
      <sheetName val="Income_Statement26"/>
      <sheetName val="FDR_BUDGET_2001_EISENACH26"/>
      <sheetName val="48810真_xls26"/>
      <sheetName val="R_Specific_request_26"/>
      <sheetName val="SWS_MSG27"/>
      <sheetName val="DATA_SHEET26"/>
      <sheetName val="040_適用車種コード情報27"/>
      <sheetName val="サイクル_Cell_ID27"/>
      <sheetName val="Drop_downs30"/>
      <sheetName val="1_28_08_450pm26"/>
      <sheetName val="TB_Jan-Dec9627"/>
      <sheetName val="Managerial_Remuneration-Dec9627"/>
      <sheetName val="---_(2)27"/>
      <sheetName val="Waterfall__0_Toolb27"/>
      <sheetName val="PO_&amp;_SA_List27"/>
      <sheetName val="Start_Here27"/>
      <sheetName val="GRN_Report_0706-_030727"/>
      <sheetName val="hvac_00_defect26"/>
      <sheetName val="Sheet_027"/>
      <sheetName val="Sheet_4_VTL27"/>
      <sheetName val="Daily_1_126"/>
      <sheetName val="HE_BASE26"/>
      <sheetName val="2_????26"/>
      <sheetName val="040_削除30"/>
      <sheetName val="Package_Presentation26"/>
      <sheetName val="Business_Plan26"/>
      <sheetName val="Burden_280026"/>
      <sheetName val="GMX_00226"/>
      <sheetName val="Sub-commodity_List26"/>
      <sheetName val="Volume_Hypothesis26"/>
      <sheetName val="Costing_Wave_2_STT26"/>
      <sheetName val="BoM_(Wave_2)26"/>
      <sheetName val="GB-IC_Villingen_GG26"/>
      <sheetName val="RBC_(RNMP-005)26"/>
      <sheetName val="RNMP16_(2)26"/>
      <sheetName val="NNMP-003-K2_Ph126"/>
      <sheetName val="Blocking_Project26"/>
      <sheetName val="XBA_MY-19_Regulation-RNMP-01626"/>
      <sheetName val="4-Series_-_Control_Model30"/>
      <sheetName val="PS41_0406_KD30"/>
      <sheetName val="FUEL_FILLER30"/>
      <sheetName val="總檔__(2)30"/>
      <sheetName val="COVER_RL_RECLINING26"/>
      <sheetName val="00_DOWNLOAD26"/>
      <sheetName val="Calendar_098"/>
      <sheetName val="tesa_micro_hite8"/>
      <sheetName val="Slide_core26"/>
      <sheetName val="Other_lifter26"/>
      <sheetName val="Tilted_lifter26"/>
      <sheetName val="CASE_ASM8"/>
      <sheetName val="att_1_2_NMUK_REQUIREMENTS26"/>
      <sheetName val="HEV_Price_Walk8"/>
      <sheetName val="X11C_Parts_List8"/>
      <sheetName val="SCS_III8"/>
      <sheetName val="Codes_-_NNA_-_04_27_01_logic8"/>
      <sheetName val="BOM_Compile8"/>
      <sheetName val="HKKalk280100_modifiziert8"/>
      <sheetName val="aux_200426"/>
      <sheetName val="Profile_EUR_OUTPUT26"/>
      <sheetName val="Profile_UK26"/>
      <sheetName val="972低減_10月26"/>
      <sheetName val="{Ref}_Hitachi_report_Q-Us_26"/>
      <sheetName val="Cover_&amp;_list26"/>
      <sheetName val="RX3_CBU26"/>
      <sheetName val="P5_VC_Vehicle_Spec26"/>
      <sheetName val="JIT_-_130_0008"/>
      <sheetName val="R_BOM_Model8"/>
      <sheetName val="JIT_-_266_0008"/>
      <sheetName val="Model_Sum_-_130_0008"/>
      <sheetName val="R_BOM_Subs8"/>
      <sheetName val="Overview_2_8"/>
      <sheetName val="Dep_11-12&lt;&gt;12mth_8"/>
      <sheetName val="10-1_Media8"/>
      <sheetName val="Front_Row_BOM8"/>
      <sheetName val="駆動_9"/>
      <sheetName val="Infl_(2)8"/>
      <sheetName val="pad_assy26"/>
      <sheetName val="Pre_26"/>
      <sheetName val="TPM_Sheet26"/>
      <sheetName val="Balance_Sheet26"/>
      <sheetName val="Fixed_Assets26"/>
      <sheetName val="LCL_GENT0_4444,1_8JPN26"/>
      <sheetName val="Functional_Milest_#3_Checklis26"/>
      <sheetName val="Input_of_fleet_retail_vol__26"/>
      <sheetName val="General_Data26"/>
      <sheetName val="INVEST_LIST26"/>
      <sheetName val="QOS_Graph26"/>
      <sheetName val="Offshoring_MODEL26"/>
      <sheetName val="Multiple_Choice_Data26"/>
      <sheetName val="Program_Effort_matrix26"/>
      <sheetName val="Data_Source26"/>
      <sheetName val="Data_Validation26"/>
      <sheetName val="Program_Data26"/>
      <sheetName val="Representative_26"/>
      <sheetName val="Exploded-FRT_DR26"/>
      <sheetName val="Exploded-RR_DR26"/>
      <sheetName val="Flow_Chart26"/>
      <sheetName val="Single_Part26"/>
      <sheetName val="Take_rate_Calc26"/>
      <sheetName val="Concept_IDS26"/>
      <sheetName val="Skin_Yield26"/>
      <sheetName val="CP_Description26"/>
      <sheetName val="CP_Instructions26"/>
      <sheetName val="Injected_Parts_List26"/>
      <sheetName val="Template_Log26"/>
      <sheetName val="IMM_selection_table26"/>
      <sheetName val="IMM_START-UP_(6)26"/>
      <sheetName val="IMM_START-UP_(5)26"/>
      <sheetName val="IMM_START-UP_(4)26"/>
      <sheetName val="IMM_START-UP_(3)26"/>
      <sheetName val="IMM_START-UP_(2)26"/>
      <sheetName val="Parts_Requiring_Orders26"/>
      <sheetName val="BOP_List26"/>
      <sheetName val="Raw_Mat_List26"/>
      <sheetName val="Inflation_per_year26"/>
      <sheetName val="Current_Status26"/>
      <sheetName val="MOTOc____ご__x005f_x0012___x005f_x0012____53"/>
      <sheetName val="MOTOc_ࠀ_笰ごꒈ_x005f_x0012_ꐸ_x005f_x0012_뜝瞮_27"/>
      <sheetName val="MOTOc____ご__x005f_x0012___x005f_x0012____54"/>
      <sheetName val="MOTOc_ࠀ笰ごꒈ_x005f_x0012_ꐸ_x005f_x0012_뜝瞮猰ご27"/>
      <sheetName val="Inv_26"/>
      <sheetName val="3_結果まとめ26"/>
      <sheetName val="MOTOc_?_?ご?_x005f_x0012_?_x005f_x0012_??_42"/>
      <sheetName val="MOTOc_?_?ご?_x005f_x0012_?_x005f_x0012_??_43"/>
      <sheetName val="WTC_BODY一覧原紙26"/>
      <sheetName val="Update_6_0126"/>
      <sheetName val="THAI向け_INST26"/>
      <sheetName val="MEX向け_INST26"/>
      <sheetName val="MEX向け_INST_PACKING_LIST26"/>
      <sheetName val="[48810真_xl26"/>
      <sheetName val="TITLE_BLOCK7"/>
      <sheetName val="COMPOSITION_PARTS_BLOCK7"/>
      <sheetName val="Search_Conditions7"/>
      <sheetName val="Lighting_OP7"/>
      <sheetName val="Aftermarket_OP7"/>
      <sheetName val="Motorsport_OP7"/>
      <sheetName val="欧州_構想書集約8"/>
      <sheetName val="UU1_memo8"/>
      <sheetName val="SPEC_NOTE_BLOCK(3)8"/>
      <sheetName val="TB_P128"/>
      <sheetName val="MOTOc____ご__x005f_x005f_x005f_x0012___x0059"/>
      <sheetName val="MOTOc_ࠀ_笰ごꒈ_x005f_x005f_x005f_x0012_ꐸ_x0059"/>
      <sheetName val="MOTOc_ࠀ笰ごꒈ_x005f_x005f_x005f_x0012_ꐸ_x005f9"/>
      <sheetName val="Fuel_gauge_data_(V-up)8"/>
      <sheetName val="Dﾚﾝｼﾞ_AC=ON8"/>
      <sheetName val="xDATA_(1)7"/>
      <sheetName val="Suggest_5_Day7"/>
      <sheetName val="Forjas,_Queretaro,_Mexico8"/>
      <sheetName val="R50_data-Summary_inhouse_assum8"/>
      <sheetName val="Exchange_Rate8"/>
      <sheetName val="Drop_Down_Lists7"/>
      <sheetName val="TRACKING_MODEL7"/>
      <sheetName val="Nissan's_spec6"/>
      <sheetName val="12_Characteristic(load_deflec)6"/>
      <sheetName val="Method_of_supply_and_picking7"/>
      <sheetName val="Category_Code_6"/>
      <sheetName val="Line_Item_Detail_-_L42C096"/>
      <sheetName val="Activities_List6"/>
      <sheetName val="MONTHLY_JOB_HOUR6"/>
      <sheetName val="3業務分担俵(KT4-97_66"/>
      <sheetName val="P7_Impact_Torque_CVT_2WD_WGN6"/>
      <sheetName val="P6_Impact_Torque_CVT_2WD_VAN6"/>
      <sheetName val="#0_SPEC_&lt;JPN&gt;［1］案4"/>
      <sheetName val="Volume_information4"/>
      <sheetName val="Drop_down_List4"/>
      <sheetName val="Country_rates6"/>
      <sheetName val="[48810真_x̊26"/>
      <sheetName val="01_-_Jan006"/>
      <sheetName val="[48810真_xls12"/>
      <sheetName val="DATA_NORMAL4"/>
      <sheetName val="Pivot_Actual4"/>
      <sheetName val="Pivot_Forecast4"/>
      <sheetName val="Listing_Ki_(liste)4"/>
      <sheetName val="ADC_&amp;_MAC4"/>
      <sheetName val="BOM_Dashboard4"/>
      <sheetName val="CHART_COST_n_GM4"/>
      <sheetName val="khung_ten_TD4"/>
      <sheetName val="(m)_Currency4"/>
      <sheetName val="数量詳細_4"/>
      <sheetName val="Requirements_Stocks9"/>
      <sheetName val="series_pricing9"/>
      <sheetName val="Consol_FS9"/>
      <sheetName val="PV6_3_5L_LX5_GMX1709"/>
      <sheetName val="L_EQ9"/>
      <sheetName val="Sub-commodity_List_BOP7"/>
      <sheetName val="MBOM_FL_DP7"/>
      <sheetName val="MBOM_FR_DP7"/>
      <sheetName val="MBOM_RL_DP7"/>
      <sheetName val="MBOM_RR_DP7"/>
      <sheetName val="VW380_(2)7"/>
      <sheetName val="供应商联系表_(2)7"/>
      <sheetName val="EBOM_(2)7"/>
      <sheetName val="PP_(2)7"/>
      <sheetName val="表皮_(2)7"/>
      <sheetName val="表皮_(3)7"/>
      <sheetName val="表皮_(4)7"/>
      <sheetName val="PP_(3)7"/>
      <sheetName val="海天_(2)7"/>
      <sheetName val="PP_(4)7"/>
      <sheetName val="PP_(5)7"/>
      <sheetName val="PP_(6)7"/>
      <sheetName val="海天_(3)7"/>
      <sheetName val="PP_(博陆)7"/>
      <sheetName val="PP_(7)7"/>
      <sheetName val="ITW_7"/>
      <sheetName val="PP_(8)7"/>
      <sheetName val="Vigorougs_7"/>
      <sheetName val="PP_(博陆)_(2)7"/>
      <sheetName val="帅特龙_(2)7"/>
      <sheetName val="特雷姆_(2)7"/>
      <sheetName val="Price_List6"/>
      <sheetName val="BOM6_5_037"/>
      <sheetName val="GRAPH_4軸_径Φ120_(2)7"/>
      <sheetName val="PRF_NEW7"/>
      <sheetName val="Cover_page7"/>
      <sheetName val="B2_S2_20064"/>
      <sheetName val="OEE_Machine4"/>
      <sheetName val="TOTAL_LIST5"/>
      <sheetName val="1020_FF4"/>
      <sheetName val="1)Wood_Shop5"/>
      <sheetName val="2)mold_shop5"/>
      <sheetName val="Mach_Costs5"/>
      <sheetName val="Mldg_Resin5"/>
      <sheetName val="data_36"/>
      <sheetName val="ocean_voyage36"/>
      <sheetName val="OPERATING_HEAD34"/>
      <sheetName val="Kind_of_Service33"/>
      <sheetName val="2004_Labor33"/>
      <sheetName val="Service_Coming33"/>
      <sheetName val="FF-RC-ST_Showa_Only32"/>
      <sheetName val="3_0Lmin_80degC_N=24"/>
      <sheetName val="3_0Lmin_80degC_N=34"/>
      <sheetName val="NM_Cash_SUMMARY4"/>
      <sheetName val="Issue_#_and_Title4"/>
      <sheetName val="08_Engineering_hours_summary5"/>
      <sheetName val="Annexure_G5"/>
      <sheetName val="Sch1_-_P&amp;L_Summary5"/>
      <sheetName val="Sch2_-_BalSht_Summary5"/>
      <sheetName val="Sch3_-_CFlow_Summary5"/>
      <sheetName val="F_ﾎﾞｰﾙﾍﾞｱﾘﾝｸﾞ3"/>
      <sheetName val="稼動実績表__4"/>
      <sheetName val="SUB_KD_22"/>
      <sheetName val="HDL-No_6(E2279_382)2"/>
      <sheetName val="Application-Keys_(MBS)2"/>
      <sheetName val="neues_Synchronkonzept2"/>
      <sheetName val="User's_guidelines2"/>
      <sheetName val="Distribution_list2"/>
      <sheetName val="email_comments2"/>
      <sheetName val="Launch_Scorecard2"/>
      <sheetName val="Mandatories_graphs2"/>
      <sheetName val="Additional_Graph2"/>
      <sheetName val="VCM_Plan2"/>
      <sheetName val="DATA_input_additional2"/>
      <sheetName val="DATA_input_scrap_quality_LB2"/>
      <sheetName val="DATA_input_T&amp;E_DL_Meist__Mocku2"/>
      <sheetName val="DATA_input_Logistics2"/>
      <sheetName val="General_rules2"/>
      <sheetName val="Rules_per_KPI2"/>
      <sheetName val="Mandatories_graphs_example2"/>
      <sheetName val="Assembly_Fixture_2"/>
      <sheetName val="VEC01-SK216_RHD-Welding_Too_(32"/>
      <sheetName val="Console_Welding_Fix2"/>
      <sheetName val="IMM-_TIMELINE2"/>
      <sheetName val="VEC01-SK216_RHD-Welding_Tool-12"/>
      <sheetName val="VEC01-SK216_RHD-Welding_Too_(22"/>
      <sheetName val="Paint_shop_timing-REV2"/>
      <sheetName val="Paint_shop_timing_(2)2"/>
      <sheetName val="SK_RHD_HT_ST_(2)2"/>
      <sheetName val="VWRHD_SUV_IMF_timing2"/>
      <sheetName val="Polymer_Logisitic_plan2"/>
      <sheetName val="P-B_Rel_design_walk2"/>
      <sheetName val="SK_271_RHD_AR_head_impact2"/>
      <sheetName val="PRC-SK216-_Overall_timing2"/>
      <sheetName val="PRC-SK216-_tool_timing2"/>
      <sheetName val="PRC_SK216_Summary2"/>
      <sheetName val="WK_40_-48_Walk_2"/>
      <sheetName val="Master_Files2"/>
      <sheetName val="Synthése_vente2"/>
      <sheetName val="PRICE_ADJ_(Project_Condition)5"/>
      <sheetName val="unit_cost5"/>
      <sheetName val="June_Chai5"/>
      <sheetName val="Stamping_PET1"/>
      <sheetName val="Hot_Stamping1"/>
      <sheetName val="Press_Selection1"/>
      <sheetName val="ASF_INVENTORY2"/>
      <sheetName val="FORECAST_2"/>
      <sheetName val="KRISTY_FINAL2"/>
      <sheetName val="ADD_FORECAST(NEW_PRODUCTS)2"/>
      <sheetName val="JAN_FAINAL2"/>
      <sheetName val="FR_FDR_W4"/>
      <sheetName val="Emergency_CR4"/>
      <sheetName val="P_&amp;_L4"/>
      <sheetName val="X02A_(DF)_TERMINAL_LIST4"/>
      <sheetName val="Net_Price_Position_-_Sheet_14"/>
      <sheetName val="Avensis+d_seg__in_&amp;_out_of_UK+1"/>
      <sheetName val="ウエハ・チップテスト移管開始・完了確認書_Ver1_01"/>
      <sheetName val="検定方式一覧_1"/>
      <sheetName val="04_11_26-200001"/>
      <sheetName val="FR_SPR_適用線図2"/>
      <sheetName val="DO_TDR1"/>
      <sheetName val="SUMMARY_(2)1"/>
      <sheetName val="LIST_2R1"/>
      <sheetName val="LIST_4R1"/>
      <sheetName val="01_ADI_F1"/>
      <sheetName val="02_CATUR1"/>
      <sheetName val="03_SUPRI1"/>
      <sheetName val="05_IMAM1"/>
      <sheetName val="05_ALDY1"/>
      <sheetName val="06_DWIYANTO1"/>
      <sheetName val="04_INDRA01"/>
      <sheetName val="8_SITI1"/>
      <sheetName val="Program_Support1"/>
      <sheetName val="ESM_ver21"/>
      <sheetName val="_IBPL00011"/>
      <sheetName val="B053_(990701)공정실적PP%계산2"/>
      <sheetName val="HA6_-01321"/>
      <sheetName val="ウォームUNIT区間0_051"/>
      <sheetName val="FS_PV_Plan1"/>
      <sheetName val="HISI_Optik2"/>
      <sheetName val="Permanent_info1"/>
      <sheetName val="UGDK_20051"/>
      <sheetName val="COGS_MFG_MB09_vs_R1"/>
      <sheetName val="Sheet2_(2)1"/>
      <sheetName val="8_増減明細(資本)_Changes_in_Equity1"/>
      <sheetName val="8_増減明細(資本)(組替)Changes_in_Equit1"/>
      <sheetName val="3_剰余金計算書_Retained_Earnings1"/>
      <sheetName val="表紙_Cover1"/>
      <sheetName val="List_Line1"/>
      <sheetName val="Kalk__Kosten_Sim_1"/>
      <sheetName val="TE_Zeiten1"/>
      <sheetName val="[48810真_xls]__Fsnml2_bv1_2____1"/>
      <sheetName val="_48810真_x̊12"/>
      <sheetName val="2_____12"/>
      <sheetName val="EXP_AC_CONV-MAIN2"/>
      <sheetName val="Dec_001"/>
      <sheetName val="summary_1"/>
      <sheetName val="Var__Kosten_19991"/>
      <sheetName val="Ermittlung_Zeitdaten1"/>
      <sheetName val="12_09_Fcst1"/>
      <sheetName val="12_10_Bud1"/>
      <sheetName val="IST_ACTUAL_EUR1"/>
      <sheetName val="INVESTMENTS_NON_AP1"/>
      <sheetName val="3__Price-Attachment1(4-6)_2_01"/>
      <sheetName val="Price-Attachment2_1_6_AT1"/>
      <sheetName val="Loan_Amortization_Schedule1"/>
      <sheetName val="Pareto_Top_RPN1"/>
      <sheetName val="_48810真_xl_x005f_x0000__x005f_x0000_Glcest1"/>
      <sheetName val="_48810真_xls_x005f_x0000__x005f_x0000__x0001"/>
      <sheetName val="Capex_JIT1"/>
      <sheetName val="Bank_and_cash1"/>
      <sheetName val="Financial_expenses1"/>
      <sheetName val="Investment_income1"/>
      <sheetName val="Long-term_Investment1"/>
      <sheetName val="AR_and_bad_provision1"/>
      <sheetName val="Advance_from_customer1"/>
      <sheetName val="Advance_to_supplier1"/>
      <sheetName val="6#公寓__1"/>
      <sheetName val="Future_Act1"/>
      <sheetName val="Info_essai1"/>
      <sheetName val="Part_list1"/>
      <sheetName val="Process_Cost1"/>
      <sheetName val="june_add-del-_july_3_bkts4_6_02"/>
      <sheetName val="Supplier_Master_IF1"/>
      <sheetName val="[48810真_x̊̔__RSB_CN1"/>
      <sheetName val="เงินกู้_MGC1"/>
      <sheetName val="AUGUST_091"/>
      <sheetName val="Burden_exp1"/>
      <sheetName val="Breakeven_Analysis_Data1"/>
      <sheetName val="Tech_Spec1"/>
      <sheetName val="PR_ACTUALS-FORECAST1"/>
      <sheetName val="carrier_package_prdctn_smry1"/>
      <sheetName val="Program_Summary1"/>
      <sheetName val="B_C_1"/>
      <sheetName val="W_C_2"/>
      <sheetName val="Service_Parts_Rejects_(RPPM)1"/>
      <sheetName val="Coating_(A_&amp;_E-Coat)"/>
      <sheetName val="Weld_Tooling"/>
      <sheetName val="Cost_Input"/>
      <sheetName val="AG_9月採購基價(96年_from)(外幣)_"/>
      <sheetName val="_48810真_xlGlcest1"/>
      <sheetName val="_48810真_x̊̔__RSB_CN1"/>
      <sheetName val="#0_SPEC_&lt;JPN&gt;_1_案"/>
      <sheetName val="6_3_15複合環境試験A"/>
      <sheetName val="Part_Genealogy_Report"/>
      <sheetName val="试算平衡表"/>
      <sheetName val="XBase"/>
      <sheetName val="その他経"/>
      <sheetName val="value"/>
      <sheetName val="投資"/>
      <sheetName val="2-国内培训明细表"/>
      <sheetName val="3-出国（境）培训明细表"/>
      <sheetName val="2019 - 2020"/>
      <sheetName val="2019 Corning Pricing Rev1"/>
      <sheetName val="45"/>
      <sheetName val="소상 &quot;1&quot;"/>
      <sheetName val="Travelling_Local"/>
      <sheetName val="CoS"/>
      <sheetName val="Duty"/>
      <sheetName val="Fleet"/>
      <sheetName val="Models"/>
      <sheetName val="ANA SAYFA"/>
      <sheetName val="Raw Materials"/>
      <sheetName val="Sayfa1"/>
      <sheetName val="chapisteria"/>
      <sheetName val="Income Statement Input"/>
      <sheetName val="演示版前提1-综合"/>
      <sheetName val="加計ﾍﾞｰｽ ｵｰﾀﾞｰﾊﾞﾗｼ"/>
      <sheetName val="前排LV1、LV2"/>
      <sheetName val="Q-List"/>
      <sheetName val=" Cycle Time Tables"/>
      <sheetName val="Loc. Currency"/>
      <sheetName val="浇注组合"/>
      <sheetName val="inputs"/>
      <sheetName val="Drop down menus"/>
      <sheetName val="Target search"/>
      <sheetName val="PC"/>
      <sheetName val="Input project"/>
      <sheetName val="main_data"/>
      <sheetName val="Input_product_Thermo"/>
      <sheetName val="Zuschlagssätze"/>
      <sheetName val="报表设置"/>
      <sheetName val="ecr blank"/>
      <sheetName val="TC_Car_New4P"/>
      <sheetName val="EBOM-模板 "/>
      <sheetName val="Èå)_x0000_"/>
      <sheetName val="DFMEA"/>
      <sheetName val="Legend"/>
      <sheetName val="MATMC"/>
      <sheetName val="[48810真.x̊?̔?_x000d_?_x000d_?RSB CN"/>
      <sheetName val="MOTOc?_?_ご__x0012__"/>
      <sheetName val="MOTOc?ࠀ?笰ごꒈ_x0012_ꐸ"/>
      <sheetName val="MOTOc?ࠀ笰ごꒈ_x0012_ꐸ_x0012_"/>
      <sheetName val="MOTGc?ࠀ?笰ごꒈ_x0012_ꐸ"/>
      <sheetName val="MOTOc????ご?_x0012_?"/>
      <sheetName val="mainCPU"/>
      <sheetName val="25 09 Junfor EQU"/>
      <sheetName val="24 09 Marfor EQU"/>
      <sheetName val="Engineering Budget"/>
      <sheetName val="DIST "/>
      <sheetName val="Master Page"/>
      <sheetName val="3_4분기스펙비교L15,31 (3)"/>
      <sheetName val="List for cell restrictions"/>
      <sheetName val="0024250175"/>
      <sheetName val="Appendix 1"/>
      <sheetName val="[48810真.xls]__Fsnml2_bv1_2____3"/>
      <sheetName val="Sheet8"/>
      <sheetName val="Base Template"/>
      <sheetName val="BB Subtotals"/>
      <sheetName val="B-BRKT"/>
      <sheetName val="Celta成本中心"/>
      <sheetName val="input 1"/>
      <sheetName val="input 2"/>
      <sheetName val="hidden_dropdown_options"/>
      <sheetName val="Sheet1138"/>
      <sheetName val="M"/>
      <sheetName val="1.Forex"/>
      <sheetName val="5、BIW需求"/>
      <sheetName val="4、DC1E整车试验策划V2版（PA版）2.15"/>
      <sheetName val="6、修订履历表"/>
      <sheetName val="96수출"/>
      <sheetName val="Tabelle2"/>
      <sheetName val="FACTORS"/>
      <sheetName val="USD"/>
      <sheetName val="ELF"/>
      <sheetName val="試作費（実績）"/>
      <sheetName val="ENG油洩れ"/>
      <sheetName val="ﾌﾟﾛﾄ_P772分解5号機"/>
      <sheetName val="mnly"/>
      <sheetName val="FAN(120W)"/>
      <sheetName val="CALIFMAGNO"/>
      <sheetName val="2ND　ﾒｶﾌﾟﾛ"/>
      <sheetName val="国内ﾒｶﾌﾟﾛ RS"/>
      <sheetName val="原低予測"/>
      <sheetName val="海外旅費"/>
      <sheetName val="○金型推移"/>
      <sheetName val="DATA09"/>
      <sheetName val="DATA0511"/>
      <sheetName val="DATA07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Headcount Reduction"/>
      <sheetName val="Env"/>
      <sheetName val="物料成本测算"/>
      <sheetName val="PPT2 基地分析"/>
      <sheetName val="PPT2_基地分析"/>
      <sheetName val="Attendee List"/>
      <sheetName val="工步分解（有设备）"/>
      <sheetName val="工步分解（无设备）"/>
      <sheetName val="Vorgaben Lüneburg"/>
      <sheetName val="LOV"/>
      <sheetName val="Base Inf"/>
      <sheetName val="Freight Issues"/>
      <sheetName val="適用SPEC"/>
      <sheetName val="画像用"/>
      <sheetName val="Foam &amp; Trim Matrix"/>
      <sheetName val="WBS"/>
      <sheetName val="LCC Labour Rates by FY"/>
      <sheetName val="$ per EQU Targets"/>
      <sheetName val="Hrs per EQU Targets"/>
      <sheetName val="Phase 1"/>
      <sheetName val="Recoveries"/>
      <sheetName val="Plant Selection"/>
      <sheetName val="VW 271 RHD-SUMMARY"/>
      <sheetName val="Sedan VW console"/>
      <sheetName val="Deco VW"/>
      <sheetName val="Sitz"/>
      <sheetName val="Map"/>
      <sheetName val="2017Q4"/>
      <sheetName val="CIAP"/>
      <sheetName val="従推"/>
      <sheetName val="96期(川崎)"/>
      <sheetName val="PROTOA-P"/>
      <sheetName val="VARIANCE ANALYSIS"/>
      <sheetName val="E装比較 (1)"/>
      <sheetName val="MMAL化-UPG"/>
      <sheetName val="no.7"/>
      <sheetName val="【資料】730改造投資"/>
      <sheetName val="分析"/>
      <sheetName val="役員名簿"/>
      <sheetName val="調整用グラフ   (190417)"/>
      <sheetName val="PT1"/>
      <sheetName val="ITEM LIST"/>
      <sheetName val="ProjectMaintenance"/>
      <sheetName val="Assumption sheet"/>
      <sheetName val="9-BOX N値"/>
      <sheetName val="9box code"/>
      <sheetName val="Currency"/>
      <sheetName val="FX Conversion"/>
      <sheetName val="KCP"/>
      <sheetName val="Currency reference"/>
      <sheetName val="MOTGc_x0000_ࠀ笰ごꒈ_x0012_ꐸ_x0012_뜝瞮猰ごࠀꒀ_x0012_嘻瞦咚瞦৿ꑠ_x0012_噍瞦ՠষ"/>
      <sheetName val="CCM4"/>
      <sheetName val="classification"/>
      <sheetName val="W30内示"/>
      <sheetName val="CNSL"/>
      <sheetName val="中出风口更改记录"/>
      <sheetName val="StdBom"/>
      <sheetName val="Releases"/>
      <sheetName val=" 設計保証計画書 "/>
      <sheetName val="xDATA (2)"/>
      <sheetName val="Diadem"/>
      <sheetName val="별제권_정리담보권"/>
      <sheetName val="INTCHIPPRC"/>
      <sheetName val="HW_SW PULP"/>
      <sheetName val="市场法（厂房）"/>
      <sheetName val="FOCUS"/>
      <sheetName val="Waterfall"/>
      <sheetName val="Comparison"/>
      <sheetName val="pswzParams"/>
      <sheetName val="TEV Multiples"/>
      <sheetName val="srcsuses"/>
      <sheetName val="Ã«ÀûÂÊ·ÖÎö±í"/>
      <sheetName val="MOTGc_________________________2"/>
      <sheetName val="MOTOc_x005f_x0000___x005f_x0000_____x005f_x0012_2"/>
      <sheetName val="MOTOc_x005f_x0000___x005f_x0000_____x005f_x0012_3"/>
      <sheetName val="Vorgaben_Lüneburg"/>
      <sheetName val="Base_Inf"/>
      <sheetName val="Freight_Issues"/>
      <sheetName val="Product line"/>
      <sheetName val="Vorgaben_Lüneburg1"/>
      <sheetName val="Base_Inf1"/>
      <sheetName val="Freight_Issues1"/>
      <sheetName val="往来款"/>
      <sheetName val="PPT2_基地分析1"/>
      <sheetName val="Cross_Charge_Forecast"/>
      <sheetName val="Attendee_List"/>
      <sheetName val="외주현황.wq1"/>
      <sheetName val="84531"/>
      <sheetName val="Plant_Selection"/>
      <sheetName val="표지"/>
      <sheetName val="QOS_RPPM"/>
      <sheetName val="Sales_Forecast_9th_APRIL_04"/>
      <sheetName val="JT3_0??-?1"/>
      <sheetName val="Support_2"/>
      <sheetName val="Price_Table"/>
      <sheetName val="Foam_&amp;_Trim_Matrix"/>
      <sheetName val="LCC_Labour_Rates_by_FY"/>
      <sheetName val="$_per_EQU_Targets"/>
      <sheetName val="Hrs_per_EQU_Targets"/>
      <sheetName val="Phase_1"/>
      <sheetName val="VW_271_RHD-SUMMARY"/>
      <sheetName val="Sedan_VW_console"/>
      <sheetName val="Deco_VW"/>
      <sheetName val="Data_Tables"/>
      <sheetName val="Detalhes"/>
      <sheetName val="Sheet2_SQA"/>
      <sheetName val="Sheet3_SQA"/>
      <sheetName val="Guide"/>
      <sheetName val="Guideline"/>
      <sheetName val="Cross_Charge_Forecast1"/>
      <sheetName val="QOS_RPPM1"/>
      <sheetName val="Sales_Forecast_9th_APRIL_041"/>
      <sheetName val="JT3_0??-?11"/>
      <sheetName val="Price_Table1"/>
      <sheetName val="Plant_Selection1"/>
      <sheetName val="Support_21"/>
      <sheetName val="Template"/>
      <sheetName val="SAP balance"/>
      <sheetName val="Supporting documents"/>
      <sheetName val="月产量"/>
      <sheetName val="Detailed Explanation"/>
      <sheetName val="Base Data 2021"/>
      <sheetName val="Entity Field"/>
      <sheetName val="Master data"/>
      <sheetName val="Calculations"/>
      <sheetName val="Pressupostos"/>
      <sheetName val="MOTGc_________________________3"/>
      <sheetName val="MOTOc________________________14"/>
      <sheetName val="MOTOc________________________15"/>
      <sheetName val="merger"/>
      <sheetName val="E15"/>
      <sheetName val="[48810真.x̊̔  RSB CN"/>
      <sheetName val="Post Launch Review"/>
      <sheetName val="Program Start"/>
      <sheetName val="GM-FINANCE"/>
      <sheetName val="Direct Labour"/>
      <sheetName val="LUQ03-20170704 "/>
      <sheetName val="Exchange"/>
      <sheetName val="DECOVENT HI_x0000_HT_Exploded"/>
      <sheetName val="Car Market SAARS"/>
      <sheetName val="Comm Market SAARS"/>
      <sheetName val="MOTOc_x0000_ࠀ?笰ごꒈ_x005f_x0012_ꐸ_x005f_x0012_뜝瞮?猰ご"/>
      <sheetName val="Etudes"/>
      <sheetName val="DM 56"/>
      <sheetName val="Donnees"/>
      <sheetName val="626TD"/>
      <sheetName val="PERSONEL"/>
      <sheetName val="経費明細書"/>
      <sheetName val="12月ＰＬ"/>
      <sheetName val="_48810真.xls_x0000"/>
      <sheetName val="Cust"/>
      <sheetName val="Aouda"/>
      <sheetName val="ﾃﾞｰﾀﾍﾞｰｽ"/>
      <sheetName val="メーカー"/>
      <sheetName val="ｴｱﾃﾞｨｽｸ"/>
      <sheetName val="ControlSheet "/>
      <sheetName val="CD PRO"/>
      <sheetName val="Scrap"/>
      <sheetName val="DEF"/>
      <sheetName val="コーストまとめ"/>
      <sheetName val="SFT前外注原価"/>
      <sheetName val="Part_Datum"/>
      <sheetName val="Outgoing"/>
      <sheetName val="Sheet1096"/>
      <sheetName val="FAV"/>
      <sheetName val="E2,ET,E9在庫"/>
      <sheetName val="N2,N9在庫"/>
      <sheetName val="価格変更"/>
      <sheetName val="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/>
      <sheetData sheetId="16534"/>
      <sheetData sheetId="16535"/>
      <sheetData sheetId="16536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/>
      <sheetData sheetId="16570"/>
      <sheetData sheetId="16571"/>
      <sheetData sheetId="16572"/>
      <sheetData sheetId="16573"/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/>
      <sheetData sheetId="16583"/>
      <sheetData sheetId="16584"/>
      <sheetData sheetId="16585"/>
      <sheetData sheetId="16586"/>
      <sheetData sheetId="16587"/>
      <sheetData sheetId="16588"/>
      <sheetData sheetId="16589"/>
      <sheetData sheetId="16590"/>
      <sheetData sheetId="1659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/>
      <sheetData sheetId="17170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/>
      <sheetData sheetId="17207"/>
      <sheetData sheetId="17208"/>
      <sheetData sheetId="17209"/>
      <sheetData sheetId="17210"/>
      <sheetData sheetId="1721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/>
      <sheetData sheetId="17383"/>
      <sheetData sheetId="17384"/>
      <sheetData sheetId="17385" refreshError="1"/>
      <sheetData sheetId="17386"/>
      <sheetData sheetId="17387"/>
      <sheetData sheetId="17388"/>
      <sheetData sheetId="17389" refreshError="1"/>
      <sheetData sheetId="17390"/>
      <sheetData sheetId="17391" refreshError="1"/>
      <sheetData sheetId="17392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/>
      <sheetData sheetId="17435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/>
      <sheetData sheetId="17471" refreshError="1"/>
      <sheetData sheetId="17472" refreshError="1"/>
      <sheetData sheetId="17473" refreshError="1"/>
      <sheetData sheetId="17474" refreshError="1"/>
      <sheetData sheetId="174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  <sheetName val="BANK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  <sheetName val="@Master96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L311_AR_ratio1"/>
      <sheetName val="L312_Allowance1"/>
      <sheetName val="Wkgs_BS_Lead"/>
      <sheetName val="Fixed_asset_register"/>
      <sheetName val="Consolidate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  <sheetName val="BS ATTACH"/>
      <sheetName val="5 Analysis"/>
      <sheetName val="other notes"/>
      <sheetName val="Present"/>
      <sheetName val="Fx AUD"/>
      <sheetName val="MA"/>
      <sheetName val="Aging"/>
      <sheetName val="Net_SR_JAN_-MAR12"/>
      <sheetName val="MF_-High_Light12"/>
      <sheetName val="Actual_Q112"/>
      <sheetName val="Expected_Q_212"/>
      <sheetName val="Exp_Vs_Budget_June12"/>
      <sheetName val="Margin_Variance12"/>
      <sheetName val="RAw_Material12"/>
      <sheetName val="FA_New_Line12"/>
      <sheetName val="FA-BOA_1_512"/>
      <sheetName val="FU_-New12"/>
      <sheetName val="FU_-BOA12"/>
      <sheetName val="Concern_on_NEw_FU_Plant12"/>
      <sheetName val="Q1'04_PL12"/>
      <sheetName val="Q2_EXPECTED12"/>
      <sheetName val="With_1550012"/>
      <sheetName val="SCB_1___Current12"/>
      <sheetName val="SCB_2___Current12"/>
      <sheetName val="Sales_by_Asset12"/>
      <sheetName val="Summary_of_Mfg_Cost12"/>
      <sheetName val="EBITDA_Summary12"/>
      <sheetName val="Production_Pounds12"/>
      <sheetName val="system_TB11"/>
      <sheetName val="Raw_Material_Cost10"/>
      <sheetName val="presentation_Q28"/>
      <sheetName val="Trial_Balance8"/>
      <sheetName val="Working_Capital8"/>
      <sheetName val="Fixed_asset_register8"/>
      <sheetName val="V6_revalue8"/>
      <sheetName val="Surg_order-sizemix8"/>
      <sheetName val="OLD_P_S8"/>
      <sheetName val="SLLNG_EXP8"/>
      <sheetName val="Deprec__Testing8"/>
      <sheetName val="brm_(3)8"/>
      <sheetName val="Wkgs_BS_Lead7"/>
      <sheetName val="L_to_207"/>
      <sheetName val="Detailed_Analyses_IVE7"/>
      <sheetName val="Detailed_Analyses_PET7"/>
      <sheetName val="Detailed_Analyses_PET_(2)7"/>
      <sheetName val="Americas_Regional_office7"/>
      <sheetName val="ประมาณการประตูหน้าต่าง_4"/>
      <sheetName val="P6_Dif__Temporarias7"/>
      <sheetName val="A9_-_Fair_Value7"/>
      <sheetName val="Details,_HR-GL3"/>
      <sheetName val="FOC_DOMESTIC1"/>
      <sheetName val="วางค่า_Plan1"/>
      <sheetName val="Basic_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>
        <row r="1">
          <cell r="A1" t="str">
            <v>INDORAMA CHEMICALS (THAILAND) LIMITED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1">
          <cell r="B1" t="str">
            <v>Indorama Chemicals (Thailand) Ltd.</v>
          </cell>
        </row>
      </sheetData>
      <sheetData sheetId="195">
        <row r="1">
          <cell r="A1" t="str">
            <v>INDORAMA CHEMICALS (THAILAND) LIMITED</v>
          </cell>
        </row>
      </sheetData>
      <sheetData sheetId="196">
        <row r="1">
          <cell r="B1" t="str">
            <v>Indorama Chemicals (Thailand) Ltd.</v>
          </cell>
        </row>
      </sheetData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INDORAMA CHEMICALS (THAILAND) LIMITED</v>
          </cell>
        </row>
      </sheetData>
      <sheetData sheetId="234">
        <row r="1">
          <cell r="B1" t="str">
            <v>Indorama Chemicals (Thailand) Ltd.</v>
          </cell>
        </row>
      </sheetData>
      <sheetData sheetId="235">
        <row r="1">
          <cell r="A1" t="str">
            <v>INDORAMA CHEMICALS (THAILAND) LIMITED</v>
          </cell>
        </row>
      </sheetData>
      <sheetData sheetId="236">
        <row r="1">
          <cell r="B1" t="str">
            <v>Indorama Chemicals (Thailand) Ltd.</v>
          </cell>
        </row>
      </sheetData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A1" t="str">
            <v>INDORAMA CHEMICALS (THAILAND) LIMITED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A1" t="str">
            <v>INDORAMA CHEMICALS (THAILAND) LIMITED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INDORAMA CHEMICALS (THAILAND) LIMITED</v>
          </cell>
        </row>
      </sheetData>
      <sheetData sheetId="275">
        <row r="1">
          <cell r="B1" t="str">
            <v>Indorama Chemicals (Thailand) Ltd.</v>
          </cell>
        </row>
      </sheetData>
      <sheetData sheetId="276">
        <row r="1">
          <cell r="A1" t="str">
            <v>INDORAMA CHEMICALS (THAILAND) LIMITED</v>
          </cell>
        </row>
      </sheetData>
      <sheetData sheetId="277">
        <row r="1">
          <cell r="B1" t="str">
            <v>Indorama Chemicals (Thailand) Ltd.</v>
          </cell>
        </row>
      </sheetData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A1" t="str">
            <v>INDORAMA CHEMICALS (THAILAND) LIMITED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A1" t="str">
            <v>INDORAMA CHEMICALS (THAILAND) LIMITED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>
        <row r="1">
          <cell r="A1" t="str">
            <v>INDORAMA CHEMICALS (THAILAND) LIMITED</v>
          </cell>
        </row>
      </sheetData>
      <sheetData sheetId="346">
        <row r="1">
          <cell r="A1" t="str">
            <v>INDORAMA CHEMICALS (THAILAND) LIMITED</v>
          </cell>
        </row>
      </sheetData>
      <sheetData sheetId="347">
        <row r="1">
          <cell r="B1" t="str">
            <v>Indorama Chemicals (Thailand) Ltd.</v>
          </cell>
        </row>
      </sheetData>
      <sheetData sheetId="348"/>
      <sheetData sheetId="349">
        <row r="1">
          <cell r="A1" t="str">
            <v>INDORAMA CHEMICALS (THAILAND) LIMITED</v>
          </cell>
        </row>
      </sheetData>
      <sheetData sheetId="350">
        <row r="1">
          <cell r="B1" t="str">
            <v>Indorama Chemicals (Thailand) Ltd.</v>
          </cell>
        </row>
      </sheetData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>
        <row r="1">
          <cell r="A1" t="str">
            <v>INDORAMA CHEMICALS (THAILAND) LIMITED</v>
          </cell>
        </row>
      </sheetData>
      <sheetData sheetId="373">
        <row r="1">
          <cell r="B1" t="str">
            <v>Indorama Chemicals (Thailand) Ltd.</v>
          </cell>
        </row>
      </sheetData>
      <sheetData sheetId="374"/>
      <sheetData sheetId="375">
        <row r="1">
          <cell r="A1" t="str">
            <v>INDORAMA CHEMICALS (THAILAND) LIMITED</v>
          </cell>
        </row>
      </sheetData>
      <sheetData sheetId="376">
        <row r="1">
          <cell r="B1" t="str">
            <v>Indorama Chemicals (Thailand) Ltd.</v>
          </cell>
        </row>
      </sheetData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>
        <row r="1">
          <cell r="A1" t="str">
            <v>INDORAMA CHEMICALS (THAILAND) LIMITED</v>
          </cell>
        </row>
      </sheetData>
      <sheetData sheetId="396">
        <row r="1">
          <cell r="B1" t="str">
            <v>Indorama Chemicals (Thailand) Ltd.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  <sheetName val="Vat7%_ภายในเดือน_Junต้นฉบับ4"/>
      <sheetName val="AVG_&amp;_MAX,MIN,X_Largest1"/>
      <sheetName val="PValue_&amp;_FValue1"/>
      <sheetName val="Bubble_Graph_(2)1"/>
      <sheetName val="VAT_duoc_khau_tru1"/>
      <sheetName val="Asset_Depre_1"/>
      <sheetName val="Asset_group1"/>
      <sheetName val="breakeven_analysis"/>
      <sheetName val="Raw_Material"/>
      <sheetName val="YTY_DEPOSIT_SGD"/>
      <sheetName val="Assumptions_NEW"/>
      <sheetName val="ot_cal_budget"/>
      <sheetName val="DA&amp;LC_Jan'13"/>
      <sheetName val="2005_-_Net_Profit_by_Month"/>
      <sheetName val="Cash_Projection"/>
      <sheetName val="O311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  <sheetName val="이자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39">
          <cell r="F39">
            <v>0.57771257027533818</v>
          </cell>
        </row>
      </sheetData>
      <sheetData sheetId="142">
        <row r="39">
          <cell r="F39">
            <v>0.57771257027533818</v>
          </cell>
        </row>
      </sheetData>
      <sheetData sheetId="143">
        <row r="39">
          <cell r="F39">
            <v>0.57771257027533818</v>
          </cell>
        </row>
      </sheetData>
      <sheetData sheetId="144">
        <row r="39">
          <cell r="F39">
            <v>0.57771257027533818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AB137"/>
  <sheetViews>
    <sheetView tabSelected="1" view="pageBreakPreview" topLeftCell="A3" zoomScale="80" zoomScaleNormal="80" zoomScaleSheetLayoutView="80" workbookViewId="0">
      <selection activeCell="N11" sqref="N11"/>
    </sheetView>
  </sheetViews>
  <sheetFormatPr defaultColWidth="9.140625" defaultRowHeight="15"/>
  <cols>
    <col min="1" max="1" width="68.140625" style="16" customWidth="1"/>
    <col min="2" max="2" width="8.85546875" style="23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5" customWidth="1"/>
    <col min="12" max="12" width="16" style="5" bestFit="1" customWidth="1"/>
    <col min="13" max="13" width="12.7109375" style="5" bestFit="1" customWidth="1"/>
    <col min="14" max="14" width="13.42578125" style="5" bestFit="1" customWidth="1"/>
    <col min="15" max="15" width="16.85546875" style="5" bestFit="1" customWidth="1"/>
    <col min="16" max="16" width="2.140625" style="5" customWidth="1"/>
    <col min="17" max="17" width="9.140625" style="5"/>
    <col min="18" max="18" width="2.140625" style="5" customWidth="1"/>
    <col min="19" max="19" width="9.140625" style="5"/>
    <col min="20" max="20" width="2.140625" style="5" customWidth="1"/>
    <col min="21" max="27" width="9.140625" style="5"/>
    <col min="28" max="28" width="13" style="5" customWidth="1"/>
    <col min="29" max="16384" width="9.140625" style="5"/>
  </cols>
  <sheetData>
    <row r="1" spans="1:21" s="2" customFormat="1" ht="21.95" customHeight="1">
      <c r="A1" s="126" t="s">
        <v>188</v>
      </c>
      <c r="B1" s="1"/>
    </row>
    <row r="2" spans="1:21" ht="21.95" customHeight="1">
      <c r="A2" s="3" t="s">
        <v>9</v>
      </c>
      <c r="B2" s="4"/>
    </row>
    <row r="3" spans="1:21" ht="21.95" customHeight="1">
      <c r="A3" s="6"/>
      <c r="B3" s="4"/>
    </row>
    <row r="4" spans="1:21" ht="21.95" customHeight="1">
      <c r="A4" s="6"/>
      <c r="B4" s="4"/>
      <c r="D4" s="252" t="s">
        <v>3</v>
      </c>
      <c r="E4" s="252"/>
      <c r="F4" s="252"/>
      <c r="G4" s="7"/>
      <c r="H4" s="252" t="s">
        <v>4</v>
      </c>
      <c r="I4" s="252"/>
      <c r="J4" s="252"/>
    </row>
    <row r="5" spans="1:21" ht="21.95" customHeight="1">
      <c r="A5" s="6"/>
      <c r="B5" s="4"/>
      <c r="C5" s="8"/>
      <c r="D5" s="252" t="s">
        <v>5</v>
      </c>
      <c r="E5" s="252"/>
      <c r="F5" s="252"/>
      <c r="G5" s="7"/>
      <c r="H5" s="252" t="s">
        <v>5</v>
      </c>
      <c r="I5" s="252"/>
      <c r="J5" s="252"/>
    </row>
    <row r="6" spans="1:21" ht="21.95" customHeight="1">
      <c r="A6" s="6"/>
      <c r="B6" s="4"/>
      <c r="C6" s="8"/>
      <c r="D6" s="251" t="s">
        <v>6</v>
      </c>
      <c r="E6" s="251"/>
      <c r="F6" s="251"/>
      <c r="G6" s="10"/>
      <c r="H6" s="251" t="s">
        <v>6</v>
      </c>
      <c r="I6" s="251"/>
      <c r="J6" s="251"/>
    </row>
    <row r="7" spans="1:21" ht="21.95" customHeight="1">
      <c r="A7" s="3" t="s">
        <v>10</v>
      </c>
      <c r="B7" s="4" t="s">
        <v>8</v>
      </c>
      <c r="C7" s="8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21" ht="21.95" customHeight="1">
      <c r="A8" s="6"/>
      <c r="B8" s="4"/>
      <c r="C8" s="8"/>
      <c r="D8" s="249" t="s">
        <v>7</v>
      </c>
      <c r="E8" s="249"/>
      <c r="F8" s="249"/>
      <c r="G8" s="249"/>
      <c r="H8" s="249"/>
      <c r="I8" s="249"/>
      <c r="J8" s="249"/>
    </row>
    <row r="9" spans="1:21" ht="21.95" customHeight="1">
      <c r="A9" s="12" t="s">
        <v>11</v>
      </c>
      <c r="B9" s="4"/>
      <c r="C9" s="8"/>
      <c r="D9" s="13"/>
      <c r="E9" s="13"/>
      <c r="F9" s="13"/>
      <c r="G9" s="13"/>
      <c r="H9" s="13"/>
      <c r="I9" s="13"/>
      <c r="J9" s="13"/>
    </row>
    <row r="10" spans="1:21" ht="21.95" customHeight="1">
      <c r="A10" s="14" t="s">
        <v>12</v>
      </c>
      <c r="B10" s="4">
        <v>7</v>
      </c>
      <c r="C10" s="8"/>
      <c r="D10" s="15">
        <v>31123761</v>
      </c>
      <c r="E10" s="13"/>
      <c r="F10" s="15">
        <v>61816435</v>
      </c>
      <c r="G10" s="13"/>
      <c r="H10" s="13">
        <v>7904527</v>
      </c>
      <c r="I10" s="13"/>
      <c r="J10" s="13">
        <v>17278407</v>
      </c>
      <c r="K10" s="24"/>
    </row>
    <row r="11" spans="1:21" ht="21.95" customHeight="1">
      <c r="A11" s="16" t="s">
        <v>81</v>
      </c>
      <c r="B11" s="4"/>
      <c r="C11" s="8"/>
      <c r="D11" s="15"/>
      <c r="E11" s="13"/>
      <c r="F11" s="15"/>
      <c r="G11" s="13"/>
      <c r="H11" s="17"/>
      <c r="I11" s="13"/>
      <c r="J11" s="17"/>
      <c r="K11" s="24"/>
    </row>
    <row r="12" spans="1:21" ht="21.95" customHeight="1">
      <c r="A12" s="16" t="s">
        <v>82</v>
      </c>
      <c r="B12" s="4">
        <v>8</v>
      </c>
      <c r="C12" s="8"/>
      <c r="D12" s="15">
        <v>439238547</v>
      </c>
      <c r="E12" s="13"/>
      <c r="F12" s="15">
        <v>613869133</v>
      </c>
      <c r="G12" s="13"/>
      <c r="H12" s="13">
        <v>60051267</v>
      </c>
      <c r="I12" s="13"/>
      <c r="J12" s="13">
        <v>353075835</v>
      </c>
      <c r="K12" s="24"/>
      <c r="L12" s="18"/>
      <c r="O12" s="19"/>
      <c r="P12" s="20"/>
      <c r="Q12" s="19"/>
      <c r="R12" s="20"/>
      <c r="S12" s="20"/>
      <c r="T12" s="20"/>
      <c r="U12" s="20"/>
    </row>
    <row r="13" spans="1:21" ht="21.95" customHeight="1">
      <c r="A13" s="16" t="s">
        <v>83</v>
      </c>
      <c r="B13" s="4">
        <v>6</v>
      </c>
      <c r="C13" s="8"/>
      <c r="D13" s="17">
        <v>0</v>
      </c>
      <c r="E13" s="13"/>
      <c r="F13" s="17">
        <v>0</v>
      </c>
      <c r="G13" s="13"/>
      <c r="H13" s="13">
        <v>628925532</v>
      </c>
      <c r="I13" s="13"/>
      <c r="J13" s="13">
        <v>522526556</v>
      </c>
      <c r="K13" s="24"/>
      <c r="L13" s="21"/>
      <c r="O13" s="22"/>
      <c r="P13" s="22"/>
      <c r="Q13" s="22"/>
      <c r="R13" s="22"/>
      <c r="S13" s="22"/>
      <c r="T13" s="22"/>
      <c r="U13" s="22"/>
    </row>
    <row r="14" spans="1:21" ht="21.95" customHeight="1">
      <c r="A14" s="16" t="s">
        <v>177</v>
      </c>
      <c r="B14" s="4" t="s">
        <v>153</v>
      </c>
      <c r="C14" s="8"/>
      <c r="D14" s="15">
        <v>55150840</v>
      </c>
      <c r="E14" s="13"/>
      <c r="F14" s="15">
        <v>102374546</v>
      </c>
      <c r="G14" s="13"/>
      <c r="H14" s="13">
        <v>1203487</v>
      </c>
      <c r="I14" s="13"/>
      <c r="J14" s="13">
        <v>429868</v>
      </c>
      <c r="K14" s="24"/>
      <c r="O14" s="19"/>
      <c r="P14" s="20"/>
      <c r="Q14" s="19"/>
      <c r="R14" s="20"/>
      <c r="S14" s="20"/>
      <c r="T14" s="20"/>
      <c r="U14" s="20"/>
    </row>
    <row r="15" spans="1:21" ht="21.95" customHeight="1">
      <c r="A15" s="16" t="s">
        <v>84</v>
      </c>
      <c r="B15" s="4"/>
      <c r="C15" s="8"/>
      <c r="D15" s="15">
        <v>7223440</v>
      </c>
      <c r="E15" s="13"/>
      <c r="F15" s="15">
        <v>703507</v>
      </c>
      <c r="G15" s="13"/>
      <c r="H15" s="17">
        <v>0</v>
      </c>
      <c r="I15" s="13"/>
      <c r="J15" s="17">
        <v>0</v>
      </c>
      <c r="K15" s="24"/>
      <c r="O15" s="22"/>
      <c r="P15" s="22"/>
      <c r="Q15" s="22"/>
      <c r="R15" s="22"/>
      <c r="S15" s="22"/>
      <c r="T15" s="22"/>
      <c r="U15" s="22"/>
    </row>
    <row r="16" spans="1:21" ht="21.95" customHeight="1">
      <c r="A16" s="14" t="s">
        <v>15</v>
      </c>
      <c r="B16" s="4">
        <v>10</v>
      </c>
      <c r="C16" s="8"/>
      <c r="D16" s="15">
        <v>97713443</v>
      </c>
      <c r="E16" s="13"/>
      <c r="F16" s="15">
        <v>134137723</v>
      </c>
      <c r="G16" s="13"/>
      <c r="H16" s="17">
        <v>0</v>
      </c>
      <c r="I16" s="13"/>
      <c r="J16" s="17">
        <v>0</v>
      </c>
      <c r="K16" s="24"/>
      <c r="M16" s="24"/>
      <c r="O16" s="22"/>
      <c r="P16" s="22"/>
      <c r="Q16" s="22"/>
      <c r="R16" s="22"/>
      <c r="S16" s="22"/>
      <c r="T16" s="22"/>
      <c r="U16" s="22"/>
    </row>
    <row r="17" spans="1:28" ht="21.95" customHeight="1">
      <c r="A17" s="16" t="s">
        <v>85</v>
      </c>
      <c r="B17" s="4">
        <v>11</v>
      </c>
      <c r="C17" s="8"/>
      <c r="D17" s="15">
        <v>181586359</v>
      </c>
      <c r="E17" s="13"/>
      <c r="F17" s="15">
        <v>146199159</v>
      </c>
      <c r="G17" s="13"/>
      <c r="H17" s="25">
        <v>0</v>
      </c>
      <c r="I17" s="13"/>
      <c r="J17" s="25">
        <v>0</v>
      </c>
      <c r="K17" s="24"/>
      <c r="O17" s="22"/>
      <c r="P17" s="22"/>
      <c r="Q17" s="22"/>
      <c r="R17" s="22"/>
      <c r="S17" s="22"/>
      <c r="T17" s="22"/>
      <c r="U17" s="22"/>
    </row>
    <row r="18" spans="1:28" ht="21.95" customHeight="1">
      <c r="A18" s="16" t="s">
        <v>86</v>
      </c>
      <c r="B18" s="4">
        <v>12</v>
      </c>
      <c r="C18" s="8"/>
      <c r="D18" s="26">
        <v>283858450</v>
      </c>
      <c r="E18" s="13"/>
      <c r="F18" s="26">
        <v>74803391</v>
      </c>
      <c r="G18" s="13"/>
      <c r="H18" s="27">
        <v>203575261</v>
      </c>
      <c r="I18" s="13"/>
      <c r="J18" s="27">
        <v>189140</v>
      </c>
      <c r="K18" s="24"/>
      <c r="O18" s="22"/>
      <c r="P18" s="22"/>
      <c r="Q18" s="22"/>
      <c r="R18" s="22"/>
      <c r="S18" s="22"/>
      <c r="T18" s="22"/>
      <c r="U18" s="22"/>
    </row>
    <row r="19" spans="1:28" ht="21.95" customHeight="1">
      <c r="A19" s="14" t="s">
        <v>13</v>
      </c>
      <c r="B19" s="4"/>
      <c r="C19" s="8"/>
      <c r="D19" s="28">
        <v>19451124</v>
      </c>
      <c r="E19" s="13"/>
      <c r="F19" s="28">
        <v>44639706</v>
      </c>
      <c r="G19" s="25"/>
      <c r="H19" s="28">
        <v>105948</v>
      </c>
      <c r="I19" s="25"/>
      <c r="J19" s="28">
        <v>101509</v>
      </c>
      <c r="K19" s="24"/>
      <c r="L19" s="29"/>
      <c r="O19" s="22"/>
      <c r="P19" s="22"/>
      <c r="Q19" s="22"/>
      <c r="R19" s="22"/>
      <c r="S19" s="22"/>
      <c r="T19" s="22"/>
      <c r="U19" s="22"/>
    </row>
    <row r="20" spans="1:28" ht="21.95" customHeight="1">
      <c r="A20" s="30" t="s">
        <v>14</v>
      </c>
      <c r="B20" s="4"/>
      <c r="C20" s="8"/>
      <c r="D20" s="68">
        <f>SUM(D10:D19)</f>
        <v>1115345964</v>
      </c>
      <c r="E20" s="31"/>
      <c r="F20" s="69">
        <f>SUM(F10:F19)</f>
        <v>1178543600</v>
      </c>
      <c r="G20" s="31"/>
      <c r="H20" s="68">
        <f>SUM(H10:H19)</f>
        <v>901766022</v>
      </c>
      <c r="I20" s="31"/>
      <c r="J20" s="69">
        <f>SUM(J10:J19)</f>
        <v>893601315</v>
      </c>
      <c r="L20" s="21"/>
      <c r="M20" s="21"/>
      <c r="O20" s="22"/>
      <c r="P20" s="22"/>
      <c r="Q20" s="22"/>
      <c r="R20" s="22"/>
      <c r="S20" s="22"/>
      <c r="T20" s="22"/>
      <c r="U20" s="22"/>
    </row>
    <row r="21" spans="1:28" ht="21.95" customHeight="1">
      <c r="A21" s="6"/>
      <c r="B21" s="4"/>
      <c r="C21" s="8"/>
      <c r="D21" s="13"/>
      <c r="E21" s="13"/>
      <c r="F21" s="13"/>
      <c r="G21" s="13"/>
      <c r="H21" s="13"/>
      <c r="I21" s="13"/>
      <c r="J21" s="13"/>
      <c r="O21" s="22"/>
      <c r="P21" s="22"/>
      <c r="Q21" s="22"/>
      <c r="R21" s="22"/>
      <c r="S21" s="22"/>
      <c r="T21" s="22"/>
      <c r="U21" s="22"/>
    </row>
    <row r="22" spans="1:28" ht="21.95" customHeight="1">
      <c r="A22" s="12" t="s">
        <v>266</v>
      </c>
      <c r="B22" s="4"/>
      <c r="C22" s="8"/>
      <c r="D22" s="13"/>
      <c r="E22" s="13"/>
      <c r="F22" s="13"/>
      <c r="G22" s="13"/>
      <c r="H22" s="13"/>
      <c r="I22" s="13"/>
      <c r="J22" s="13"/>
      <c r="O22" s="22"/>
      <c r="P22" s="22"/>
      <c r="Q22" s="22"/>
      <c r="R22" s="22"/>
      <c r="S22" s="22"/>
      <c r="T22" s="22"/>
      <c r="U22" s="22"/>
    </row>
    <row r="23" spans="1:28" ht="21.95" customHeight="1">
      <c r="A23" s="16" t="s">
        <v>87</v>
      </c>
      <c r="B23" s="4">
        <v>18</v>
      </c>
      <c r="C23" s="8"/>
      <c r="D23" s="13">
        <v>57500000</v>
      </c>
      <c r="E23" s="13"/>
      <c r="F23" s="13">
        <v>55500000</v>
      </c>
      <c r="G23" s="13"/>
      <c r="H23" s="13">
        <v>37000000</v>
      </c>
      <c r="I23" s="13"/>
      <c r="J23" s="13">
        <v>37000000</v>
      </c>
      <c r="O23" s="22"/>
      <c r="P23" s="22"/>
      <c r="Q23" s="22"/>
      <c r="R23" s="22"/>
      <c r="S23" s="22"/>
      <c r="T23" s="22"/>
      <c r="U23" s="22"/>
    </row>
    <row r="24" spans="1:28" ht="21.95" customHeight="1">
      <c r="A24" s="14" t="s">
        <v>16</v>
      </c>
      <c r="B24" s="4">
        <v>14</v>
      </c>
      <c r="C24" s="8"/>
      <c r="D24" s="32">
        <v>0</v>
      </c>
      <c r="E24" s="13"/>
      <c r="F24" s="32">
        <v>0</v>
      </c>
      <c r="G24" s="13"/>
      <c r="H24" s="33">
        <v>432713672</v>
      </c>
      <c r="I24" s="13"/>
      <c r="J24" s="33">
        <v>401831632</v>
      </c>
      <c r="L24" s="13"/>
      <c r="N24" s="34"/>
      <c r="O24" s="22"/>
      <c r="P24" s="22"/>
      <c r="Q24" s="22"/>
      <c r="R24" s="22"/>
      <c r="S24" s="22"/>
      <c r="T24" s="22"/>
      <c r="U24" s="22"/>
    </row>
    <row r="25" spans="1:28" ht="21.95" customHeight="1">
      <c r="A25" s="16" t="s">
        <v>267</v>
      </c>
      <c r="B25" s="4">
        <v>13</v>
      </c>
      <c r="C25" s="8"/>
      <c r="D25" s="35">
        <v>40055725</v>
      </c>
      <c r="E25" s="36"/>
      <c r="F25" s="35">
        <v>34871915</v>
      </c>
      <c r="G25" s="36"/>
      <c r="H25" s="33">
        <v>42167884</v>
      </c>
      <c r="I25" s="21"/>
      <c r="J25" s="33">
        <v>37132458</v>
      </c>
      <c r="L25" s="27"/>
      <c r="M25" s="27"/>
      <c r="N25" s="34"/>
      <c r="O25" s="22"/>
      <c r="P25" s="22"/>
      <c r="Q25" s="22"/>
      <c r="R25" s="22"/>
      <c r="S25" s="22"/>
      <c r="T25" s="22"/>
      <c r="U25" s="22"/>
      <c r="AB25" s="5">
        <f>SUM(AB20:AB23)</f>
        <v>0</v>
      </c>
    </row>
    <row r="26" spans="1:28" ht="21.95" customHeight="1">
      <c r="A26" s="16" t="s">
        <v>88</v>
      </c>
      <c r="B26" s="4">
        <v>8</v>
      </c>
      <c r="C26" s="8"/>
      <c r="D26" s="32">
        <v>0</v>
      </c>
      <c r="E26" s="36"/>
      <c r="F26" s="13">
        <v>6000000</v>
      </c>
      <c r="G26" s="36"/>
      <c r="H26" s="17">
        <v>0</v>
      </c>
      <c r="I26" s="21"/>
      <c r="J26" s="13">
        <v>6000000</v>
      </c>
      <c r="N26" s="37"/>
      <c r="O26" s="20"/>
      <c r="P26" s="38"/>
      <c r="Q26" s="39"/>
      <c r="R26" s="38"/>
      <c r="S26" s="20"/>
      <c r="T26" s="18"/>
      <c r="U26" s="39"/>
    </row>
    <row r="27" spans="1:28" ht="21.95" customHeight="1">
      <c r="A27" s="16" t="s">
        <v>268</v>
      </c>
      <c r="B27" s="4">
        <v>6</v>
      </c>
      <c r="C27" s="8"/>
      <c r="D27" s="32">
        <v>0</v>
      </c>
      <c r="E27" s="36"/>
      <c r="F27" s="32">
        <v>0</v>
      </c>
      <c r="G27" s="36"/>
      <c r="H27" s="17">
        <v>0</v>
      </c>
      <c r="I27" s="21"/>
      <c r="J27" s="13">
        <v>10000000</v>
      </c>
      <c r="N27" s="37"/>
      <c r="O27" s="20"/>
      <c r="P27" s="38"/>
      <c r="Q27" s="39"/>
      <c r="R27" s="38"/>
      <c r="S27" s="20"/>
      <c r="T27" s="18"/>
      <c r="U27" s="39"/>
    </row>
    <row r="28" spans="1:28" ht="21.95" customHeight="1">
      <c r="A28" s="16" t="s">
        <v>89</v>
      </c>
      <c r="B28" s="4">
        <v>15</v>
      </c>
      <c r="C28" s="8"/>
      <c r="D28" s="13">
        <v>109800296</v>
      </c>
      <c r="E28" s="13"/>
      <c r="F28" s="13">
        <v>111666941</v>
      </c>
      <c r="G28" s="13"/>
      <c r="H28" s="17">
        <v>0</v>
      </c>
      <c r="I28" s="13"/>
      <c r="J28" s="17">
        <v>0</v>
      </c>
      <c r="M28" s="21"/>
    </row>
    <row r="29" spans="1:28" ht="21.95" customHeight="1">
      <c r="A29" s="14" t="s">
        <v>17</v>
      </c>
      <c r="B29" s="4">
        <v>16</v>
      </c>
      <c r="C29" s="8"/>
      <c r="D29" s="13">
        <v>125476376</v>
      </c>
      <c r="E29" s="13"/>
      <c r="F29" s="13">
        <v>153994104</v>
      </c>
      <c r="G29" s="13"/>
      <c r="H29" s="13">
        <v>5782064</v>
      </c>
      <c r="I29" s="13"/>
      <c r="J29" s="13">
        <v>6540803</v>
      </c>
    </row>
    <row r="30" spans="1:28" ht="21.95" customHeight="1">
      <c r="A30" s="16" t="s">
        <v>90</v>
      </c>
      <c r="B30" s="4"/>
      <c r="C30" s="8"/>
      <c r="D30" s="13">
        <v>88141708</v>
      </c>
      <c r="E30" s="13"/>
      <c r="F30" s="13">
        <v>81054258</v>
      </c>
      <c r="G30" s="13"/>
      <c r="H30" s="17">
        <v>0</v>
      </c>
      <c r="I30" s="13"/>
      <c r="J30" s="17">
        <v>0</v>
      </c>
      <c r="L30" s="21"/>
    </row>
    <row r="31" spans="1:28" ht="21.95" customHeight="1">
      <c r="A31" s="14" t="s">
        <v>18</v>
      </c>
      <c r="B31" s="4">
        <v>17</v>
      </c>
      <c r="C31" s="8"/>
      <c r="D31" s="13">
        <v>199220186</v>
      </c>
      <c r="E31" s="13"/>
      <c r="F31" s="13">
        <v>215781286</v>
      </c>
      <c r="G31" s="13"/>
      <c r="H31" s="28">
        <v>1732348</v>
      </c>
      <c r="I31" s="13"/>
      <c r="J31" s="28">
        <v>2252052</v>
      </c>
    </row>
    <row r="32" spans="1:28" ht="21.95" customHeight="1">
      <c r="A32" s="5" t="s">
        <v>92</v>
      </c>
      <c r="B32" s="4" t="s">
        <v>283</v>
      </c>
      <c r="C32" s="8"/>
      <c r="D32" s="13">
        <v>82400000</v>
      </c>
      <c r="E32" s="13"/>
      <c r="F32" s="13">
        <v>87304480</v>
      </c>
      <c r="G32" s="13"/>
      <c r="H32" s="28">
        <v>82400000</v>
      </c>
      <c r="I32" s="13"/>
      <c r="J32" s="28">
        <v>87304480</v>
      </c>
    </row>
    <row r="33" spans="1:13" ht="21.95" customHeight="1">
      <c r="A33" s="16" t="s">
        <v>91</v>
      </c>
      <c r="B33" s="4"/>
      <c r="C33" s="8"/>
      <c r="D33" s="28">
        <v>1998781</v>
      </c>
      <c r="E33" s="13"/>
      <c r="F33" s="28">
        <v>3210462</v>
      </c>
      <c r="G33" s="13"/>
      <c r="H33" s="28">
        <v>471418</v>
      </c>
      <c r="I33" s="13"/>
      <c r="J33" s="28">
        <v>605315</v>
      </c>
    </row>
    <row r="34" spans="1:13" ht="21.95" customHeight="1">
      <c r="A34" s="14" t="s">
        <v>21</v>
      </c>
      <c r="B34" s="4">
        <v>25</v>
      </c>
      <c r="C34" s="8"/>
      <c r="D34" s="13">
        <v>14311753</v>
      </c>
      <c r="E34" s="13"/>
      <c r="F34" s="13">
        <v>5669467</v>
      </c>
      <c r="G34" s="13"/>
      <c r="H34" s="26">
        <v>10394607</v>
      </c>
      <c r="I34" s="13"/>
      <c r="J34" s="26">
        <v>4307748</v>
      </c>
    </row>
    <row r="35" spans="1:13" ht="21.95" customHeight="1">
      <c r="A35" s="14" t="s">
        <v>19</v>
      </c>
      <c r="B35" s="4"/>
      <c r="C35" s="8"/>
      <c r="D35" s="40">
        <v>10093012</v>
      </c>
      <c r="E35" s="13"/>
      <c r="F35" s="40">
        <v>17891593</v>
      </c>
      <c r="G35" s="13"/>
      <c r="H35" s="40">
        <v>155760</v>
      </c>
      <c r="J35" s="40">
        <v>155760</v>
      </c>
    </row>
    <row r="36" spans="1:13" ht="21.95" customHeight="1">
      <c r="A36" s="30" t="s">
        <v>20</v>
      </c>
      <c r="B36" s="4"/>
      <c r="C36" s="8"/>
      <c r="D36" s="68">
        <f>SUM(D23:D35)</f>
        <v>728997837</v>
      </c>
      <c r="E36" s="31"/>
      <c r="F36" s="69">
        <f>SUM(F23:F35)</f>
        <v>772944506</v>
      </c>
      <c r="G36" s="31"/>
      <c r="H36" s="68">
        <f>SUM(H23:H35)</f>
        <v>612817753</v>
      </c>
      <c r="I36" s="31"/>
      <c r="J36" s="69">
        <f>SUM(J23:J35)</f>
        <v>593130248</v>
      </c>
      <c r="M36" s="21"/>
    </row>
    <row r="37" spans="1:13" ht="7.5" customHeight="1">
      <c r="A37" s="6"/>
      <c r="B37" s="4"/>
      <c r="C37" s="8"/>
      <c r="D37" s="31"/>
      <c r="E37" s="31"/>
      <c r="F37" s="31"/>
      <c r="G37" s="31"/>
      <c r="H37" s="31"/>
      <c r="I37" s="31"/>
      <c r="J37" s="31"/>
    </row>
    <row r="38" spans="1:13" ht="21.95" customHeight="1" thickBot="1">
      <c r="A38" s="6" t="s">
        <v>37</v>
      </c>
      <c r="B38" s="4"/>
      <c r="C38" s="8"/>
      <c r="D38" s="70">
        <f>D20+D36</f>
        <v>1844343801</v>
      </c>
      <c r="E38" s="31"/>
      <c r="F38" s="71">
        <f>F20+F36</f>
        <v>1951488106</v>
      </c>
      <c r="G38" s="31"/>
      <c r="H38" s="70">
        <f>H20+H36</f>
        <v>1514583775</v>
      </c>
      <c r="I38" s="31"/>
      <c r="J38" s="71">
        <f>J20+J36</f>
        <v>1486731563</v>
      </c>
      <c r="L38" s="37"/>
      <c r="M38" s="21"/>
    </row>
    <row r="39" spans="1:13" ht="21.95" customHeight="1" thickTop="1">
      <c r="A39" s="6"/>
      <c r="B39" s="4"/>
      <c r="C39" s="8"/>
      <c r="D39" s="31"/>
      <c r="E39" s="31"/>
      <c r="F39" s="31"/>
      <c r="G39" s="31"/>
      <c r="H39" s="31"/>
      <c r="I39" s="31"/>
      <c r="J39" s="31"/>
      <c r="L39" s="37"/>
      <c r="M39" s="21"/>
    </row>
    <row r="40" spans="1:13" s="2" customFormat="1" ht="21.95" customHeight="1">
      <c r="A40" s="126" t="s">
        <v>188</v>
      </c>
      <c r="B40" s="1"/>
    </row>
    <row r="41" spans="1:13" ht="21.95" customHeight="1">
      <c r="A41" s="3" t="s">
        <v>9</v>
      </c>
      <c r="B41" s="4"/>
    </row>
    <row r="42" spans="1:13" ht="21.95" customHeight="1">
      <c r="A42" s="6"/>
      <c r="B42" s="4"/>
      <c r="H42" s="250"/>
      <c r="I42" s="250"/>
      <c r="J42" s="250"/>
    </row>
    <row r="43" spans="1:13" ht="21.95" customHeight="1">
      <c r="A43" s="6"/>
      <c r="B43" s="4"/>
      <c r="D43" s="252" t="s">
        <v>3</v>
      </c>
      <c r="E43" s="252"/>
      <c r="F43" s="252"/>
      <c r="G43" s="7"/>
      <c r="H43" s="252" t="s">
        <v>4</v>
      </c>
      <c r="I43" s="252"/>
      <c r="J43" s="252"/>
    </row>
    <row r="44" spans="1:13" ht="21.95" customHeight="1">
      <c r="A44" s="6"/>
      <c r="B44" s="4"/>
      <c r="C44" s="8"/>
      <c r="D44" s="252" t="s">
        <v>5</v>
      </c>
      <c r="E44" s="252"/>
      <c r="F44" s="252"/>
      <c r="G44" s="7"/>
      <c r="H44" s="252" t="s">
        <v>5</v>
      </c>
      <c r="I44" s="252"/>
      <c r="J44" s="252"/>
    </row>
    <row r="45" spans="1:13" ht="21.95" customHeight="1">
      <c r="A45" s="6"/>
      <c r="B45" s="4"/>
      <c r="C45" s="8"/>
      <c r="D45" s="251" t="s">
        <v>6</v>
      </c>
      <c r="E45" s="251"/>
      <c r="F45" s="251"/>
      <c r="G45" s="10"/>
      <c r="H45" s="251" t="s">
        <v>6</v>
      </c>
      <c r="I45" s="251"/>
      <c r="J45" s="251"/>
    </row>
    <row r="46" spans="1:13" ht="21.95" customHeight="1">
      <c r="A46" s="42" t="s">
        <v>22</v>
      </c>
      <c r="B46" s="4" t="s">
        <v>8</v>
      </c>
      <c r="C46" s="8"/>
      <c r="D46" s="11">
        <v>2025</v>
      </c>
      <c r="E46" s="11"/>
      <c r="F46" s="11">
        <v>2024</v>
      </c>
      <c r="G46" s="11"/>
      <c r="H46" s="11">
        <v>2025</v>
      </c>
      <c r="I46" s="11"/>
      <c r="J46" s="11">
        <v>2024</v>
      </c>
      <c r="K46" s="11"/>
    </row>
    <row r="47" spans="1:13" ht="21.95" customHeight="1">
      <c r="A47" s="6"/>
      <c r="B47" s="4"/>
      <c r="C47" s="8"/>
      <c r="D47" s="249" t="s">
        <v>7</v>
      </c>
      <c r="E47" s="249"/>
      <c r="F47" s="249"/>
      <c r="G47" s="249"/>
      <c r="H47" s="249"/>
      <c r="I47" s="249"/>
      <c r="J47" s="249"/>
    </row>
    <row r="48" spans="1:13" ht="21.95" customHeight="1">
      <c r="A48" s="12" t="s">
        <v>23</v>
      </c>
      <c r="B48" s="4"/>
      <c r="C48" s="8"/>
      <c r="D48" s="43"/>
      <c r="E48" s="13"/>
      <c r="F48" s="43"/>
      <c r="G48" s="13"/>
      <c r="H48" s="13"/>
      <c r="I48" s="13"/>
      <c r="J48" s="13"/>
    </row>
    <row r="49" spans="1:13" ht="21.95" customHeight="1">
      <c r="A49" s="16" t="s">
        <v>203</v>
      </c>
      <c r="B49" s="4">
        <v>18</v>
      </c>
      <c r="C49" s="8"/>
      <c r="D49" s="43">
        <v>17112057</v>
      </c>
      <c r="E49" s="13"/>
      <c r="F49" s="43">
        <v>68997059</v>
      </c>
      <c r="G49" s="13"/>
      <c r="H49" s="28">
        <v>0</v>
      </c>
      <c r="I49" s="36"/>
      <c r="J49" s="28">
        <v>0</v>
      </c>
    </row>
    <row r="50" spans="1:13" ht="21.95" customHeight="1">
      <c r="A50" s="16" t="s">
        <v>180</v>
      </c>
      <c r="B50" s="4">
        <v>6</v>
      </c>
      <c r="C50" s="8"/>
      <c r="D50" s="43">
        <v>40102302</v>
      </c>
      <c r="E50" s="13"/>
      <c r="F50" s="43">
        <v>66690254</v>
      </c>
      <c r="G50" s="13"/>
      <c r="H50" s="28">
        <v>10263924</v>
      </c>
      <c r="I50" s="13"/>
      <c r="J50" s="28">
        <v>3250886</v>
      </c>
      <c r="M50" s="21"/>
    </row>
    <row r="51" spans="1:13" ht="21.95" customHeight="1">
      <c r="A51" s="16" t="s">
        <v>192</v>
      </c>
      <c r="B51" s="4">
        <v>18</v>
      </c>
      <c r="C51" s="8"/>
      <c r="D51" s="43">
        <v>36013082</v>
      </c>
      <c r="E51" s="13"/>
      <c r="F51" s="28">
        <v>0</v>
      </c>
      <c r="G51" s="13"/>
      <c r="H51" s="28">
        <v>0</v>
      </c>
      <c r="I51" s="13"/>
      <c r="J51" s="28">
        <v>0</v>
      </c>
      <c r="M51" s="21"/>
    </row>
    <row r="52" spans="1:13" ht="21.95" customHeight="1">
      <c r="A52" s="16" t="s">
        <v>264</v>
      </c>
      <c r="B52" s="4" t="s">
        <v>284</v>
      </c>
      <c r="C52" s="8"/>
      <c r="D52" s="44">
        <v>41127412</v>
      </c>
      <c r="E52" s="13"/>
      <c r="F52" s="44">
        <v>45057051</v>
      </c>
      <c r="G52" s="13"/>
      <c r="H52" s="44">
        <v>519411</v>
      </c>
      <c r="I52" s="13"/>
      <c r="J52" s="44">
        <v>487536</v>
      </c>
    </row>
    <row r="53" spans="1:13" ht="21.95" customHeight="1">
      <c r="A53" s="16" t="s">
        <v>193</v>
      </c>
      <c r="B53" s="4">
        <v>18</v>
      </c>
      <c r="C53" s="8"/>
      <c r="D53" s="44">
        <v>0</v>
      </c>
      <c r="E53" s="13"/>
      <c r="F53" s="44">
        <v>45000000</v>
      </c>
      <c r="G53" s="13"/>
      <c r="H53" s="44">
        <v>0</v>
      </c>
      <c r="I53" s="13"/>
      <c r="J53" s="44">
        <v>30000000</v>
      </c>
    </row>
    <row r="54" spans="1:13" ht="21.95" customHeight="1">
      <c r="A54" s="16" t="s">
        <v>204</v>
      </c>
      <c r="B54" s="4" t="s">
        <v>284</v>
      </c>
      <c r="C54" s="8"/>
      <c r="D54" s="44">
        <v>2068872</v>
      </c>
      <c r="E54" s="13"/>
      <c r="F54" s="44">
        <v>2000000</v>
      </c>
      <c r="G54" s="13"/>
      <c r="H54" s="44">
        <v>115000000</v>
      </c>
      <c r="I54" s="13"/>
      <c r="J54" s="44">
        <v>55000000</v>
      </c>
    </row>
    <row r="55" spans="1:13" ht="21.95" customHeight="1">
      <c r="A55" s="16" t="s">
        <v>93</v>
      </c>
      <c r="B55" s="4"/>
      <c r="C55" s="8"/>
      <c r="D55" s="13">
        <v>2135921</v>
      </c>
      <c r="E55" s="13"/>
      <c r="F55" s="13">
        <v>4234500</v>
      </c>
      <c r="G55" s="13"/>
      <c r="H55" s="44">
        <v>0</v>
      </c>
      <c r="I55" s="13"/>
      <c r="J55" s="44">
        <v>0</v>
      </c>
    </row>
    <row r="56" spans="1:13" ht="21.95" customHeight="1">
      <c r="A56" s="16" t="s">
        <v>94</v>
      </c>
      <c r="B56" s="4"/>
      <c r="C56" s="8"/>
      <c r="D56" s="43">
        <v>2663572</v>
      </c>
      <c r="E56" s="13"/>
      <c r="F56" s="43">
        <v>5793066</v>
      </c>
      <c r="G56" s="13"/>
      <c r="H56" s="44">
        <v>2663572</v>
      </c>
      <c r="I56" s="13"/>
      <c r="J56" s="44">
        <v>5099116</v>
      </c>
    </row>
    <row r="57" spans="1:13" ht="21.95" customHeight="1">
      <c r="A57" s="16" t="s">
        <v>95</v>
      </c>
      <c r="B57" s="4"/>
      <c r="C57" s="8"/>
      <c r="D57" s="45">
        <v>474374</v>
      </c>
      <c r="E57" s="13"/>
      <c r="F57" s="45">
        <v>501701</v>
      </c>
      <c r="G57" s="13"/>
      <c r="H57" s="44">
        <v>0</v>
      </c>
      <c r="I57" s="13"/>
      <c r="J57" s="44">
        <v>0</v>
      </c>
    </row>
    <row r="58" spans="1:13" ht="21.95" customHeight="1">
      <c r="A58" s="14" t="s">
        <v>25</v>
      </c>
      <c r="B58" s="5"/>
      <c r="C58" s="8"/>
      <c r="D58" s="44">
        <v>9745991</v>
      </c>
      <c r="E58" s="13"/>
      <c r="F58" s="44">
        <v>8986827</v>
      </c>
      <c r="G58" s="17"/>
      <c r="H58" s="44">
        <v>3300000</v>
      </c>
      <c r="I58" s="17"/>
      <c r="J58" s="44">
        <v>0</v>
      </c>
    </row>
    <row r="59" spans="1:13" ht="21.95" customHeight="1">
      <c r="A59" s="30" t="s">
        <v>24</v>
      </c>
      <c r="B59" s="4"/>
      <c r="C59" s="8"/>
      <c r="D59" s="68">
        <f>SUM(D49:D58)</f>
        <v>151443583</v>
      </c>
      <c r="E59" s="31"/>
      <c r="F59" s="69">
        <f>SUM(F49:F58)</f>
        <v>247260458</v>
      </c>
      <c r="G59" s="31"/>
      <c r="H59" s="68">
        <f>SUM(H49:H58)</f>
        <v>131746907</v>
      </c>
      <c r="I59" s="31"/>
      <c r="J59" s="69">
        <f>SUM(J49:J58)</f>
        <v>93837538</v>
      </c>
    </row>
    <row r="60" spans="1:13" ht="21.95" customHeight="1">
      <c r="A60" s="6"/>
      <c r="B60" s="4"/>
      <c r="C60" s="8"/>
      <c r="D60" s="13"/>
      <c r="E60" s="13"/>
      <c r="F60" s="13"/>
      <c r="G60" s="13"/>
      <c r="H60" s="13"/>
      <c r="I60" s="13"/>
      <c r="J60" s="13"/>
    </row>
    <row r="61" spans="1:13" ht="21.95" customHeight="1">
      <c r="A61" s="12" t="s">
        <v>26</v>
      </c>
      <c r="B61" s="4"/>
      <c r="C61" s="8"/>
      <c r="D61" s="13"/>
      <c r="E61" s="13"/>
      <c r="F61" s="13"/>
      <c r="G61" s="13"/>
    </row>
    <row r="62" spans="1:13" ht="21.95" customHeight="1">
      <c r="A62" s="16" t="s">
        <v>194</v>
      </c>
      <c r="B62" s="4">
        <v>18</v>
      </c>
      <c r="C62" s="8"/>
      <c r="D62" s="13">
        <v>45375058</v>
      </c>
      <c r="E62" s="13"/>
      <c r="F62" s="32">
        <v>0</v>
      </c>
      <c r="G62" s="13"/>
      <c r="H62" s="32">
        <v>0</v>
      </c>
      <c r="I62" s="13"/>
      <c r="J62" s="32">
        <v>0</v>
      </c>
    </row>
    <row r="63" spans="1:13" ht="21.95" customHeight="1">
      <c r="A63" s="16" t="s">
        <v>96</v>
      </c>
      <c r="B63" s="4" t="s">
        <v>284</v>
      </c>
      <c r="C63" s="8"/>
      <c r="D63" s="13">
        <v>147002056</v>
      </c>
      <c r="E63" s="13"/>
      <c r="F63" s="13">
        <v>157929831</v>
      </c>
      <c r="G63" s="13"/>
      <c r="H63" s="44">
        <v>1435497</v>
      </c>
      <c r="I63" s="13"/>
      <c r="J63" s="44">
        <v>1954908</v>
      </c>
    </row>
    <row r="64" spans="1:13" ht="21.95" customHeight="1">
      <c r="A64" s="16" t="s">
        <v>97</v>
      </c>
      <c r="B64" s="4">
        <v>19</v>
      </c>
      <c r="C64" s="8"/>
      <c r="D64" s="13">
        <v>33842716</v>
      </c>
      <c r="E64" s="13"/>
      <c r="F64" s="13">
        <v>35350014</v>
      </c>
      <c r="G64" s="13"/>
      <c r="H64" s="13">
        <v>7794819</v>
      </c>
      <c r="I64" s="13"/>
      <c r="J64" s="13">
        <v>5905193</v>
      </c>
    </row>
    <row r="65" spans="1:13" ht="21.95" customHeight="1">
      <c r="A65" s="16" t="s">
        <v>98</v>
      </c>
      <c r="B65" s="4">
        <v>25</v>
      </c>
      <c r="C65" s="8"/>
      <c r="D65" s="13">
        <v>23529704</v>
      </c>
      <c r="E65" s="13"/>
      <c r="F65" s="13">
        <v>25084180</v>
      </c>
      <c r="G65" s="13"/>
      <c r="H65" s="35">
        <v>0</v>
      </c>
      <c r="I65" s="13"/>
      <c r="J65" s="35">
        <v>0</v>
      </c>
    </row>
    <row r="66" spans="1:13" ht="21.95" customHeight="1">
      <c r="A66" s="14" t="s">
        <v>124</v>
      </c>
      <c r="B66" s="4"/>
      <c r="C66" s="8"/>
      <c r="D66" s="46">
        <v>9969670</v>
      </c>
      <c r="E66" s="47"/>
      <c r="F66" s="46">
        <v>10156151</v>
      </c>
      <c r="G66" s="13"/>
      <c r="H66" s="48">
        <v>0</v>
      </c>
      <c r="I66" s="13"/>
      <c r="J66" s="48">
        <v>0</v>
      </c>
    </row>
    <row r="67" spans="1:13" ht="21.95" customHeight="1">
      <c r="A67" s="30" t="s">
        <v>27</v>
      </c>
      <c r="B67" s="4"/>
      <c r="C67" s="8"/>
      <c r="D67" s="72">
        <f>SUM(D62:D66)</f>
        <v>259719204</v>
      </c>
      <c r="E67" s="31"/>
      <c r="F67" s="73">
        <f>SUM(F62:F66)</f>
        <v>228520176</v>
      </c>
      <c r="G67" s="31"/>
      <c r="H67" s="72">
        <f>SUM(H62:H66)</f>
        <v>9230316</v>
      </c>
      <c r="I67" s="31"/>
      <c r="J67" s="73">
        <f>SUM(J62:J66)</f>
        <v>7860101</v>
      </c>
    </row>
    <row r="68" spans="1:13" ht="7.5" customHeight="1">
      <c r="A68" s="30"/>
      <c r="B68" s="4"/>
      <c r="C68" s="8"/>
      <c r="D68" s="76"/>
      <c r="E68" s="31"/>
      <c r="F68" s="77"/>
      <c r="G68" s="31"/>
      <c r="H68" s="76"/>
      <c r="I68" s="31"/>
      <c r="J68" s="77"/>
    </row>
    <row r="69" spans="1:13" ht="21.95" customHeight="1">
      <c r="A69" s="30" t="s">
        <v>28</v>
      </c>
      <c r="B69" s="4"/>
      <c r="C69" s="8"/>
      <c r="D69" s="72">
        <f>D59+D67</f>
        <v>411162787</v>
      </c>
      <c r="E69" s="31"/>
      <c r="F69" s="73">
        <f>F59+F67</f>
        <v>475780634</v>
      </c>
      <c r="G69" s="31"/>
      <c r="H69" s="72">
        <f>H59+H67</f>
        <v>140977223</v>
      </c>
      <c r="I69" s="31"/>
      <c r="J69" s="73">
        <f>J59+J67</f>
        <v>101697639</v>
      </c>
      <c r="L69" s="37"/>
      <c r="M69" s="37"/>
    </row>
    <row r="70" spans="1:13" ht="21.95" customHeight="1">
      <c r="A70" s="30"/>
      <c r="B70" s="4"/>
      <c r="C70" s="8"/>
      <c r="D70" s="31"/>
      <c r="E70" s="31"/>
      <c r="F70" s="31"/>
      <c r="G70" s="31"/>
      <c r="H70" s="31"/>
      <c r="I70" s="31"/>
      <c r="J70" s="31"/>
      <c r="L70" s="37"/>
      <c r="M70" s="37"/>
    </row>
    <row r="71" spans="1:13" s="2" customFormat="1" ht="21.95" customHeight="1">
      <c r="A71" s="235" t="s">
        <v>188</v>
      </c>
      <c r="B71" s="1"/>
    </row>
    <row r="72" spans="1:13" ht="21.95" customHeight="1">
      <c r="A72" s="3" t="s">
        <v>9</v>
      </c>
      <c r="B72" s="4"/>
    </row>
    <row r="73" spans="1:13" ht="21.95" customHeight="1">
      <c r="A73" s="6"/>
      <c r="B73" s="4"/>
      <c r="H73" s="250"/>
      <c r="I73" s="250"/>
      <c r="J73" s="250"/>
    </row>
    <row r="74" spans="1:13" ht="21.95" customHeight="1">
      <c r="A74" s="6"/>
      <c r="B74" s="4"/>
      <c r="D74" s="252" t="s">
        <v>3</v>
      </c>
      <c r="E74" s="252"/>
      <c r="F74" s="252"/>
      <c r="G74" s="7"/>
      <c r="H74" s="252" t="s">
        <v>4</v>
      </c>
      <c r="I74" s="252"/>
      <c r="J74" s="252"/>
    </row>
    <row r="75" spans="1:13" ht="21.95" customHeight="1">
      <c r="A75" s="6"/>
      <c r="B75" s="4"/>
      <c r="C75" s="8"/>
      <c r="D75" s="252" t="s">
        <v>5</v>
      </c>
      <c r="E75" s="252"/>
      <c r="F75" s="252"/>
      <c r="G75" s="7"/>
      <c r="H75" s="252" t="s">
        <v>5</v>
      </c>
      <c r="I75" s="252"/>
      <c r="J75" s="252"/>
    </row>
    <row r="76" spans="1:13" ht="21.95" customHeight="1">
      <c r="A76" s="6"/>
      <c r="B76" s="4"/>
      <c r="C76" s="8"/>
      <c r="D76" s="251" t="s">
        <v>6</v>
      </c>
      <c r="E76" s="251"/>
      <c r="F76" s="251"/>
      <c r="G76" s="10"/>
      <c r="H76" s="251" t="s">
        <v>6</v>
      </c>
      <c r="I76" s="251"/>
      <c r="J76" s="251"/>
    </row>
    <row r="77" spans="1:13" ht="21.95" customHeight="1">
      <c r="A77" s="42" t="s">
        <v>22</v>
      </c>
      <c r="B77" s="4" t="s">
        <v>8</v>
      </c>
      <c r="C77" s="8"/>
      <c r="D77" s="11">
        <v>2025</v>
      </c>
      <c r="E77" s="11"/>
      <c r="F77" s="11">
        <v>2024</v>
      </c>
      <c r="G77" s="11"/>
      <c r="H77" s="11">
        <v>2025</v>
      </c>
      <c r="I77" s="11"/>
      <c r="J77" s="11">
        <v>2024</v>
      </c>
    </row>
    <row r="78" spans="1:13" ht="21.95" customHeight="1">
      <c r="A78" s="6"/>
      <c r="B78" s="4"/>
      <c r="C78" s="8"/>
      <c r="D78" s="249" t="s">
        <v>7</v>
      </c>
      <c r="E78" s="249"/>
      <c r="F78" s="249"/>
      <c r="G78" s="249"/>
      <c r="H78" s="249"/>
      <c r="I78" s="249"/>
      <c r="J78" s="249"/>
    </row>
    <row r="79" spans="1:13" ht="21.95" customHeight="1">
      <c r="A79" s="12" t="s">
        <v>29</v>
      </c>
      <c r="B79" s="4"/>
      <c r="C79" s="8"/>
      <c r="D79" s="49"/>
      <c r="E79" s="49"/>
      <c r="F79" s="49"/>
    </row>
    <row r="80" spans="1:13" ht="21.95" customHeight="1">
      <c r="A80" s="14" t="s">
        <v>30</v>
      </c>
      <c r="B80" s="4"/>
      <c r="C80" s="8"/>
      <c r="G80" s="17"/>
    </row>
    <row r="81" spans="1:15" ht="21.95" customHeight="1">
      <c r="A81" s="50" t="s">
        <v>31</v>
      </c>
      <c r="B81" s="4"/>
      <c r="C81" s="8"/>
    </row>
    <row r="82" spans="1:15" ht="21.95" customHeight="1">
      <c r="A82" s="236" t="s">
        <v>195</v>
      </c>
      <c r="B82" s="4"/>
      <c r="C82" s="8"/>
    </row>
    <row r="83" spans="1:15" ht="21.95" customHeight="1" thickBot="1">
      <c r="A83" s="236" t="s">
        <v>196</v>
      </c>
      <c r="B83" s="4"/>
      <c r="C83" s="8"/>
      <c r="D83" s="52">
        <v>719432074</v>
      </c>
      <c r="E83" s="49"/>
      <c r="F83" s="52">
        <v>750000000</v>
      </c>
      <c r="G83" s="49"/>
      <c r="H83" s="53">
        <v>719432074</v>
      </c>
      <c r="I83" s="49"/>
      <c r="J83" s="52">
        <v>750000000</v>
      </c>
    </row>
    <row r="84" spans="1:15" ht="21.95" customHeight="1" thickTop="1">
      <c r="A84" s="50" t="s">
        <v>32</v>
      </c>
      <c r="B84" s="4"/>
      <c r="C84" s="8"/>
      <c r="D84" s="13"/>
      <c r="E84" s="49"/>
      <c r="F84" s="13"/>
      <c r="G84" s="49"/>
      <c r="H84" s="49"/>
      <c r="I84" s="49"/>
      <c r="J84" s="49"/>
    </row>
    <row r="85" spans="1:15" ht="21.95" customHeight="1">
      <c r="A85" s="236" t="s">
        <v>197</v>
      </c>
      <c r="B85" s="4"/>
      <c r="C85" s="8"/>
      <c r="D85" s="49"/>
      <c r="E85" s="49"/>
      <c r="F85" s="49"/>
      <c r="G85" s="49"/>
      <c r="H85" s="28"/>
      <c r="I85" s="49"/>
      <c r="J85" s="49"/>
      <c r="L85" s="21"/>
      <c r="N85" s="54"/>
      <c r="O85" s="34"/>
    </row>
    <row r="86" spans="1:15" ht="21.95" customHeight="1">
      <c r="A86" s="236" t="s">
        <v>198</v>
      </c>
      <c r="B86" s="4">
        <v>21</v>
      </c>
      <c r="C86" s="8"/>
      <c r="D86" s="238">
        <f>'SH12'!D36</f>
        <v>587500000</v>
      </c>
      <c r="E86" s="49"/>
      <c r="F86" s="238">
        <f>'SH11'!D36</f>
        <v>618067926</v>
      </c>
      <c r="G86" s="49"/>
      <c r="H86" s="74">
        <f>'SH14'!D29</f>
        <v>587500000</v>
      </c>
      <c r="I86" s="49"/>
      <c r="J86" s="238">
        <f>'SH13'!D29</f>
        <v>618067926</v>
      </c>
      <c r="L86" s="21"/>
      <c r="N86" s="54"/>
      <c r="O86" s="34"/>
    </row>
    <row r="87" spans="1:15" ht="21.95" customHeight="1">
      <c r="A87" s="16" t="s">
        <v>199</v>
      </c>
      <c r="B87" s="4">
        <v>20</v>
      </c>
      <c r="C87" s="8"/>
      <c r="D87" s="238">
        <f>'SH12'!F36</f>
        <v>724228384</v>
      </c>
      <c r="E87" s="49"/>
      <c r="F87" s="238">
        <f>'SH11'!F36</f>
        <v>724228384</v>
      </c>
      <c r="G87" s="49"/>
      <c r="H87" s="238">
        <f>'SH14'!F29</f>
        <v>724228384</v>
      </c>
      <c r="I87" s="49"/>
      <c r="J87" s="238">
        <f>'SH13'!F29</f>
        <v>724228384</v>
      </c>
      <c r="L87" s="21"/>
      <c r="O87" s="34"/>
    </row>
    <row r="88" spans="1:15" ht="21.95" customHeight="1">
      <c r="A88" s="16" t="s">
        <v>100</v>
      </c>
      <c r="B88" s="4"/>
      <c r="C88" s="8"/>
      <c r="D88" s="238">
        <f>'SH12'!H36</f>
        <v>3063937</v>
      </c>
      <c r="E88" s="49"/>
      <c r="F88" s="238">
        <f>'SH11'!H36</f>
        <v>3063937</v>
      </c>
      <c r="G88" s="49"/>
      <c r="H88" s="238">
        <f>'SH14'!H29</f>
        <v>3063937</v>
      </c>
      <c r="I88" s="49"/>
      <c r="J88" s="238">
        <f>'SH13'!H29</f>
        <v>3063937</v>
      </c>
      <c r="L88" s="21"/>
      <c r="O88" s="37"/>
    </row>
    <row r="89" spans="1:15" ht="21.95" customHeight="1">
      <c r="A89" s="16" t="s">
        <v>178</v>
      </c>
      <c r="B89" s="4"/>
      <c r="C89" s="8"/>
      <c r="D89" s="44">
        <f>'SH12'!J36</f>
        <v>0</v>
      </c>
      <c r="E89" s="49"/>
      <c r="F89" s="239">
        <f>'SH11'!J36</f>
        <v>2452565</v>
      </c>
      <c r="G89" s="49"/>
      <c r="H89" s="44">
        <v>0</v>
      </c>
      <c r="I89" s="49"/>
      <c r="J89" s="44">
        <v>0</v>
      </c>
      <c r="L89" s="21"/>
    </row>
    <row r="90" spans="1:15" ht="21.95" customHeight="1">
      <c r="A90" s="55" t="s">
        <v>33</v>
      </c>
      <c r="B90" s="4"/>
      <c r="C90" s="8"/>
      <c r="D90" s="49"/>
      <c r="E90" s="49"/>
      <c r="F90" s="49"/>
      <c r="G90" s="49"/>
      <c r="H90" s="49"/>
      <c r="I90" s="49"/>
      <c r="J90" s="49"/>
      <c r="L90" s="21"/>
    </row>
    <row r="91" spans="1:15" ht="21.95" customHeight="1">
      <c r="A91" s="16" t="s">
        <v>200</v>
      </c>
      <c r="B91" s="4"/>
      <c r="C91" s="8"/>
      <c r="D91" s="49"/>
      <c r="E91" s="49"/>
      <c r="F91" s="49"/>
      <c r="G91" s="49"/>
      <c r="H91" s="49"/>
      <c r="I91" s="49"/>
      <c r="J91" s="49"/>
      <c r="L91" s="21"/>
    </row>
    <row r="92" spans="1:15" ht="21.95" customHeight="1">
      <c r="A92" s="16" t="s">
        <v>201</v>
      </c>
      <c r="B92" s="4">
        <v>22</v>
      </c>
      <c r="C92" s="8"/>
      <c r="D92" s="238">
        <f>'SH12'!L36</f>
        <v>11000000</v>
      </c>
      <c r="E92" s="49"/>
      <c r="F92" s="238">
        <f>'SH11'!L36</f>
        <v>7500000</v>
      </c>
      <c r="G92" s="49"/>
      <c r="H92" s="238">
        <f>'SH14'!J29</f>
        <v>11000000</v>
      </c>
      <c r="I92" s="49"/>
      <c r="J92" s="240">
        <f>'SH13'!J29</f>
        <v>7500000</v>
      </c>
      <c r="L92" s="21"/>
    </row>
    <row r="93" spans="1:15" ht="21.95" customHeight="1">
      <c r="A93" s="16" t="s">
        <v>202</v>
      </c>
      <c r="B93" s="4">
        <v>21</v>
      </c>
      <c r="C93" s="8"/>
      <c r="D93" s="238">
        <f>'SH12'!N36</f>
        <v>21167348</v>
      </c>
      <c r="E93" s="49"/>
      <c r="F93" s="240">
        <f>'SH11'!N36</f>
        <v>49634985</v>
      </c>
      <c r="G93" s="49"/>
      <c r="H93" s="238">
        <f>'SH14'!L29</f>
        <v>21167348</v>
      </c>
      <c r="I93" s="49"/>
      <c r="J93" s="240">
        <f>'SH13'!L29</f>
        <v>49634985</v>
      </c>
      <c r="L93" s="21"/>
      <c r="N93" s="34"/>
    </row>
    <row r="94" spans="1:15" ht="21.95" customHeight="1">
      <c r="A94" s="16" t="s">
        <v>34</v>
      </c>
      <c r="B94" s="4"/>
      <c r="C94" s="8"/>
      <c r="D94" s="238">
        <f>'SH12'!P36</f>
        <v>79785412</v>
      </c>
      <c r="E94" s="49"/>
      <c r="F94" s="238">
        <f>'SH11'!P36</f>
        <v>58827615</v>
      </c>
      <c r="G94" s="49"/>
      <c r="H94" s="238">
        <f>'SH14'!N29</f>
        <v>84090553</v>
      </c>
      <c r="I94" s="49"/>
      <c r="J94" s="238">
        <f>'SH13'!N29</f>
        <v>38989289</v>
      </c>
      <c r="K94" s="54"/>
      <c r="L94" s="21"/>
      <c r="M94" s="34"/>
      <c r="N94" s="34"/>
    </row>
    <row r="95" spans="1:15" ht="21.95" customHeight="1">
      <c r="A95" s="56" t="s">
        <v>99</v>
      </c>
      <c r="B95" s="4">
        <v>21</v>
      </c>
      <c r="C95" s="8"/>
      <c r="D95" s="238">
        <f>'SH12'!R36</f>
        <v>-21167348</v>
      </c>
      <c r="E95" s="49"/>
      <c r="F95" s="240">
        <f>'SH11'!R36</f>
        <v>-49634985</v>
      </c>
      <c r="G95" s="49"/>
      <c r="H95" s="238">
        <f>'SH14'!P29</f>
        <v>-21167348</v>
      </c>
      <c r="I95" s="49"/>
      <c r="J95" s="240">
        <f>'SH13'!P29</f>
        <v>-49634985</v>
      </c>
      <c r="L95" s="21"/>
      <c r="N95" s="54"/>
      <c r="O95" s="34"/>
    </row>
    <row r="96" spans="1:15" ht="21.95" customHeight="1">
      <c r="A96" s="16" t="s">
        <v>160</v>
      </c>
      <c r="B96" s="4"/>
      <c r="C96" s="8"/>
      <c r="D96" s="241">
        <f>'SH12'!X36</f>
        <v>-36252118</v>
      </c>
      <c r="E96" s="49"/>
      <c r="F96" s="75">
        <f>'SH11'!V36</f>
        <v>-6815612</v>
      </c>
      <c r="G96" s="49"/>
      <c r="H96" s="75">
        <f>'SH14'!R29</f>
        <v>-36276322</v>
      </c>
      <c r="I96" s="49"/>
      <c r="J96" s="75">
        <f>'SH13'!R29</f>
        <v>-6815612</v>
      </c>
      <c r="L96" s="21"/>
      <c r="M96" s="54"/>
      <c r="N96" s="34"/>
    </row>
    <row r="97" spans="1:14" ht="21.95" customHeight="1">
      <c r="A97" s="58" t="s">
        <v>101</v>
      </c>
      <c r="B97" s="59"/>
      <c r="C97" s="60"/>
      <c r="D97" s="76">
        <f>SUM(D85:D96)</f>
        <v>1369325615</v>
      </c>
      <c r="E97" s="31"/>
      <c r="F97" s="77">
        <f>SUM(F85:F96)</f>
        <v>1407324815</v>
      </c>
      <c r="G97" s="31"/>
      <c r="H97" s="76">
        <f>SUM(H85:H96)</f>
        <v>1373606552</v>
      </c>
      <c r="I97" s="31"/>
      <c r="J97" s="77">
        <f>SUM(J85:J96)</f>
        <v>1385033924</v>
      </c>
      <c r="L97" s="21"/>
      <c r="M97" s="34"/>
      <c r="N97" s="61"/>
    </row>
    <row r="98" spans="1:14" ht="21.95" customHeight="1">
      <c r="A98" s="16" t="s">
        <v>102</v>
      </c>
      <c r="B98" s="4">
        <v>29</v>
      </c>
      <c r="C98" s="8"/>
      <c r="D98" s="57">
        <v>63855399</v>
      </c>
      <c r="E98" s="13"/>
      <c r="F98" s="57">
        <v>68382657</v>
      </c>
      <c r="G98" s="49"/>
      <c r="H98" s="62">
        <v>0</v>
      </c>
      <c r="I98" s="36"/>
      <c r="J98" s="62">
        <v>0</v>
      </c>
      <c r="L98" s="21"/>
      <c r="N98" s="61"/>
    </row>
    <row r="99" spans="1:14" ht="21.95" customHeight="1">
      <c r="A99" s="6" t="s">
        <v>36</v>
      </c>
      <c r="B99" s="4"/>
      <c r="C99" s="8"/>
      <c r="D99" s="72">
        <f>SUM(D97:D98)</f>
        <v>1433181014</v>
      </c>
      <c r="E99" s="31"/>
      <c r="F99" s="73">
        <f>SUM(F97:F98)</f>
        <v>1475707472</v>
      </c>
      <c r="G99" s="31"/>
      <c r="H99" s="72">
        <f>SUM(H97:H98)</f>
        <v>1373606552</v>
      </c>
      <c r="I99" s="31"/>
      <c r="J99" s="73">
        <f>SUM(J97:J98)</f>
        <v>1385033924</v>
      </c>
      <c r="L99" s="37"/>
      <c r="N99" s="63"/>
    </row>
    <row r="100" spans="1:14" ht="8.1" customHeight="1">
      <c r="A100" s="6"/>
      <c r="B100" s="4"/>
      <c r="C100" s="8"/>
      <c r="D100" s="31"/>
      <c r="E100" s="31"/>
      <c r="F100" s="31"/>
      <c r="G100" s="31"/>
      <c r="H100" s="31"/>
      <c r="I100" s="31"/>
      <c r="J100" s="31"/>
      <c r="L100" s="37"/>
      <c r="N100" s="63"/>
    </row>
    <row r="101" spans="1:14" ht="21.95" customHeight="1" thickBot="1">
      <c r="A101" s="6" t="s">
        <v>35</v>
      </c>
      <c r="B101" s="4"/>
      <c r="C101" s="8"/>
      <c r="D101" s="70">
        <f>SUM(D69+D99)</f>
        <v>1844343801</v>
      </c>
      <c r="E101" s="31"/>
      <c r="F101" s="71">
        <f>SUM(F69+F99)</f>
        <v>1951488106</v>
      </c>
      <c r="G101" s="31"/>
      <c r="H101" s="70">
        <f>SUM(H69+H99)</f>
        <v>1514583775</v>
      </c>
      <c r="I101" s="31"/>
      <c r="J101" s="71">
        <f>SUM(J69+J99)</f>
        <v>1486731563</v>
      </c>
      <c r="N101" s="34"/>
    </row>
    <row r="102" spans="1:14" ht="21.95" customHeight="1" thickTop="1">
      <c r="B102" s="64"/>
      <c r="D102" s="65">
        <f>D101-D38</f>
        <v>0</v>
      </c>
      <c r="F102" s="65">
        <f>F101-F38</f>
        <v>0</v>
      </c>
      <c r="G102" s="34"/>
      <c r="H102" s="66">
        <f>ROUND(H101-H38,0)</f>
        <v>0</v>
      </c>
      <c r="I102" s="67"/>
      <c r="J102" s="66">
        <f>J101-J38</f>
        <v>0</v>
      </c>
      <c r="K102" s="34"/>
      <c r="N102" s="34"/>
    </row>
    <row r="103" spans="1:14" ht="21.95" customHeight="1">
      <c r="B103" s="64"/>
      <c r="D103" s="33"/>
      <c r="N103" s="37"/>
    </row>
    <row r="104" spans="1:14" ht="21.95" customHeight="1">
      <c r="B104" s="64"/>
      <c r="D104" s="33"/>
    </row>
    <row r="105" spans="1:14" ht="21.95" customHeight="1">
      <c r="B105" s="64"/>
      <c r="D105" s="37"/>
    </row>
    <row r="106" spans="1:14" ht="21.95" customHeight="1">
      <c r="B106" s="64"/>
    </row>
    <row r="107" spans="1:14" ht="21.95" customHeight="1">
      <c r="B107" s="64"/>
    </row>
    <row r="108" spans="1:14" ht="21.95" customHeight="1">
      <c r="B108" s="64"/>
    </row>
    <row r="109" spans="1:14" ht="21.95" customHeight="1">
      <c r="B109" s="64"/>
    </row>
    <row r="110" spans="1:14">
      <c r="B110" s="64"/>
    </row>
    <row r="111" spans="1:14">
      <c r="B111" s="64"/>
    </row>
    <row r="112" spans="1:14">
      <c r="B112" s="64"/>
    </row>
    <row r="113" spans="2:2">
      <c r="B113" s="64"/>
    </row>
    <row r="114" spans="2:2">
      <c r="B114" s="64"/>
    </row>
    <row r="115" spans="2:2">
      <c r="B115" s="64"/>
    </row>
    <row r="116" spans="2:2">
      <c r="B116" s="64"/>
    </row>
    <row r="117" spans="2:2">
      <c r="B117" s="64"/>
    </row>
    <row r="118" spans="2:2">
      <c r="B118" s="64"/>
    </row>
    <row r="119" spans="2:2">
      <c r="B119" s="64"/>
    </row>
    <row r="120" spans="2:2">
      <c r="B120" s="64"/>
    </row>
    <row r="121" spans="2:2">
      <c r="B121" s="64"/>
    </row>
    <row r="122" spans="2:2">
      <c r="B122" s="64"/>
    </row>
    <row r="123" spans="2:2">
      <c r="B123" s="64"/>
    </row>
    <row r="124" spans="2:2">
      <c r="B124" s="64"/>
    </row>
    <row r="125" spans="2:2">
      <c r="B125" s="64"/>
    </row>
    <row r="126" spans="2:2">
      <c r="B126" s="64"/>
    </row>
    <row r="127" spans="2:2">
      <c r="B127" s="64"/>
    </row>
    <row r="128" spans="2:2">
      <c r="B128" s="64"/>
    </row>
    <row r="129" spans="2:2">
      <c r="B129" s="64"/>
    </row>
    <row r="130" spans="2:2">
      <c r="B130" s="64"/>
    </row>
    <row r="131" spans="2:2">
      <c r="B131" s="64"/>
    </row>
    <row r="132" spans="2:2">
      <c r="B132" s="64"/>
    </row>
    <row r="133" spans="2:2">
      <c r="B133" s="64"/>
    </row>
    <row r="134" spans="2:2">
      <c r="B134" s="64"/>
    </row>
    <row r="135" spans="2:2">
      <c r="B135" s="64"/>
    </row>
    <row r="136" spans="2:2">
      <c r="B136" s="64"/>
    </row>
    <row r="137" spans="2:2">
      <c r="B137" s="64"/>
    </row>
  </sheetData>
  <sheetProtection formatCells="0" formatColumns="0" formatRows="0" insertColumns="0" insertRows="0" insertHyperlinks="0" deleteColumns="0" deleteRows="0" sort="0" autoFilter="0" pivotTables="0"/>
  <mergeCells count="23">
    <mergeCell ref="D6:F6"/>
    <mergeCell ref="H6:J6"/>
    <mergeCell ref="D74:F74"/>
    <mergeCell ref="H74:J74"/>
    <mergeCell ref="D4:F4"/>
    <mergeCell ref="H4:J4"/>
    <mergeCell ref="H44:J44"/>
    <mergeCell ref="D44:F44"/>
    <mergeCell ref="D43:F43"/>
    <mergeCell ref="H43:J43"/>
    <mergeCell ref="D5:F5"/>
    <mergeCell ref="H5:J5"/>
    <mergeCell ref="D8:J8"/>
    <mergeCell ref="H42:J42"/>
    <mergeCell ref="D78:J78"/>
    <mergeCell ref="D47:J47"/>
    <mergeCell ref="H73:J73"/>
    <mergeCell ref="D45:F45"/>
    <mergeCell ref="H45:J45"/>
    <mergeCell ref="D76:F76"/>
    <mergeCell ref="H76:J76"/>
    <mergeCell ref="D75:F75"/>
    <mergeCell ref="H75:J75"/>
  </mergeCells>
  <pageMargins left="0.7" right="0.7" top="0.48" bottom="0.5" header="0.5" footer="0.5"/>
  <pageSetup paperSize="9" scale="68" firstPageNumber="6" orientation="portrait" useFirstPageNumber="1" r:id="rId1"/>
  <headerFooter>
    <oddFooter>&amp;L&amp;"Times New Roman,Regular"&amp;11  The accompanying notes form an integral part of these financial statements.&amp;"Angsana New,Regular"&amp;15
&amp;C&amp;"Times New Roman,Regular"&amp;11&amp;P</oddFooter>
  </headerFooter>
  <rowBreaks count="2" manualBreakCount="2">
    <brk id="39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2060"/>
  </sheetPr>
  <dimension ref="A1:L77"/>
  <sheetViews>
    <sheetView view="pageBreakPreview" zoomScale="85" zoomScaleNormal="75" zoomScaleSheetLayoutView="85" workbookViewId="0">
      <selection activeCell="J75" sqref="J75"/>
    </sheetView>
  </sheetViews>
  <sheetFormatPr defaultColWidth="9.140625" defaultRowHeight="23.25" customHeight="1"/>
  <cols>
    <col min="1" max="1" width="64.140625" style="16" customWidth="1"/>
    <col min="2" max="2" width="9.140625" style="82" customWidth="1"/>
    <col min="3" max="3" width="16" style="5" customWidth="1"/>
    <col min="4" max="4" width="1.140625" style="5" customWidth="1"/>
    <col min="5" max="5" width="16" style="5" customWidth="1"/>
    <col min="6" max="6" width="1.140625" style="5" customWidth="1"/>
    <col min="7" max="7" width="16" style="5" customWidth="1"/>
    <col min="8" max="8" width="1.140625" style="5" customWidth="1"/>
    <col min="9" max="9" width="16" style="5" customWidth="1"/>
    <col min="10" max="10" width="9.140625" style="5"/>
    <col min="11" max="11" width="22.140625" style="5" bestFit="1" customWidth="1"/>
    <col min="12" max="12" width="18.5703125" style="5" bestFit="1" customWidth="1"/>
    <col min="13" max="16384" width="9.140625" style="5"/>
  </cols>
  <sheetData>
    <row r="1" spans="1:11" s="2" customFormat="1" ht="21.95" customHeight="1">
      <c r="A1" s="78" t="str">
        <f>'BS 6-8'!A1</f>
        <v>CL Venture Public Company Limited and its Subsidiaries</v>
      </c>
      <c r="B1" s="79"/>
    </row>
    <row r="2" spans="1:11" s="81" customFormat="1" ht="21.95" customHeight="1">
      <c r="A2" s="3" t="s">
        <v>53</v>
      </c>
      <c r="B2" s="80"/>
    </row>
    <row r="3" spans="1:11" ht="21.95" customHeight="1">
      <c r="A3" s="6"/>
    </row>
    <row r="4" spans="1:11" ht="21.95" customHeight="1">
      <c r="A4" s="6"/>
      <c r="C4" s="252" t="s">
        <v>3</v>
      </c>
      <c r="D4" s="252"/>
      <c r="E4" s="252"/>
      <c r="F4" s="7"/>
      <c r="G4" s="252" t="s">
        <v>4</v>
      </c>
      <c r="H4" s="252"/>
      <c r="I4" s="252"/>
    </row>
    <row r="5" spans="1:11" ht="21.95" customHeight="1">
      <c r="A5" s="6"/>
      <c r="C5" s="252" t="s">
        <v>5</v>
      </c>
      <c r="D5" s="252"/>
      <c r="E5" s="252"/>
      <c r="F5" s="7"/>
      <c r="G5" s="252" t="s">
        <v>5</v>
      </c>
      <c r="H5" s="252"/>
      <c r="I5" s="252"/>
    </row>
    <row r="6" spans="1:11" ht="21.95" customHeight="1">
      <c r="C6" s="253" t="s">
        <v>38</v>
      </c>
      <c r="D6" s="253"/>
      <c r="E6" s="253"/>
      <c r="F6" s="11"/>
      <c r="G6" s="253" t="s">
        <v>38</v>
      </c>
      <c r="H6" s="253"/>
      <c r="I6" s="253"/>
    </row>
    <row r="7" spans="1:11" ht="21.95" customHeight="1">
      <c r="C7" s="251" t="s">
        <v>6</v>
      </c>
      <c r="D7" s="251"/>
      <c r="E7" s="251"/>
      <c r="F7" s="9"/>
      <c r="G7" s="251" t="s">
        <v>6</v>
      </c>
      <c r="H7" s="251"/>
      <c r="I7" s="251"/>
    </row>
    <row r="8" spans="1:11" ht="21.95" customHeight="1">
      <c r="A8" s="6"/>
      <c r="B8" s="82" t="s">
        <v>8</v>
      </c>
      <c r="C8" s="11">
        <v>2025</v>
      </c>
      <c r="D8" s="11"/>
      <c r="E8" s="11">
        <v>2024</v>
      </c>
      <c r="F8" s="11"/>
      <c r="G8" s="11">
        <v>2025</v>
      </c>
      <c r="H8" s="11"/>
      <c r="I8" s="11">
        <v>2024</v>
      </c>
    </row>
    <row r="9" spans="1:11" ht="21.95" customHeight="1">
      <c r="A9" s="6"/>
      <c r="C9" s="249" t="s">
        <v>7</v>
      </c>
      <c r="D9" s="249"/>
      <c r="E9" s="249"/>
      <c r="F9" s="249"/>
      <c r="G9" s="249"/>
      <c r="H9" s="249"/>
      <c r="I9" s="249"/>
    </row>
    <row r="10" spans="1:11" ht="21.95" customHeight="1">
      <c r="A10" s="83" t="s">
        <v>54</v>
      </c>
      <c r="C10" s="13"/>
      <c r="D10" s="13"/>
      <c r="E10" s="13"/>
      <c r="F10" s="13"/>
      <c r="G10" s="13"/>
      <c r="H10" s="13"/>
      <c r="I10" s="13"/>
    </row>
    <row r="11" spans="1:11" ht="21.95" customHeight="1">
      <c r="A11" s="84" t="s">
        <v>55</v>
      </c>
      <c r="C11" s="49">
        <v>231786841</v>
      </c>
      <c r="D11" s="13"/>
      <c r="E11" s="49">
        <v>399190920</v>
      </c>
      <c r="F11" s="13"/>
      <c r="G11" s="17">
        <v>0</v>
      </c>
      <c r="H11" s="13"/>
      <c r="I11" s="17">
        <v>0</v>
      </c>
    </row>
    <row r="12" spans="1:11" ht="21.95" customHeight="1">
      <c r="A12" s="84" t="s">
        <v>205</v>
      </c>
      <c r="C12" s="49">
        <v>132505001</v>
      </c>
      <c r="D12" s="13"/>
      <c r="E12" s="26">
        <v>203957785</v>
      </c>
      <c r="F12" s="13"/>
      <c r="G12" s="17">
        <v>0</v>
      </c>
      <c r="H12" s="13"/>
      <c r="I12" s="17">
        <v>0</v>
      </c>
    </row>
    <row r="13" spans="1:11" ht="21.95" customHeight="1">
      <c r="A13" s="84" t="s">
        <v>206</v>
      </c>
      <c r="C13" s="49">
        <v>144617518</v>
      </c>
      <c r="D13" s="13"/>
      <c r="E13" s="49">
        <v>117759802</v>
      </c>
      <c r="F13" s="13"/>
      <c r="G13" s="49">
        <v>536200</v>
      </c>
      <c r="H13" s="13"/>
      <c r="I13" s="49">
        <v>919200</v>
      </c>
      <c r="K13" s="54"/>
    </row>
    <row r="14" spans="1:11" ht="21.95" customHeight="1">
      <c r="A14" s="16" t="s">
        <v>44</v>
      </c>
      <c r="C14" s="49">
        <v>79841531</v>
      </c>
      <c r="D14" s="13"/>
      <c r="E14" s="49">
        <v>73632578</v>
      </c>
      <c r="F14" s="13"/>
      <c r="G14" s="49">
        <v>67463847</v>
      </c>
      <c r="H14" s="13"/>
      <c r="I14" s="49">
        <v>81462587</v>
      </c>
      <c r="K14" s="54"/>
    </row>
    <row r="15" spans="1:11" ht="21.95" customHeight="1">
      <c r="A15" s="16" t="s">
        <v>144</v>
      </c>
      <c r="C15" s="17">
        <v>0</v>
      </c>
      <c r="D15" s="13"/>
      <c r="E15" s="17">
        <v>0</v>
      </c>
      <c r="F15" s="13"/>
      <c r="G15" s="49">
        <v>25650000</v>
      </c>
      <c r="H15" s="13"/>
      <c r="I15" s="17">
        <v>0</v>
      </c>
      <c r="K15" s="54"/>
    </row>
    <row r="16" spans="1:11" ht="21.95" customHeight="1">
      <c r="A16" s="16" t="s">
        <v>207</v>
      </c>
      <c r="C16" s="49">
        <v>6730800</v>
      </c>
      <c r="D16" s="13"/>
      <c r="E16" s="17">
        <v>0</v>
      </c>
      <c r="F16" s="13"/>
      <c r="G16" s="49">
        <v>6730800</v>
      </c>
      <c r="H16" s="13"/>
      <c r="I16" s="17">
        <v>0</v>
      </c>
      <c r="K16" s="54"/>
    </row>
    <row r="17" spans="1:12" ht="21.95" customHeight="1">
      <c r="A17" s="16" t="s">
        <v>269</v>
      </c>
      <c r="B17" s="82" t="s">
        <v>1</v>
      </c>
      <c r="C17" s="49">
        <v>18632298</v>
      </c>
      <c r="D17" s="13"/>
      <c r="E17" s="17">
        <v>0</v>
      </c>
      <c r="F17" s="13"/>
      <c r="G17" s="49">
        <v>11877058</v>
      </c>
      <c r="H17" s="13"/>
      <c r="I17" s="17">
        <v>0</v>
      </c>
      <c r="K17" s="54"/>
    </row>
    <row r="18" spans="1:12" ht="21.95" customHeight="1">
      <c r="A18" s="16" t="s">
        <v>270</v>
      </c>
      <c r="B18" s="82" t="s">
        <v>2</v>
      </c>
      <c r="C18" s="49">
        <v>3226659</v>
      </c>
      <c r="D18" s="13"/>
      <c r="E18" s="17">
        <v>0</v>
      </c>
      <c r="F18" s="13"/>
      <c r="G18" s="17">
        <v>0</v>
      </c>
      <c r="H18" s="13"/>
      <c r="I18" s="17">
        <v>0</v>
      </c>
      <c r="K18" s="54"/>
    </row>
    <row r="19" spans="1:12" ht="21.95" customHeight="1">
      <c r="A19" s="85" t="s">
        <v>56</v>
      </c>
      <c r="B19" s="82" t="s">
        <v>0</v>
      </c>
      <c r="C19" s="57">
        <v>20511905</v>
      </c>
      <c r="D19" s="13"/>
      <c r="E19" s="57">
        <v>29761757</v>
      </c>
      <c r="F19" s="13"/>
      <c r="G19" s="57">
        <v>2101332</v>
      </c>
      <c r="H19" s="13"/>
      <c r="I19" s="57">
        <v>1121765</v>
      </c>
    </row>
    <row r="20" spans="1:12" ht="21.95" customHeight="1">
      <c r="A20" s="86" t="s">
        <v>57</v>
      </c>
      <c r="C20" s="72">
        <f>SUM(C11:C19)</f>
        <v>637852553</v>
      </c>
      <c r="D20" s="31"/>
      <c r="E20" s="73">
        <f>SUM(E11:E19)</f>
        <v>824302842</v>
      </c>
      <c r="F20" s="31"/>
      <c r="G20" s="72">
        <f>SUM(G11:G19)</f>
        <v>114359237</v>
      </c>
      <c r="H20" s="31">
        <v>10538</v>
      </c>
      <c r="I20" s="73">
        <f>SUM(I11:I19)</f>
        <v>83503552</v>
      </c>
    </row>
    <row r="21" spans="1:12" ht="10.5" customHeight="1">
      <c r="C21" s="13"/>
      <c r="D21" s="21"/>
      <c r="E21" s="13"/>
      <c r="F21" s="21"/>
      <c r="G21" s="21"/>
      <c r="H21" s="21">
        <v>7889</v>
      </c>
      <c r="I21" s="21"/>
    </row>
    <row r="22" spans="1:12" ht="21.95" customHeight="1">
      <c r="A22" s="87" t="s">
        <v>271</v>
      </c>
      <c r="C22" s="13"/>
      <c r="D22" s="13"/>
      <c r="E22" s="13"/>
      <c r="F22" s="13"/>
      <c r="G22" s="13"/>
      <c r="H22" s="13"/>
      <c r="I22" s="13"/>
    </row>
    <row r="23" spans="1:12" ht="21.95" customHeight="1">
      <c r="A23" s="84" t="s">
        <v>58</v>
      </c>
      <c r="B23" s="4">
        <v>3</v>
      </c>
      <c r="C23" s="49">
        <v>173602598</v>
      </c>
      <c r="D23" s="13"/>
      <c r="E23" s="49">
        <v>288867669</v>
      </c>
      <c r="F23" s="49"/>
      <c r="G23" s="17">
        <v>0</v>
      </c>
      <c r="H23" s="49"/>
      <c r="I23" s="17">
        <v>0</v>
      </c>
    </row>
    <row r="24" spans="1:12" ht="21.95" customHeight="1">
      <c r="A24" s="84" t="s">
        <v>155</v>
      </c>
      <c r="B24" s="88"/>
      <c r="C24" s="89">
        <v>106812599</v>
      </c>
      <c r="D24" s="90"/>
      <c r="E24" s="91">
        <v>139042968</v>
      </c>
      <c r="F24" s="89"/>
      <c r="G24" s="92">
        <v>0</v>
      </c>
      <c r="H24" s="89"/>
      <c r="I24" s="92">
        <v>0</v>
      </c>
      <c r="J24" s="93"/>
      <c r="K24" s="93"/>
      <c r="L24" s="93"/>
    </row>
    <row r="25" spans="1:12" ht="21.95" customHeight="1">
      <c r="A25" s="85" t="s">
        <v>208</v>
      </c>
      <c r="B25" s="4"/>
      <c r="C25" s="49">
        <v>93601069</v>
      </c>
      <c r="D25" s="13"/>
      <c r="E25" s="49">
        <v>70021062</v>
      </c>
      <c r="F25" s="49"/>
      <c r="G25" s="28">
        <v>482580</v>
      </c>
      <c r="H25" s="49"/>
      <c r="I25" s="28">
        <v>827280</v>
      </c>
    </row>
    <row r="26" spans="1:12" ht="21.95" customHeight="1">
      <c r="A26" s="84" t="s">
        <v>59</v>
      </c>
      <c r="B26" s="4"/>
      <c r="C26" s="49">
        <v>71890817</v>
      </c>
      <c r="D26" s="13"/>
      <c r="E26" s="49">
        <v>87239912</v>
      </c>
      <c r="F26" s="49"/>
      <c r="G26" s="245">
        <v>0</v>
      </c>
      <c r="H26" s="49"/>
      <c r="I26" s="49">
        <v>23231</v>
      </c>
    </row>
    <row r="27" spans="1:12" ht="21.95" customHeight="1">
      <c r="A27" s="84" t="s">
        <v>60</v>
      </c>
      <c r="B27" s="4">
        <v>3</v>
      </c>
      <c r="C27" s="49">
        <v>113667053</v>
      </c>
      <c r="D27" s="13"/>
      <c r="E27" s="49">
        <v>155185594</v>
      </c>
      <c r="F27" s="49"/>
      <c r="G27" s="49">
        <v>28041295</v>
      </c>
      <c r="H27" s="49">
        <v>5541</v>
      </c>
      <c r="I27" s="49">
        <v>28581650</v>
      </c>
    </row>
    <row r="28" spans="1:12" ht="21.95" customHeight="1">
      <c r="A28" s="86" t="s">
        <v>61</v>
      </c>
      <c r="C28" s="68">
        <f>SUM(C23:C27)</f>
        <v>559574136</v>
      </c>
      <c r="D28" s="31"/>
      <c r="E28" s="69">
        <f>SUM(E23:E27)</f>
        <v>740357205</v>
      </c>
      <c r="F28" s="31"/>
      <c r="G28" s="68">
        <f>SUM(G23:G27)</f>
        <v>28523875</v>
      </c>
      <c r="H28" s="31">
        <v>1260872</v>
      </c>
      <c r="I28" s="69">
        <f>SUM(I23:I27)</f>
        <v>29432161</v>
      </c>
    </row>
    <row r="29" spans="1:12" ht="10.5" customHeight="1">
      <c r="C29" s="13"/>
      <c r="D29" s="21"/>
      <c r="E29" s="13"/>
      <c r="F29" s="21"/>
      <c r="G29" s="21"/>
      <c r="H29" s="21">
        <v>7889</v>
      </c>
      <c r="I29" s="21"/>
    </row>
    <row r="30" spans="1:12" ht="21.95" customHeight="1">
      <c r="A30" s="95" t="s">
        <v>62</v>
      </c>
      <c r="C30" s="76">
        <f>C20-C28</f>
        <v>78278417</v>
      </c>
      <c r="D30" s="31"/>
      <c r="E30" s="77">
        <f>E20-E28</f>
        <v>83945637</v>
      </c>
      <c r="F30" s="31"/>
      <c r="G30" s="76">
        <f>G20-G28</f>
        <v>85835362</v>
      </c>
      <c r="H30" s="31"/>
      <c r="I30" s="77">
        <f>I20-I28</f>
        <v>54071391</v>
      </c>
    </row>
    <row r="31" spans="1:12" ht="21.95" customHeight="1">
      <c r="A31" s="56" t="s">
        <v>63</v>
      </c>
      <c r="B31" s="96"/>
      <c r="C31" s="97">
        <v>-17074462</v>
      </c>
      <c r="D31" s="90"/>
      <c r="E31" s="97">
        <v>-24368025</v>
      </c>
      <c r="F31" s="89"/>
      <c r="G31" s="89">
        <v>-7077285</v>
      </c>
      <c r="H31" s="89"/>
      <c r="I31" s="89">
        <v>-2212821</v>
      </c>
      <c r="J31" s="98"/>
      <c r="K31" s="93"/>
      <c r="L31" s="93"/>
    </row>
    <row r="32" spans="1:12" ht="21.95" customHeight="1">
      <c r="A32" s="16" t="s">
        <v>260</v>
      </c>
      <c r="B32" s="82" t="s">
        <v>285</v>
      </c>
      <c r="C32" s="54">
        <v>-4487045</v>
      </c>
      <c r="D32" s="13"/>
      <c r="E32" s="54">
        <v>-6457425</v>
      </c>
      <c r="F32" s="49"/>
      <c r="G32" s="49">
        <v>6000</v>
      </c>
      <c r="H32" s="49"/>
      <c r="I32" s="49">
        <v>-2475844</v>
      </c>
      <c r="J32" s="99"/>
    </row>
    <row r="33" spans="1:10" ht="21.95" customHeight="1">
      <c r="A33" s="16" t="s">
        <v>272</v>
      </c>
      <c r="C33" s="54"/>
      <c r="D33" s="13"/>
      <c r="E33" s="54"/>
      <c r="F33" s="49"/>
      <c r="G33" s="28"/>
      <c r="H33" s="49"/>
      <c r="I33" s="28"/>
      <c r="J33" s="99"/>
    </row>
    <row r="34" spans="1:10" ht="21.95" customHeight="1">
      <c r="A34" s="16" t="s">
        <v>104</v>
      </c>
      <c r="C34" s="28">
        <v>-3108984</v>
      </c>
      <c r="D34" s="13"/>
      <c r="E34" s="28">
        <v>-1194805</v>
      </c>
      <c r="F34" s="13"/>
      <c r="G34" s="28">
        <v>0</v>
      </c>
      <c r="H34" s="13"/>
      <c r="I34" s="28">
        <v>0</v>
      </c>
      <c r="J34" s="99"/>
    </row>
    <row r="35" spans="1:10" ht="21.95" customHeight="1">
      <c r="A35" s="16" t="s">
        <v>103</v>
      </c>
      <c r="C35" s="94">
        <v>0</v>
      </c>
      <c r="D35" s="13"/>
      <c r="E35" s="94">
        <v>4842024</v>
      </c>
      <c r="F35" s="13"/>
      <c r="G35" s="94">
        <v>0</v>
      </c>
      <c r="H35" s="13"/>
      <c r="I35" s="94">
        <v>0</v>
      </c>
      <c r="J35" s="99"/>
    </row>
    <row r="36" spans="1:10" ht="21.95" customHeight="1">
      <c r="A36" s="6" t="s">
        <v>105</v>
      </c>
      <c r="C36" s="117">
        <f>SUM(C30:C35)</f>
        <v>53607926</v>
      </c>
      <c r="D36" s="31"/>
      <c r="E36" s="118">
        <f>SUM(E30:E35)</f>
        <v>56767406</v>
      </c>
      <c r="F36" s="31"/>
      <c r="G36" s="117">
        <f>SUM(G30:G35)</f>
        <v>78764077</v>
      </c>
      <c r="H36" s="31"/>
      <c r="I36" s="118">
        <f>SUM(I30:I35)</f>
        <v>49382726</v>
      </c>
    </row>
    <row r="37" spans="1:10" ht="21.95" customHeight="1">
      <c r="A37" s="16" t="s">
        <v>251</v>
      </c>
      <c r="B37" s="4">
        <v>25</v>
      </c>
      <c r="C37" s="100">
        <v>-8480251</v>
      </c>
      <c r="D37" s="13"/>
      <c r="E37" s="100">
        <v>-6832464</v>
      </c>
      <c r="F37" s="49"/>
      <c r="G37" s="94">
        <v>-9875519</v>
      </c>
      <c r="H37" s="13"/>
      <c r="I37" s="94">
        <v>-7912875</v>
      </c>
    </row>
    <row r="38" spans="1:10" ht="10.5" customHeight="1">
      <c r="C38" s="13"/>
      <c r="D38" s="21"/>
      <c r="E38" s="13"/>
      <c r="F38" s="21"/>
      <c r="G38" s="21"/>
      <c r="H38" s="21">
        <v>7889</v>
      </c>
      <c r="I38" s="21"/>
    </row>
    <row r="39" spans="1:10" ht="21.95" customHeight="1" thickBot="1">
      <c r="A39" s="6" t="s">
        <v>41</v>
      </c>
      <c r="C39" s="119">
        <f>SUM(C36:C37)</f>
        <v>45127675</v>
      </c>
      <c r="D39" s="31"/>
      <c r="E39" s="119">
        <f>SUM(E36:E37)</f>
        <v>49934942</v>
      </c>
      <c r="F39" s="31"/>
      <c r="G39" s="119">
        <f>SUM(G36:G37)</f>
        <v>68888558</v>
      </c>
      <c r="H39" s="31">
        <v>633</v>
      </c>
      <c r="I39" s="119">
        <f>SUM(I36:I37)</f>
        <v>41469851</v>
      </c>
    </row>
    <row r="40" spans="1:10" s="2" customFormat="1" ht="21.95" customHeight="1" thickTop="1">
      <c r="A40" s="78" t="str">
        <f>A1</f>
        <v>CL Venture Public Company Limited and its Subsidiaries</v>
      </c>
      <c r="B40" s="79"/>
    </row>
    <row r="41" spans="1:10" s="81" customFormat="1" ht="21.95" customHeight="1">
      <c r="A41" s="3" t="s">
        <v>53</v>
      </c>
      <c r="B41" s="80"/>
    </row>
    <row r="42" spans="1:10" ht="21.95" customHeight="1">
      <c r="A42" s="6"/>
    </row>
    <row r="43" spans="1:10" ht="21.95" customHeight="1">
      <c r="A43" s="6"/>
      <c r="C43" s="252" t="s">
        <v>3</v>
      </c>
      <c r="D43" s="252"/>
      <c r="E43" s="252"/>
      <c r="F43" s="7"/>
      <c r="G43" s="252" t="s">
        <v>4</v>
      </c>
      <c r="H43" s="252"/>
      <c r="I43" s="252"/>
    </row>
    <row r="44" spans="1:10" ht="21.95" customHeight="1">
      <c r="A44" s="6"/>
      <c r="C44" s="252" t="s">
        <v>5</v>
      </c>
      <c r="D44" s="252"/>
      <c r="E44" s="252"/>
      <c r="F44" s="7"/>
      <c r="G44" s="252" t="s">
        <v>5</v>
      </c>
      <c r="H44" s="252"/>
      <c r="I44" s="252"/>
    </row>
    <row r="45" spans="1:10" ht="21.95" customHeight="1">
      <c r="C45" s="253" t="s">
        <v>38</v>
      </c>
      <c r="D45" s="253"/>
      <c r="E45" s="253"/>
      <c r="F45" s="11"/>
      <c r="G45" s="253" t="s">
        <v>38</v>
      </c>
      <c r="H45" s="253"/>
      <c r="I45" s="253"/>
    </row>
    <row r="46" spans="1:10" ht="21.95" customHeight="1">
      <c r="C46" s="251" t="s">
        <v>6</v>
      </c>
      <c r="D46" s="251"/>
      <c r="E46" s="251"/>
      <c r="F46" s="9"/>
      <c r="G46" s="251" t="s">
        <v>6</v>
      </c>
      <c r="H46" s="251"/>
      <c r="I46" s="251"/>
    </row>
    <row r="47" spans="1:10" ht="21.95" customHeight="1">
      <c r="A47" s="6"/>
      <c r="B47" s="82" t="s">
        <v>8</v>
      </c>
      <c r="C47" s="11">
        <v>2025</v>
      </c>
      <c r="D47" s="11"/>
      <c r="E47" s="11">
        <v>2024</v>
      </c>
      <c r="F47" s="11"/>
      <c r="G47" s="11">
        <v>2025</v>
      </c>
      <c r="H47" s="11"/>
      <c r="I47" s="11">
        <v>2024</v>
      </c>
    </row>
    <row r="48" spans="1:10" ht="21.95" customHeight="1">
      <c r="A48" s="6"/>
      <c r="C48" s="249" t="s">
        <v>7</v>
      </c>
      <c r="D48" s="249"/>
      <c r="E48" s="249"/>
      <c r="F48" s="249"/>
      <c r="G48" s="249"/>
      <c r="H48" s="249"/>
      <c r="I48" s="249"/>
    </row>
    <row r="49" spans="1:12" ht="21.95" customHeight="1">
      <c r="A49" s="6" t="s">
        <v>137</v>
      </c>
      <c r="C49" s="4"/>
      <c r="D49" s="4"/>
      <c r="E49" s="4"/>
      <c r="F49" s="4"/>
      <c r="G49" s="4"/>
      <c r="H49" s="4"/>
      <c r="I49" s="4"/>
    </row>
    <row r="50" spans="1:12" ht="21.95" customHeight="1">
      <c r="A50" s="101" t="s">
        <v>138</v>
      </c>
      <c r="C50" s="102"/>
      <c r="D50" s="36"/>
      <c r="E50" s="102"/>
      <c r="F50" s="36"/>
      <c r="G50" s="102"/>
      <c r="H50" s="36"/>
      <c r="I50" s="102"/>
      <c r="K50" s="27"/>
    </row>
    <row r="51" spans="1:12" ht="21.95" customHeight="1">
      <c r="A51" s="16" t="s">
        <v>252</v>
      </c>
      <c r="C51" s="103"/>
      <c r="D51" s="36"/>
      <c r="E51" s="102"/>
      <c r="F51" s="36"/>
      <c r="G51" s="102"/>
      <c r="H51" s="36"/>
      <c r="I51" s="102"/>
    </row>
    <row r="52" spans="1:12" ht="21.95" customHeight="1">
      <c r="A52" s="16" t="s">
        <v>148</v>
      </c>
      <c r="C52" s="35">
        <v>-36825888</v>
      </c>
      <c r="D52" s="13"/>
      <c r="E52" s="35">
        <v>-17578601</v>
      </c>
      <c r="F52" s="49"/>
      <c r="G52" s="103">
        <v>-36825888</v>
      </c>
      <c r="H52" s="49"/>
      <c r="I52" s="103">
        <v>-17578601</v>
      </c>
    </row>
    <row r="53" spans="1:12" ht="21.95" customHeight="1">
      <c r="A53" s="16" t="s">
        <v>139</v>
      </c>
      <c r="B53" s="82" t="s">
        <v>286</v>
      </c>
      <c r="C53" s="103">
        <v>-1598576</v>
      </c>
      <c r="D53" s="13"/>
      <c r="E53" s="103">
        <v>2109166</v>
      </c>
      <c r="F53" s="49"/>
      <c r="G53" s="103">
        <v>-392957</v>
      </c>
      <c r="H53" s="49"/>
      <c r="I53" s="103">
        <v>-353785</v>
      </c>
      <c r="K53" s="37"/>
      <c r="L53" s="37"/>
    </row>
    <row r="54" spans="1:12" ht="21.95" customHeight="1">
      <c r="A54" s="16" t="s">
        <v>209</v>
      </c>
      <c r="C54" s="103"/>
      <c r="D54" s="13"/>
      <c r="E54" s="103"/>
      <c r="F54" s="49"/>
      <c r="G54" s="103"/>
      <c r="H54" s="49"/>
      <c r="I54" s="103"/>
      <c r="K54" s="37"/>
      <c r="L54" s="37"/>
    </row>
    <row r="55" spans="1:12" ht="21.95" customHeight="1">
      <c r="A55" s="16" t="s">
        <v>210</v>
      </c>
      <c r="C55" s="103">
        <v>30710</v>
      </c>
      <c r="D55" s="13"/>
      <c r="E55" s="103">
        <v>0</v>
      </c>
      <c r="F55" s="49"/>
      <c r="G55" s="103">
        <v>0</v>
      </c>
      <c r="H55" s="49"/>
      <c r="I55" s="103">
        <v>0</v>
      </c>
      <c r="K55" s="37"/>
      <c r="L55" s="37"/>
    </row>
    <row r="56" spans="1:12" ht="21.95" customHeight="1">
      <c r="A56" s="16" t="s">
        <v>140</v>
      </c>
      <c r="C56" s="103"/>
      <c r="D56" s="13"/>
      <c r="E56" s="103"/>
      <c r="F56" s="49"/>
      <c r="G56" s="103"/>
      <c r="H56" s="49"/>
      <c r="I56" s="103"/>
      <c r="K56" s="37"/>
    </row>
    <row r="57" spans="1:12" ht="21.95" customHeight="1">
      <c r="A57" s="16" t="s">
        <v>141</v>
      </c>
      <c r="B57" s="82" t="s">
        <v>287</v>
      </c>
      <c r="C57" s="105">
        <v>7684893</v>
      </c>
      <c r="D57" s="13"/>
      <c r="E57" s="105">
        <v>3093887</v>
      </c>
      <c r="F57" s="49"/>
      <c r="G57" s="105">
        <v>7443769</v>
      </c>
      <c r="H57" s="49"/>
      <c r="I57" s="105">
        <v>3586477</v>
      </c>
    </row>
    <row r="58" spans="1:12" ht="21.95" customHeight="1">
      <c r="A58" s="6" t="s">
        <v>142</v>
      </c>
      <c r="C58" s="35"/>
      <c r="D58" s="13"/>
      <c r="E58" s="35"/>
      <c r="F58" s="49"/>
      <c r="G58" s="35"/>
      <c r="H58" s="49"/>
      <c r="I58" s="35"/>
    </row>
    <row r="59" spans="1:12" ht="21.95" customHeight="1">
      <c r="A59" s="58" t="s">
        <v>143</v>
      </c>
      <c r="C59" s="120">
        <f>SUM(C52:C57)</f>
        <v>-30708861</v>
      </c>
      <c r="D59" s="31"/>
      <c r="E59" s="120">
        <f>SUM(E52:E57)</f>
        <v>-12375548</v>
      </c>
      <c r="F59" s="104"/>
      <c r="G59" s="120">
        <f>SUM(G52:G57)</f>
        <v>-29775076</v>
      </c>
      <c r="H59" s="104"/>
      <c r="I59" s="120">
        <f>SUM(I52:I57)</f>
        <v>-14345909</v>
      </c>
    </row>
    <row r="60" spans="1:12" ht="21.95" customHeight="1">
      <c r="A60" s="58" t="s">
        <v>253</v>
      </c>
      <c r="C60" s="121">
        <f>C59</f>
        <v>-30708861</v>
      </c>
      <c r="D60" s="106"/>
      <c r="E60" s="121">
        <f>E59</f>
        <v>-12375548</v>
      </c>
      <c r="F60" s="106"/>
      <c r="G60" s="121">
        <f>G59</f>
        <v>-29775076</v>
      </c>
      <c r="H60" s="106"/>
      <c r="I60" s="121">
        <f>I59</f>
        <v>-14345909</v>
      </c>
    </row>
    <row r="61" spans="1:12" ht="21.95" customHeight="1" thickBot="1">
      <c r="A61" s="6" t="s">
        <v>107</v>
      </c>
      <c r="C61" s="119">
        <f>SUM(C39,C60)</f>
        <v>14418814</v>
      </c>
      <c r="D61" s="31"/>
      <c r="E61" s="119">
        <f>SUM(E39,E60)</f>
        <v>37559394</v>
      </c>
      <c r="F61" s="31"/>
      <c r="G61" s="119">
        <f>SUM(G39,G60)</f>
        <v>39113482</v>
      </c>
      <c r="H61" s="31"/>
      <c r="I61" s="119">
        <f>SUM(I39,I60)</f>
        <v>27123942</v>
      </c>
    </row>
    <row r="62" spans="1:12" ht="21.95" customHeight="1" thickTop="1">
      <c r="A62" s="6"/>
      <c r="C62" s="107"/>
      <c r="D62" s="108"/>
      <c r="E62" s="107"/>
      <c r="F62" s="108"/>
      <c r="G62" s="108"/>
      <c r="H62" s="108"/>
      <c r="I62" s="108"/>
    </row>
    <row r="63" spans="1:12" ht="21.95" customHeight="1">
      <c r="A63" s="6" t="s">
        <v>156</v>
      </c>
      <c r="C63" s="31"/>
      <c r="D63" s="31"/>
      <c r="E63" s="31"/>
      <c r="F63" s="31"/>
      <c r="G63" s="31"/>
      <c r="H63" s="31"/>
      <c r="I63" s="31"/>
    </row>
    <row r="64" spans="1:12" ht="21.95" customHeight="1">
      <c r="A64" s="109" t="s">
        <v>106</v>
      </c>
      <c r="C64" s="122">
        <f>C66-C65</f>
        <v>45703080</v>
      </c>
      <c r="D64" s="13"/>
      <c r="E64" s="122">
        <f>E66-E65</f>
        <v>54315732</v>
      </c>
      <c r="F64" s="13"/>
      <c r="G64" s="122">
        <f>G66-G65</f>
        <v>68888558</v>
      </c>
      <c r="H64" s="17"/>
      <c r="I64" s="124">
        <f>I66-I65</f>
        <v>41469851</v>
      </c>
    </row>
    <row r="65" spans="1:9" ht="21.95" customHeight="1">
      <c r="A65" s="109" t="s">
        <v>102</v>
      </c>
      <c r="C65" s="13">
        <v>-575405</v>
      </c>
      <c r="D65" s="13"/>
      <c r="E65" s="13">
        <v>-4380790</v>
      </c>
      <c r="F65" s="49"/>
      <c r="G65" s="48">
        <v>0</v>
      </c>
      <c r="H65" s="17"/>
      <c r="I65" s="48">
        <v>0</v>
      </c>
    </row>
    <row r="66" spans="1:9" ht="21.95" customHeight="1" thickBot="1">
      <c r="A66" s="6" t="s">
        <v>41</v>
      </c>
      <c r="C66" s="123">
        <f>C39</f>
        <v>45127675</v>
      </c>
      <c r="D66" s="107"/>
      <c r="E66" s="123">
        <f>E39</f>
        <v>49934942</v>
      </c>
      <c r="F66" s="107"/>
      <c r="G66" s="123">
        <f>G39</f>
        <v>68888558</v>
      </c>
      <c r="H66" s="107"/>
      <c r="I66" s="123">
        <f>I39</f>
        <v>41469851</v>
      </c>
    </row>
    <row r="67" spans="1:9" ht="10.5" customHeight="1" thickTop="1">
      <c r="C67" s="13"/>
      <c r="D67" s="21"/>
      <c r="E67" s="13"/>
      <c r="F67" s="21"/>
      <c r="G67" s="21"/>
      <c r="H67" s="21">
        <v>7889</v>
      </c>
      <c r="I67" s="21"/>
    </row>
    <row r="68" spans="1:9" ht="21.95" customHeight="1">
      <c r="A68" s="6" t="s">
        <v>211</v>
      </c>
      <c r="C68" s="31"/>
      <c r="D68" s="31"/>
      <c r="E68" s="31"/>
      <c r="F68" s="31"/>
      <c r="G68" s="31"/>
      <c r="H68" s="31"/>
      <c r="I68" s="31"/>
    </row>
    <row r="69" spans="1:9" ht="21.95" customHeight="1">
      <c r="A69" s="109" t="s">
        <v>106</v>
      </c>
      <c r="C69" s="122">
        <f>C71-C70</f>
        <v>14994219</v>
      </c>
      <c r="D69" s="13"/>
      <c r="E69" s="124">
        <f>E71-E70</f>
        <v>41283872</v>
      </c>
      <c r="F69" s="49"/>
      <c r="G69" s="122">
        <f>G71-G70</f>
        <v>39113482</v>
      </c>
      <c r="H69" s="26"/>
      <c r="I69" s="124">
        <f>I71-I70</f>
        <v>27123942</v>
      </c>
    </row>
    <row r="70" spans="1:9" ht="21.95" customHeight="1">
      <c r="A70" s="109" t="s">
        <v>102</v>
      </c>
      <c r="C70" s="28">
        <v>-575405</v>
      </c>
      <c r="D70" s="13"/>
      <c r="E70" s="28">
        <v>-3724478</v>
      </c>
      <c r="F70" s="28"/>
      <c r="G70" s="48">
        <v>0</v>
      </c>
      <c r="H70" s="110"/>
      <c r="I70" s="48">
        <v>0</v>
      </c>
    </row>
    <row r="71" spans="1:9" ht="21.95" customHeight="1" thickBot="1">
      <c r="A71" s="6" t="s">
        <v>107</v>
      </c>
      <c r="C71" s="125">
        <f>C61</f>
        <v>14418814</v>
      </c>
      <c r="D71" s="108"/>
      <c r="E71" s="125">
        <f>E61</f>
        <v>37559394</v>
      </c>
      <c r="F71" s="108"/>
      <c r="G71" s="125">
        <f>G61</f>
        <v>39113482</v>
      </c>
      <c r="H71" s="108"/>
      <c r="I71" s="125">
        <f>I61</f>
        <v>27123942</v>
      </c>
    </row>
    <row r="72" spans="1:9" ht="10.5" customHeight="1" thickTop="1">
      <c r="C72" s="13"/>
      <c r="D72" s="21"/>
      <c r="E72" s="13"/>
      <c r="F72" s="21"/>
      <c r="G72" s="21"/>
      <c r="H72" s="21">
        <v>7889</v>
      </c>
      <c r="I72" s="21"/>
    </row>
    <row r="73" spans="1:9" ht="21.95" customHeight="1" thickBot="1">
      <c r="A73" s="6" t="s">
        <v>170</v>
      </c>
      <c r="B73" s="82" t="s">
        <v>154</v>
      </c>
      <c r="C73" s="111">
        <v>0.02</v>
      </c>
      <c r="D73" s="112"/>
      <c r="E73" s="113">
        <v>2.3E-2</v>
      </c>
      <c r="F73" s="112"/>
      <c r="G73" s="111">
        <v>2.9000000000000001E-2</v>
      </c>
      <c r="H73" s="112"/>
      <c r="I73" s="113">
        <v>1.7000000000000001E-2</v>
      </c>
    </row>
    <row r="74" spans="1:9" ht="23.25" customHeight="1" thickTop="1">
      <c r="A74" s="6"/>
      <c r="C74" s="31"/>
      <c r="D74" s="31"/>
      <c r="E74" s="31"/>
      <c r="F74" s="31"/>
      <c r="G74" s="31"/>
      <c r="H74" s="31"/>
      <c r="I74" s="31"/>
    </row>
    <row r="75" spans="1:9" ht="23.25" customHeight="1">
      <c r="C75" s="114"/>
      <c r="D75" s="115"/>
      <c r="E75" s="114"/>
      <c r="F75" s="112"/>
      <c r="G75" s="114"/>
      <c r="H75" s="112"/>
      <c r="I75" s="114"/>
    </row>
    <row r="77" spans="1:9" ht="23.25" customHeight="1">
      <c r="G77" s="116"/>
    </row>
  </sheetData>
  <mergeCells count="18">
    <mergeCell ref="C48:I48"/>
    <mergeCell ref="C9:I9"/>
    <mergeCell ref="C44:E44"/>
    <mergeCell ref="G44:I44"/>
    <mergeCell ref="C45:E45"/>
    <mergeCell ref="G45:I45"/>
    <mergeCell ref="C46:E46"/>
    <mergeCell ref="G46:I46"/>
    <mergeCell ref="C7:E7"/>
    <mergeCell ref="G7:I7"/>
    <mergeCell ref="C4:E4"/>
    <mergeCell ref="G4:I4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9" orientation="portrait" useFirstPageNumber="1" r:id="rId1"/>
  <headerFooter>
    <oddFooter>&amp;L&amp;"Times New Roman,Regular"&amp;11  The accompanying notes form an integral part of these financial statements.
&amp;C&amp;"Times New Roman,Regular"&amp;11&amp;P</oddFooter>
  </headerFooter>
  <rowBreaks count="1" manualBreakCount="1">
    <brk id="39" max="16383" man="1"/>
  </rowBreaks>
  <customProperties>
    <customPr name="OrphanNamesChecked" r:id="rId2"/>
  </customProperties>
  <ignoredErrors>
    <ignoredError sqref="B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70C0"/>
  </sheetPr>
  <dimension ref="A1:HT54"/>
  <sheetViews>
    <sheetView view="pageBreakPreview" zoomScale="55" zoomScaleNormal="74" zoomScaleSheetLayoutView="55" workbookViewId="0">
      <selection activeCell="X33" sqref="X33"/>
    </sheetView>
  </sheetViews>
  <sheetFormatPr defaultColWidth="9.140625" defaultRowHeight="21.6" customHeight="1"/>
  <cols>
    <col min="1" max="1" width="65.140625" style="158" customWidth="1"/>
    <col min="2" max="2" width="11.42578125" style="158" customWidth="1"/>
    <col min="3" max="3" width="0.85546875" style="158" customWidth="1"/>
    <col min="4" max="4" width="16.42578125" style="158" customWidth="1"/>
    <col min="5" max="5" width="0.85546875" style="158" customWidth="1"/>
    <col min="6" max="6" width="16.7109375" style="158" customWidth="1"/>
    <col min="7" max="7" width="0.85546875" style="158" customWidth="1"/>
    <col min="8" max="8" width="20.5703125" style="158" customWidth="1"/>
    <col min="9" max="9" width="0.85546875" style="158" customWidth="1"/>
    <col min="10" max="10" width="20.42578125" style="158" customWidth="1"/>
    <col min="11" max="11" width="1" style="158" customWidth="1"/>
    <col min="12" max="12" width="16.7109375" style="158" customWidth="1"/>
    <col min="13" max="13" width="0.85546875" style="158" customWidth="1"/>
    <col min="14" max="14" width="15.140625" style="158" customWidth="1"/>
    <col min="15" max="15" width="1" style="158" customWidth="1"/>
    <col min="16" max="16" width="15.85546875" style="158" customWidth="1"/>
    <col min="17" max="17" width="0.85546875" style="158" customWidth="1"/>
    <col min="18" max="18" width="16.42578125" style="158" customWidth="1"/>
    <col min="19" max="19" width="1" style="158" customWidth="1"/>
    <col min="20" max="20" width="19.42578125" style="158" bestFit="1" customWidth="1"/>
    <col min="21" max="21" width="0.85546875" style="158" customWidth="1"/>
    <col min="22" max="22" width="18.140625" style="158" customWidth="1"/>
    <col min="23" max="23" width="1" style="158" customWidth="1"/>
    <col min="24" max="24" width="16.85546875" style="158" customWidth="1"/>
    <col min="25" max="25" width="1" style="158" customWidth="1"/>
    <col min="26" max="26" width="16.85546875" style="158" customWidth="1"/>
    <col min="27" max="27" width="0.85546875" style="158" customWidth="1"/>
    <col min="28" max="28" width="16.85546875" style="158" customWidth="1"/>
    <col min="29" max="16384" width="9.140625" style="158"/>
  </cols>
  <sheetData>
    <row r="1" spans="1:28" s="2" customFormat="1" ht="23.1" customHeight="1">
      <c r="A1" s="126" t="s">
        <v>188</v>
      </c>
      <c r="B1" s="1"/>
    </row>
    <row r="2" spans="1:28" s="5" customFormat="1" ht="21.95" customHeight="1">
      <c r="A2" s="127" t="s">
        <v>64</v>
      </c>
      <c r="B2" s="95"/>
      <c r="C2" s="95"/>
      <c r="D2" s="95"/>
      <c r="Q2" s="95"/>
      <c r="R2" s="95"/>
      <c r="V2" s="255"/>
      <c r="W2" s="255"/>
    </row>
    <row r="3" spans="1:28" s="11" customFormat="1" ht="22.5" customHeight="1">
      <c r="A3" s="41"/>
      <c r="P3" s="5"/>
    </row>
    <row r="4" spans="1:28" s="11" customFormat="1" ht="22.5" customHeight="1">
      <c r="A4" s="41"/>
      <c r="B4" s="41"/>
      <c r="C4" s="41"/>
      <c r="D4" s="250" t="s">
        <v>65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</row>
    <row r="5" spans="1:28" s="11" customFormat="1" ht="22.5" customHeight="1">
      <c r="A5" s="41"/>
      <c r="B5" s="41"/>
      <c r="D5" s="41"/>
      <c r="L5" s="254" t="s">
        <v>33</v>
      </c>
      <c r="M5" s="254"/>
      <c r="N5" s="254"/>
      <c r="O5" s="254"/>
      <c r="P5" s="254"/>
      <c r="S5" s="5"/>
      <c r="T5" s="254" t="s">
        <v>160</v>
      </c>
      <c r="U5" s="254"/>
      <c r="V5" s="254"/>
      <c r="W5" s="5"/>
      <c r="X5" s="5"/>
    </row>
    <row r="6" spans="1:28" s="11" customFormat="1" ht="22.5" customHeight="1">
      <c r="A6" s="41"/>
      <c r="B6" s="41"/>
      <c r="D6" s="41"/>
      <c r="S6" s="5"/>
      <c r="T6" s="11" t="s">
        <v>161</v>
      </c>
      <c r="W6" s="5"/>
      <c r="X6" s="5"/>
    </row>
    <row r="7" spans="1:28" s="11" customFormat="1" ht="22.5" customHeight="1">
      <c r="F7" s="11" t="s">
        <v>108</v>
      </c>
      <c r="H7" s="11" t="s">
        <v>110</v>
      </c>
      <c r="J7" s="11" t="s">
        <v>110</v>
      </c>
      <c r="T7" s="11" t="s">
        <v>162</v>
      </c>
      <c r="X7" s="11" t="s">
        <v>71</v>
      </c>
    </row>
    <row r="8" spans="1:28" s="11" customFormat="1" ht="22.5" customHeight="1">
      <c r="D8" s="11" t="s">
        <v>76</v>
      </c>
      <c r="F8" s="11" t="s">
        <v>109</v>
      </c>
      <c r="H8" s="11" t="s">
        <v>111</v>
      </c>
      <c r="J8" s="11" t="s">
        <v>157</v>
      </c>
      <c r="N8" s="11" t="s">
        <v>114</v>
      </c>
      <c r="T8" s="11" t="s">
        <v>163</v>
      </c>
      <c r="V8" s="11" t="s">
        <v>165</v>
      </c>
      <c r="X8" s="11" t="s">
        <v>73</v>
      </c>
      <c r="Z8" s="11" t="s">
        <v>68</v>
      </c>
    </row>
    <row r="9" spans="1:28" s="11" customFormat="1" ht="22.5" customHeight="1">
      <c r="D9" s="11" t="s">
        <v>77</v>
      </c>
      <c r="F9" s="11" t="s">
        <v>212</v>
      </c>
      <c r="H9" s="11" t="s">
        <v>116</v>
      </c>
      <c r="J9" s="11" t="s">
        <v>158</v>
      </c>
      <c r="L9" s="11" t="s">
        <v>80</v>
      </c>
      <c r="N9" s="11" t="s">
        <v>115</v>
      </c>
      <c r="R9" s="11" t="s">
        <v>114</v>
      </c>
      <c r="T9" s="11" t="s">
        <v>261</v>
      </c>
      <c r="V9" s="11" t="s">
        <v>166</v>
      </c>
      <c r="X9" s="11" t="s">
        <v>72</v>
      </c>
      <c r="Z9" s="11" t="s">
        <v>69</v>
      </c>
      <c r="AB9" s="11" t="s">
        <v>66</v>
      </c>
    </row>
    <row r="10" spans="1:28" s="11" customFormat="1" ht="22.5" customHeight="1">
      <c r="B10" s="82" t="s">
        <v>8</v>
      </c>
      <c r="D10" s="11" t="s">
        <v>78</v>
      </c>
      <c r="F10" s="11" t="s">
        <v>213</v>
      </c>
      <c r="H10" s="11" t="s">
        <v>112</v>
      </c>
      <c r="J10" s="11" t="s">
        <v>159</v>
      </c>
      <c r="L10" s="11" t="s">
        <v>79</v>
      </c>
      <c r="N10" s="11" t="s">
        <v>117</v>
      </c>
      <c r="P10" s="11" t="s">
        <v>113</v>
      </c>
      <c r="R10" s="11" t="s">
        <v>115</v>
      </c>
      <c r="T10" s="11" t="s">
        <v>164</v>
      </c>
      <c r="V10" s="11" t="s">
        <v>67</v>
      </c>
      <c r="X10" s="11" t="s">
        <v>74</v>
      </c>
      <c r="Z10" s="11" t="s">
        <v>70</v>
      </c>
      <c r="AB10" s="11" t="s">
        <v>67</v>
      </c>
    </row>
    <row r="11" spans="1:28" s="11" customFormat="1" ht="22.5" customHeight="1">
      <c r="D11" s="249" t="s">
        <v>7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</row>
    <row r="12" spans="1:28" s="11" customFormat="1" ht="22.5" customHeight="1">
      <c r="A12" s="58" t="s">
        <v>150</v>
      </c>
      <c r="B12" s="24"/>
      <c r="C12" s="5"/>
      <c r="D12" s="24"/>
      <c r="E12" s="5"/>
      <c r="F12" s="24"/>
      <c r="G12" s="5"/>
      <c r="H12" s="24"/>
      <c r="I12" s="24"/>
      <c r="J12" s="24"/>
      <c r="K12" s="5"/>
      <c r="L12" s="24"/>
      <c r="M12" s="24"/>
      <c r="N12" s="24"/>
      <c r="O12" s="5"/>
      <c r="P12" s="21"/>
      <c r="Q12" s="5"/>
      <c r="R12" s="5"/>
      <c r="S12" s="5"/>
      <c r="T12" s="24"/>
      <c r="U12" s="5"/>
      <c r="V12" s="21"/>
      <c r="W12" s="5"/>
      <c r="X12" s="21"/>
      <c r="Y12" s="5"/>
      <c r="Z12" s="21"/>
      <c r="AA12" s="5"/>
      <c r="AB12" s="21"/>
    </row>
    <row r="13" spans="1:28" s="11" customFormat="1" ht="22.5" customHeight="1">
      <c r="A13" s="58" t="s">
        <v>151</v>
      </c>
      <c r="B13" s="129"/>
      <c r="C13" s="129"/>
      <c r="D13" s="129">
        <v>618067926</v>
      </c>
      <c r="E13" s="129"/>
      <c r="F13" s="129">
        <v>724228384</v>
      </c>
      <c r="G13" s="129"/>
      <c r="H13" s="129">
        <v>3063937</v>
      </c>
      <c r="I13" s="129"/>
      <c r="J13" s="116">
        <v>0</v>
      </c>
      <c r="K13" s="129"/>
      <c r="L13" s="129">
        <v>5400000</v>
      </c>
      <c r="M13" s="129"/>
      <c r="N13" s="130">
        <v>32031755</v>
      </c>
      <c r="O13" s="129"/>
      <c r="P13" s="129">
        <v>52324881</v>
      </c>
      <c r="Q13" s="129"/>
      <c r="R13" s="131">
        <v>-32031755</v>
      </c>
      <c r="S13" s="129"/>
      <c r="T13" s="131">
        <v>8103111</v>
      </c>
      <c r="U13" s="116"/>
      <c r="V13" s="66">
        <f>T13</f>
        <v>8103111</v>
      </c>
      <c r="W13" s="129"/>
      <c r="X13" s="76">
        <f>SUM(D13:R13,V13)</f>
        <v>1411188239</v>
      </c>
      <c r="Y13" s="129"/>
      <c r="Z13" s="129">
        <v>64750323</v>
      </c>
      <c r="AA13" s="129"/>
      <c r="AB13" s="166">
        <f>SUM(X13:Z13)</f>
        <v>1475938562</v>
      </c>
    </row>
    <row r="14" spans="1:28" s="11" customFormat="1" ht="12" customHeight="1">
      <c r="A14" s="5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O14" s="129"/>
      <c r="P14" s="129"/>
      <c r="Q14" s="129"/>
      <c r="R14" s="129"/>
      <c r="S14" s="129"/>
      <c r="T14" s="116"/>
      <c r="U14" s="116"/>
      <c r="V14" s="116"/>
      <c r="W14" s="129"/>
      <c r="X14" s="129"/>
      <c r="Y14" s="129"/>
      <c r="Z14" s="129"/>
      <c r="AA14" s="129"/>
      <c r="AB14" s="129"/>
    </row>
    <row r="15" spans="1:28" s="11" customFormat="1" ht="22.5" customHeight="1">
      <c r="A15" s="58" t="s">
        <v>216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O15" s="129"/>
      <c r="P15" s="129"/>
      <c r="Q15" s="129"/>
      <c r="R15" s="129"/>
      <c r="S15" s="129"/>
      <c r="T15" s="116"/>
      <c r="U15" s="116"/>
      <c r="V15" s="116"/>
      <c r="W15" s="129"/>
      <c r="X15" s="129"/>
      <c r="Y15" s="129"/>
      <c r="Z15" s="129"/>
      <c r="AA15" s="129"/>
      <c r="AB15" s="129"/>
    </row>
    <row r="16" spans="1:28" s="11" customFormat="1" ht="22.5" customHeight="1">
      <c r="A16" s="87" t="s">
        <v>175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16"/>
      <c r="U16" s="116"/>
      <c r="V16" s="116"/>
      <c r="W16" s="129"/>
      <c r="X16" s="129"/>
      <c r="Y16" s="129"/>
      <c r="Z16" s="129"/>
      <c r="AA16" s="129"/>
      <c r="AB16" s="129"/>
    </row>
    <row r="17" spans="1:228" s="11" customFormat="1" ht="22.5" customHeight="1">
      <c r="A17" s="85" t="s">
        <v>218</v>
      </c>
      <c r="B17" s="4"/>
      <c r="C17" s="129"/>
      <c r="D17" s="116">
        <v>0</v>
      </c>
      <c r="E17" s="32"/>
      <c r="F17" s="116">
        <v>0</v>
      </c>
      <c r="G17" s="32"/>
      <c r="H17" s="116">
        <v>0</v>
      </c>
      <c r="I17" s="116"/>
      <c r="J17" s="116">
        <v>0</v>
      </c>
      <c r="K17" s="32"/>
      <c r="L17" s="116">
        <v>0</v>
      </c>
      <c r="M17" s="116"/>
      <c r="N17" s="15">
        <v>17603230</v>
      </c>
      <c r="O17" s="116"/>
      <c r="P17" s="165">
        <f>-N17</f>
        <v>-17603230</v>
      </c>
      <c r="Q17" s="32"/>
      <c r="R17" s="15">
        <v>-17603230</v>
      </c>
      <c r="S17" s="132"/>
      <c r="T17" s="116">
        <v>0</v>
      </c>
      <c r="U17" s="116"/>
      <c r="V17" s="116">
        <v>0</v>
      </c>
      <c r="W17" s="24"/>
      <c r="X17" s="122">
        <f>SUM(D17:R17,V17)</f>
        <v>-17603230</v>
      </c>
      <c r="Y17" s="24"/>
      <c r="Z17" s="116">
        <v>0</v>
      </c>
      <c r="AA17" s="133"/>
      <c r="AB17" s="74">
        <f>SUM(X17:Z17)</f>
        <v>-17603230</v>
      </c>
    </row>
    <row r="18" spans="1:228" s="11" customFormat="1" ht="22.5" customHeight="1">
      <c r="A18" s="85" t="s">
        <v>219</v>
      </c>
      <c r="B18" s="4">
        <v>27</v>
      </c>
      <c r="C18" s="129"/>
      <c r="D18" s="134">
        <v>0</v>
      </c>
      <c r="E18" s="32"/>
      <c r="F18" s="134">
        <v>0</v>
      </c>
      <c r="G18" s="32"/>
      <c r="H18" s="134">
        <v>0</v>
      </c>
      <c r="I18" s="116"/>
      <c r="J18" s="134">
        <v>0</v>
      </c>
      <c r="K18" s="32"/>
      <c r="L18" s="134">
        <v>0</v>
      </c>
      <c r="M18" s="116"/>
      <c r="N18" s="134">
        <v>0</v>
      </c>
      <c r="O18" s="116"/>
      <c r="P18" s="135">
        <v>-29996631</v>
      </c>
      <c r="Q18" s="32"/>
      <c r="R18" s="134">
        <v>0</v>
      </c>
      <c r="S18" s="132"/>
      <c r="T18" s="136">
        <v>0</v>
      </c>
      <c r="U18" s="116"/>
      <c r="V18" s="136">
        <v>0</v>
      </c>
      <c r="W18" s="24"/>
      <c r="X18" s="169">
        <f>SUM(D18:R18,V18)</f>
        <v>-29996631</v>
      </c>
      <c r="Y18" s="24"/>
      <c r="Z18" s="134">
        <v>0</v>
      </c>
      <c r="AA18" s="133"/>
      <c r="AB18" s="167">
        <f>SUM(X18:Z18)</f>
        <v>-29996631</v>
      </c>
    </row>
    <row r="19" spans="1:228" s="11" customFormat="1" ht="22.5" customHeight="1">
      <c r="A19" s="58" t="s">
        <v>176</v>
      </c>
      <c r="B19" s="4"/>
      <c r="C19" s="129"/>
      <c r="D19" s="164">
        <f>SUM(D17:D18)</f>
        <v>0</v>
      </c>
      <c r="E19" s="137"/>
      <c r="F19" s="164">
        <f>SUM(F17:F18)</f>
        <v>0</v>
      </c>
      <c r="G19" s="137"/>
      <c r="H19" s="164">
        <f>SUM(H17:H18)</f>
        <v>0</v>
      </c>
      <c r="I19" s="138"/>
      <c r="J19" s="164">
        <f>SUM(J17:J18)</f>
        <v>0</v>
      </c>
      <c r="K19" s="137"/>
      <c r="L19" s="164">
        <f>SUM(L17:L18)</f>
        <v>0</v>
      </c>
      <c r="M19" s="138"/>
      <c r="N19" s="120">
        <f>SUM(N17:N18)</f>
        <v>17603230</v>
      </c>
      <c r="O19" s="138"/>
      <c r="P19" s="120">
        <f>SUM(P17:P18)</f>
        <v>-47599861</v>
      </c>
      <c r="Q19" s="137"/>
      <c r="R19" s="120">
        <f>SUM(R17:R18)</f>
        <v>-17603230</v>
      </c>
      <c r="S19" s="139"/>
      <c r="T19" s="120">
        <f>SUM(T17:T18)</f>
        <v>0</v>
      </c>
      <c r="U19" s="138"/>
      <c r="V19" s="120">
        <f>SUM(V17:V18)</f>
        <v>0</v>
      </c>
      <c r="W19" s="140"/>
      <c r="X19" s="72">
        <f>SUM(X17:X18)</f>
        <v>-47599861</v>
      </c>
      <c r="Y19" s="140"/>
      <c r="Z19" s="164">
        <f>SUM(Z17:Z18)</f>
        <v>0</v>
      </c>
      <c r="AA19" s="141"/>
      <c r="AB19" s="168">
        <f>X19+Z19</f>
        <v>-47599861</v>
      </c>
    </row>
    <row r="20" spans="1:228" s="11" customFormat="1" ht="12" customHeight="1">
      <c r="A20" s="5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16"/>
      <c r="U20" s="116"/>
      <c r="V20" s="116"/>
      <c r="W20" s="129"/>
      <c r="X20" s="129"/>
      <c r="Y20" s="129"/>
      <c r="Z20" s="129"/>
      <c r="AA20" s="129"/>
      <c r="AB20" s="129"/>
    </row>
    <row r="21" spans="1:228" s="11" customFormat="1" ht="22.5" customHeight="1">
      <c r="A21" s="87" t="s">
        <v>118</v>
      </c>
      <c r="B21" s="4"/>
      <c r="C21" s="129"/>
      <c r="D21" s="116"/>
      <c r="E21" s="32"/>
      <c r="F21" s="116"/>
      <c r="G21" s="32"/>
      <c r="H21" s="116"/>
      <c r="I21" s="116"/>
      <c r="J21" s="116"/>
      <c r="K21" s="32"/>
      <c r="L21" s="116"/>
      <c r="M21" s="116"/>
      <c r="N21" s="116"/>
      <c r="O21" s="116"/>
      <c r="P21" s="15"/>
      <c r="Q21" s="32"/>
      <c r="R21" s="116"/>
      <c r="S21" s="132"/>
      <c r="T21" s="116"/>
      <c r="U21" s="116"/>
      <c r="V21" s="116"/>
      <c r="W21" s="24"/>
      <c r="X21" s="15"/>
      <c r="Y21" s="24"/>
      <c r="Z21" s="116"/>
      <c r="AA21" s="133"/>
      <c r="AB21" s="142"/>
    </row>
    <row r="22" spans="1:228" s="11" customFormat="1" ht="22.5" customHeight="1">
      <c r="A22" s="85" t="s">
        <v>274</v>
      </c>
      <c r="B22" s="4"/>
      <c r="C22" s="129"/>
      <c r="D22" s="116">
        <v>0</v>
      </c>
      <c r="E22" s="32"/>
      <c r="F22" s="116">
        <v>0</v>
      </c>
      <c r="G22" s="32"/>
      <c r="H22" s="116">
        <v>0</v>
      </c>
      <c r="I22" s="116"/>
      <c r="J22" s="15">
        <v>2452565</v>
      </c>
      <c r="K22" s="32"/>
      <c r="L22" s="116">
        <v>0</v>
      </c>
      <c r="M22" s="116"/>
      <c r="N22" s="116">
        <v>0</v>
      </c>
      <c r="O22" s="116"/>
      <c r="P22" s="116">
        <v>0</v>
      </c>
      <c r="Q22" s="32"/>
      <c r="R22" s="116">
        <v>0</v>
      </c>
      <c r="S22" s="132"/>
      <c r="T22" s="116">
        <v>0</v>
      </c>
      <c r="U22" s="116"/>
      <c r="V22" s="116">
        <v>0</v>
      </c>
      <c r="W22" s="24"/>
      <c r="X22" s="122">
        <f>SUM(D22:R22,V22)</f>
        <v>2452565</v>
      </c>
      <c r="Y22" s="24"/>
      <c r="Z22" s="173">
        <v>-9915591</v>
      </c>
      <c r="AA22" s="133"/>
      <c r="AB22" s="74">
        <f>SUM(X22:Z22)</f>
        <v>-7463026</v>
      </c>
    </row>
    <row r="23" spans="1:228" s="11" customFormat="1" ht="22.5" customHeight="1">
      <c r="A23" s="85" t="s">
        <v>262</v>
      </c>
      <c r="B23" s="4"/>
      <c r="C23" s="129"/>
      <c r="D23" s="134">
        <v>0</v>
      </c>
      <c r="E23" s="32"/>
      <c r="F23" s="134">
        <v>0</v>
      </c>
      <c r="G23" s="32"/>
      <c r="H23" s="134">
        <v>0</v>
      </c>
      <c r="I23" s="116"/>
      <c r="J23" s="134">
        <v>0</v>
      </c>
      <c r="K23" s="32"/>
      <c r="L23" s="134">
        <v>0</v>
      </c>
      <c r="M23" s="116"/>
      <c r="N23" s="134">
        <v>0</v>
      </c>
      <c r="O23" s="116"/>
      <c r="P23" s="134">
        <v>0</v>
      </c>
      <c r="Q23" s="32"/>
      <c r="R23" s="134">
        <v>0</v>
      </c>
      <c r="S23" s="132"/>
      <c r="T23" s="134">
        <v>0</v>
      </c>
      <c r="U23" s="116"/>
      <c r="V23" s="134">
        <v>0</v>
      </c>
      <c r="W23" s="24"/>
      <c r="X23" s="169">
        <f>SUM(D23:R23,V23)</f>
        <v>0</v>
      </c>
      <c r="Y23" s="24"/>
      <c r="Z23" s="144">
        <v>17272403</v>
      </c>
      <c r="AA23" s="133"/>
      <c r="AB23" s="167">
        <f>SUM(X23:Z23)</f>
        <v>17272403</v>
      </c>
    </row>
    <row r="24" spans="1:228" s="11" customFormat="1" ht="22.5" customHeight="1">
      <c r="A24" s="58" t="s">
        <v>273</v>
      </c>
      <c r="B24" s="129"/>
      <c r="C24" s="129"/>
      <c r="D24" s="164">
        <f>SUM(D22:D23)</f>
        <v>0</v>
      </c>
      <c r="E24" s="137"/>
      <c r="F24" s="164">
        <f>SUM(F22:F23)</f>
        <v>0</v>
      </c>
      <c r="G24" s="137"/>
      <c r="H24" s="164">
        <f>SUM(H22:H23)</f>
        <v>0</v>
      </c>
      <c r="I24" s="138"/>
      <c r="J24" s="120">
        <f>SUM(J22:J23)</f>
        <v>2452565</v>
      </c>
      <c r="K24" s="137"/>
      <c r="L24" s="164">
        <f>SUM(L22:L23)</f>
        <v>0</v>
      </c>
      <c r="M24" s="138"/>
      <c r="N24" s="171">
        <f>SUM(N22:N23)</f>
        <v>0</v>
      </c>
      <c r="O24" s="131"/>
      <c r="P24" s="171">
        <f>SUM(P22:P23)</f>
        <v>0</v>
      </c>
      <c r="Q24" s="137"/>
      <c r="R24" s="171">
        <f>SUM(R22:R23)</f>
        <v>0</v>
      </c>
      <c r="S24" s="106"/>
      <c r="T24" s="171">
        <f>SUM(T22:T23)</f>
        <v>0</v>
      </c>
      <c r="U24" s="131"/>
      <c r="V24" s="171">
        <f>SUM(V22:V23)</f>
        <v>0</v>
      </c>
      <c r="W24" s="145"/>
      <c r="X24" s="172">
        <f>SUM(X22:X23)</f>
        <v>2452565</v>
      </c>
      <c r="Y24" s="140"/>
      <c r="Z24" s="172">
        <f>SUM(Z22:Z23)</f>
        <v>7356812</v>
      </c>
      <c r="AA24" s="131"/>
      <c r="AB24" s="172">
        <f>SUM(AB22:AB23)</f>
        <v>9809377</v>
      </c>
    </row>
    <row r="25" spans="1:228" s="11" customFormat="1" ht="11.45" customHeight="1">
      <c r="A25" s="5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16"/>
      <c r="U25" s="116"/>
      <c r="V25" s="116"/>
      <c r="W25" s="129"/>
      <c r="X25" s="129"/>
      <c r="Y25" s="129"/>
      <c r="Z25" s="129"/>
      <c r="AA25" s="129"/>
      <c r="AB25" s="129"/>
    </row>
    <row r="26" spans="1:228" s="11" customFormat="1" ht="22.5" customHeight="1">
      <c r="A26" s="58" t="s">
        <v>119</v>
      </c>
      <c r="B26" s="129"/>
      <c r="C26" s="129"/>
      <c r="D26" s="170">
        <f>D19+D24</f>
        <v>0</v>
      </c>
      <c r="E26" s="129"/>
      <c r="F26" s="170">
        <f>F19+F24</f>
        <v>0</v>
      </c>
      <c r="G26" s="129"/>
      <c r="H26" s="170">
        <f>H19+H24</f>
        <v>0</v>
      </c>
      <c r="I26" s="129"/>
      <c r="J26" s="170">
        <f>J19+J24</f>
        <v>2452565</v>
      </c>
      <c r="K26" s="129"/>
      <c r="L26" s="170">
        <f>L19+L24</f>
        <v>0</v>
      </c>
      <c r="M26" s="129"/>
      <c r="N26" s="170">
        <f>N19+N24</f>
        <v>17603230</v>
      </c>
      <c r="O26" s="129"/>
      <c r="P26" s="170">
        <f>P19+P24</f>
        <v>-47599861</v>
      </c>
      <c r="Q26" s="129"/>
      <c r="R26" s="170">
        <f>R19+R24</f>
        <v>-17603230</v>
      </c>
      <c r="S26" s="129"/>
      <c r="T26" s="170">
        <f>T19+T24</f>
        <v>0</v>
      </c>
      <c r="U26" s="116"/>
      <c r="V26" s="170">
        <f>V19+V24</f>
        <v>0</v>
      </c>
      <c r="W26" s="129"/>
      <c r="X26" s="170">
        <f>X19+X24</f>
        <v>-45147296</v>
      </c>
      <c r="Y26" s="129"/>
      <c r="Z26" s="170">
        <f>Z19+Z24</f>
        <v>7356812</v>
      </c>
      <c r="AA26" s="129"/>
      <c r="AB26" s="170">
        <f>AB19+AB24</f>
        <v>-37790484</v>
      </c>
    </row>
    <row r="27" spans="1:228" s="11" customFormat="1" ht="11.45" customHeight="1">
      <c r="A27" s="5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16"/>
      <c r="U27" s="116"/>
      <c r="V27" s="116"/>
      <c r="W27" s="129"/>
      <c r="X27" s="129"/>
      <c r="Y27" s="129"/>
      <c r="Z27" s="129"/>
      <c r="AA27" s="129"/>
      <c r="AB27" s="129"/>
    </row>
    <row r="28" spans="1:228" s="148" customFormat="1" ht="22.5" customHeight="1">
      <c r="A28" s="95" t="s">
        <v>265</v>
      </c>
      <c r="B28" s="147"/>
      <c r="C28" s="147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</row>
    <row r="29" spans="1:228" s="5" customFormat="1" ht="22.5" customHeight="1">
      <c r="A29" s="5" t="s">
        <v>187</v>
      </c>
      <c r="B29" s="116"/>
      <c r="C29" s="32"/>
      <c r="D29" s="116">
        <v>0</v>
      </c>
      <c r="E29" s="32"/>
      <c r="F29" s="116">
        <v>0</v>
      </c>
      <c r="G29" s="32"/>
      <c r="H29" s="116">
        <v>0</v>
      </c>
      <c r="I29" s="116"/>
      <c r="J29" s="116">
        <v>0</v>
      </c>
      <c r="K29" s="32"/>
      <c r="L29" s="116">
        <v>0</v>
      </c>
      <c r="M29" s="116"/>
      <c r="N29" s="116">
        <v>0</v>
      </c>
      <c r="O29" s="116"/>
      <c r="P29" s="122">
        <f>'PL 9-10'!E64</f>
        <v>54315732</v>
      </c>
      <c r="Q29" s="32"/>
      <c r="R29" s="116">
        <v>0</v>
      </c>
      <c r="S29" s="149"/>
      <c r="T29" s="116">
        <v>0</v>
      </c>
      <c r="U29" s="116"/>
      <c r="V29" s="116">
        <v>0</v>
      </c>
      <c r="W29" s="37"/>
      <c r="X29" s="122">
        <f>SUM(D29:R29,V29)</f>
        <v>54315732</v>
      </c>
      <c r="Y29" s="24"/>
      <c r="Z29" s="177">
        <f>'PL 9-10'!E65</f>
        <v>-4380790</v>
      </c>
      <c r="AA29" s="133"/>
      <c r="AB29" s="74">
        <f>SUM(X29,Z29)</f>
        <v>49934942</v>
      </c>
    </row>
    <row r="30" spans="1:228" s="95" customFormat="1" ht="22.5" customHeight="1">
      <c r="A30" s="85" t="s">
        <v>214</v>
      </c>
      <c r="B30" s="32"/>
      <c r="C30" s="32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0</v>
      </c>
      <c r="O30" s="32">
        <v>0</v>
      </c>
      <c r="P30" s="174">
        <f>ROUND('PL 9-10'!E53*0.8,0)-Z30</f>
        <v>1031021</v>
      </c>
      <c r="Q30" s="32"/>
      <c r="R30" s="32">
        <v>0</v>
      </c>
      <c r="S30" s="149">
        <v>0</v>
      </c>
      <c r="T30" s="174">
        <f>ROUND('PL 9-10'!E52*0.8,0)</f>
        <v>-14062881</v>
      </c>
      <c r="U30" s="149"/>
      <c r="V30" s="176">
        <f>SUM(T30:U30)</f>
        <v>-14062881</v>
      </c>
      <c r="W30" s="149"/>
      <c r="X30" s="169">
        <f>SUM(D30:R30,V30)</f>
        <v>-13031860</v>
      </c>
      <c r="Y30" s="24"/>
      <c r="Z30" s="144">
        <v>656312</v>
      </c>
      <c r="AA30" s="133"/>
      <c r="AB30" s="74">
        <f>X30+Z30</f>
        <v>-12375548</v>
      </c>
      <c r="AC30" s="37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</row>
    <row r="31" spans="1:228" s="5" customFormat="1" ht="22.5" customHeight="1">
      <c r="A31" s="95" t="s">
        <v>215</v>
      </c>
      <c r="B31" s="107"/>
      <c r="C31" s="137"/>
      <c r="D31" s="175">
        <f>SUM(D29:D30)</f>
        <v>0</v>
      </c>
      <c r="E31" s="137"/>
      <c r="F31" s="175">
        <f>SUM(F29:F30)</f>
        <v>0</v>
      </c>
      <c r="G31" s="137"/>
      <c r="H31" s="175">
        <f>SUM(H29:H30)</f>
        <v>0</v>
      </c>
      <c r="I31" s="107"/>
      <c r="J31" s="175">
        <f>SUM(J29:J30)</f>
        <v>0</v>
      </c>
      <c r="K31" s="137"/>
      <c r="L31" s="175">
        <f>SUM(L29:L30)</f>
        <v>0</v>
      </c>
      <c r="M31" s="107"/>
      <c r="N31" s="175">
        <f>SUM(N29:N30)</f>
        <v>0</v>
      </c>
      <c r="O31" s="150"/>
      <c r="P31" s="175">
        <f>SUM(P29:P30)</f>
        <v>55346753</v>
      </c>
      <c r="Q31" s="137"/>
      <c r="R31" s="175">
        <f>SUM(R29:R30)</f>
        <v>0</v>
      </c>
      <c r="S31" s="139"/>
      <c r="T31" s="175">
        <f>SUM(T29:T30)</f>
        <v>-14062881</v>
      </c>
      <c r="U31" s="151"/>
      <c r="V31" s="175">
        <f>SUM(V29:V30)</f>
        <v>-14062881</v>
      </c>
      <c r="W31" s="151"/>
      <c r="X31" s="175">
        <f>SUM(X29:X30)</f>
        <v>41283872</v>
      </c>
      <c r="Y31" s="140"/>
      <c r="Z31" s="175">
        <f>SUM(Z29:Z30)</f>
        <v>-3724478</v>
      </c>
      <c r="AA31" s="141"/>
      <c r="AB31" s="175">
        <f>SUM(AB29:AB30)</f>
        <v>37559394</v>
      </c>
      <c r="AC31" s="145">
        <f>AB31-'PL 9-10'!E61</f>
        <v>0</v>
      </c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</row>
    <row r="32" spans="1:228" s="11" customFormat="1" ht="11.45" customHeight="1">
      <c r="A32" s="5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16"/>
      <c r="U32" s="116"/>
      <c r="V32" s="116"/>
      <c r="W32" s="129"/>
      <c r="X32" s="129"/>
      <c r="Y32" s="129"/>
      <c r="Z32" s="129"/>
      <c r="AA32" s="129"/>
      <c r="AB32" s="129"/>
    </row>
    <row r="33" spans="1:228" s="11" customFormat="1" ht="22.5" customHeight="1">
      <c r="A33" s="5" t="s">
        <v>149</v>
      </c>
      <c r="B33" s="4">
        <v>22</v>
      </c>
      <c r="C33" s="129"/>
      <c r="D33" s="152">
        <v>0</v>
      </c>
      <c r="E33" s="153"/>
      <c r="F33" s="152">
        <v>0</v>
      </c>
      <c r="G33" s="153"/>
      <c r="H33" s="152">
        <v>0</v>
      </c>
      <c r="I33" s="152"/>
      <c r="J33" s="152">
        <v>0</v>
      </c>
      <c r="K33" s="153"/>
      <c r="L33" s="154">
        <v>2100000</v>
      </c>
      <c r="M33" s="152"/>
      <c r="N33" s="152">
        <v>0</v>
      </c>
      <c r="O33" s="129"/>
      <c r="P33" s="155">
        <v>-2100000</v>
      </c>
      <c r="Q33" s="153"/>
      <c r="R33" s="152">
        <v>0</v>
      </c>
      <c r="S33" s="129"/>
      <c r="T33" s="116">
        <v>0</v>
      </c>
      <c r="U33" s="116"/>
      <c r="V33" s="116">
        <v>0</v>
      </c>
      <c r="W33" s="129"/>
      <c r="X33" s="179">
        <f>SUM(D33:R33,V33)</f>
        <v>0</v>
      </c>
      <c r="Y33" s="129"/>
      <c r="Z33" s="152">
        <v>0</v>
      </c>
      <c r="AA33" s="129"/>
      <c r="AB33" s="178">
        <f>SUM(X33,Z33)</f>
        <v>0</v>
      </c>
    </row>
    <row r="34" spans="1:228" s="54" customFormat="1" ht="22.5" customHeight="1">
      <c r="A34" s="5" t="s">
        <v>169</v>
      </c>
      <c r="B34" s="32"/>
      <c r="C34" s="32"/>
      <c r="D34" s="48">
        <v>0</v>
      </c>
      <c r="E34" s="32"/>
      <c r="F34" s="48">
        <v>0</v>
      </c>
      <c r="G34" s="32"/>
      <c r="H34" s="48">
        <v>0</v>
      </c>
      <c r="I34" s="32"/>
      <c r="J34" s="48">
        <v>0</v>
      </c>
      <c r="K34" s="32"/>
      <c r="L34" s="46">
        <v>0</v>
      </c>
      <c r="M34" s="35"/>
      <c r="N34" s="48">
        <v>0</v>
      </c>
      <c r="O34" s="24"/>
      <c r="P34" s="157">
        <v>855842</v>
      </c>
      <c r="Q34" s="32"/>
      <c r="R34" s="48">
        <v>0</v>
      </c>
      <c r="S34" s="132"/>
      <c r="T34" s="46">
        <v>-855842</v>
      </c>
      <c r="U34" s="132"/>
      <c r="V34" s="237">
        <f>SUM(T34:U34)</f>
        <v>-855842</v>
      </c>
      <c r="W34" s="132"/>
      <c r="X34" s="169">
        <f>SUM(D34:S34,V34)</f>
        <v>0</v>
      </c>
      <c r="Y34" s="24"/>
      <c r="Z34" s="48">
        <v>0</v>
      </c>
      <c r="AA34" s="24"/>
      <c r="AB34" s="48">
        <v>0</v>
      </c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</row>
    <row r="35" spans="1:228" s="11" customFormat="1" ht="12" customHeight="1">
      <c r="A35" s="58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16"/>
      <c r="U35" s="116"/>
      <c r="V35" s="116"/>
      <c r="W35" s="129"/>
      <c r="X35" s="129"/>
      <c r="Y35" s="129"/>
      <c r="Z35" s="129"/>
      <c r="AA35" s="129"/>
      <c r="AB35" s="129"/>
    </row>
    <row r="36" spans="1:228" s="5" customFormat="1" ht="22.5" customHeight="1" thickBot="1">
      <c r="A36" s="58" t="s">
        <v>152</v>
      </c>
      <c r="B36" s="129"/>
      <c r="C36" s="129"/>
      <c r="D36" s="180">
        <f>SUM(D13,D26,D31,D34)</f>
        <v>618067926</v>
      </c>
      <c r="E36" s="129"/>
      <c r="F36" s="180">
        <f>SUM(F13,F26,F31,F34)</f>
        <v>724228384</v>
      </c>
      <c r="G36" s="129"/>
      <c r="H36" s="180">
        <f>SUM(H13,H26,H31,H34)</f>
        <v>3063937</v>
      </c>
      <c r="I36" s="129"/>
      <c r="J36" s="180">
        <f>SUM(J13,J26,J31,J34)</f>
        <v>2452565</v>
      </c>
      <c r="K36" s="129"/>
      <c r="L36" s="180">
        <f>SUM(L13,L26,L31,L33,L34)</f>
        <v>7500000</v>
      </c>
      <c r="M36" s="129"/>
      <c r="N36" s="180">
        <f>SUM(N13,N26,N31,N34)</f>
        <v>49634985</v>
      </c>
      <c r="O36" s="129"/>
      <c r="P36" s="180">
        <f>SUM(P13,P26,P31,P33,P34)</f>
        <v>58827615</v>
      </c>
      <c r="Q36" s="129"/>
      <c r="R36" s="180">
        <f>SUM(R13,R26,R31,R34)</f>
        <v>-49634985</v>
      </c>
      <c r="S36" s="129"/>
      <c r="T36" s="180">
        <f>SUM(T13,T26,T31,T34)</f>
        <v>-6815612</v>
      </c>
      <c r="U36" s="151"/>
      <c r="V36" s="180">
        <f>SUM(V13,V26,V31,V34)</f>
        <v>-6815612</v>
      </c>
      <c r="W36" s="129"/>
      <c r="X36" s="180">
        <f>SUM(X13,X26,X31,X34)</f>
        <v>1407324815</v>
      </c>
      <c r="Y36" s="129"/>
      <c r="Z36" s="180">
        <f>SUM(Z13,Z26,Z31,Z34)</f>
        <v>68382657</v>
      </c>
      <c r="AA36" s="129"/>
      <c r="AB36" s="180">
        <f>SUM(AB13,AB26,AB31,AB34)</f>
        <v>1475707472</v>
      </c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</row>
    <row r="37" spans="1:228" s="5" customFormat="1" ht="21.6" customHeight="1" thickTop="1">
      <c r="P37" s="21"/>
      <c r="V37" s="21"/>
      <c r="X37" s="21"/>
      <c r="Z37" s="21"/>
      <c r="AB37" s="21"/>
    </row>
    <row r="38" spans="1:228" ht="21.6" customHeight="1">
      <c r="P38" s="159"/>
      <c r="V38" s="159"/>
      <c r="X38" s="159"/>
      <c r="Z38" s="159"/>
      <c r="AB38" s="160">
        <f>AB36-'BS 6-8'!F99</f>
        <v>0</v>
      </c>
    </row>
    <row r="39" spans="1:228" ht="21.6" customHeight="1">
      <c r="B39" s="161"/>
      <c r="D39" s="161"/>
      <c r="F39" s="161"/>
      <c r="H39" s="161"/>
      <c r="I39" s="161"/>
      <c r="J39" s="161"/>
      <c r="L39" s="161"/>
      <c r="M39" s="161"/>
      <c r="N39" s="161"/>
      <c r="P39" s="159"/>
      <c r="T39" s="161"/>
      <c r="V39" s="159"/>
      <c r="X39" s="159"/>
      <c r="Z39" s="159"/>
      <c r="AB39" s="159"/>
    </row>
    <row r="40" spans="1:228" ht="21.6" customHeight="1"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</row>
    <row r="41" spans="1:228" ht="21.6" customHeight="1">
      <c r="N41" s="162"/>
      <c r="P41" s="163"/>
    </row>
    <row r="42" spans="1:228" ht="21.6" customHeight="1">
      <c r="N42" s="162"/>
      <c r="P42" s="163"/>
    </row>
    <row r="43" spans="1:228" ht="21.6" customHeight="1">
      <c r="N43" s="162"/>
    </row>
    <row r="54" spans="19:19" ht="21.6" customHeight="1">
      <c r="S54" s="158">
        <f>D54-H54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11:AB11"/>
    <mergeCell ref="D4:AB4"/>
    <mergeCell ref="L5:P5"/>
    <mergeCell ref="T5:V5"/>
    <mergeCell ref="V2:W2"/>
  </mergeCells>
  <pageMargins left="0.8" right="0.5" top="0.48" bottom="0.5" header="0.5" footer="0.5"/>
  <pageSetup paperSize="9" scale="48" firstPageNumber="11" fitToWidth="0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47D6-EB9E-4AFA-9C7F-D60A947341DF}">
  <sheetPr>
    <tabColor rgb="FF002060"/>
  </sheetPr>
  <dimension ref="A1:HV54"/>
  <sheetViews>
    <sheetView view="pageBreakPreview" zoomScale="55" zoomScaleNormal="74" zoomScaleSheetLayoutView="55" workbookViewId="0">
      <selection activeCell="AE31" sqref="AE31"/>
    </sheetView>
  </sheetViews>
  <sheetFormatPr defaultColWidth="9.140625" defaultRowHeight="21.6" customHeight="1"/>
  <cols>
    <col min="1" max="1" width="65.140625" style="158" customWidth="1"/>
    <col min="2" max="2" width="11.42578125" style="158" customWidth="1"/>
    <col min="3" max="3" width="0.85546875" style="158" customWidth="1"/>
    <col min="4" max="4" width="16.5703125" style="158" customWidth="1"/>
    <col min="5" max="5" width="0.85546875" style="158" customWidth="1"/>
    <col min="6" max="6" width="16.140625" style="158" customWidth="1"/>
    <col min="7" max="7" width="0.85546875" style="158" customWidth="1"/>
    <col min="8" max="8" width="19.85546875" style="158" customWidth="1"/>
    <col min="9" max="9" width="0.85546875" style="158" customWidth="1"/>
    <col min="10" max="10" width="20.85546875" style="158" customWidth="1"/>
    <col min="11" max="11" width="0.85546875" style="158" customWidth="1"/>
    <col min="12" max="12" width="16.7109375" style="158" customWidth="1"/>
    <col min="13" max="13" width="0.85546875" style="158" customWidth="1"/>
    <col min="14" max="14" width="15.42578125" style="158" customWidth="1"/>
    <col min="15" max="15" width="1" style="158" customWidth="1"/>
    <col min="16" max="16" width="16.140625" style="158" customWidth="1"/>
    <col min="17" max="17" width="0.85546875" style="158" customWidth="1"/>
    <col min="18" max="18" width="16.42578125" style="158" customWidth="1"/>
    <col min="19" max="19" width="1" style="158" customWidth="1"/>
    <col min="20" max="20" width="19.42578125" style="158" customWidth="1"/>
    <col min="21" max="21" width="0.85546875" style="158" customWidth="1"/>
    <col min="22" max="22" width="20.42578125" style="158" customWidth="1"/>
    <col min="23" max="23" width="0.85546875" style="158" customWidth="1"/>
    <col min="24" max="24" width="18.140625" style="158" customWidth="1"/>
    <col min="25" max="25" width="1" style="158" customWidth="1"/>
    <col min="26" max="26" width="17.42578125" style="158" customWidth="1"/>
    <col min="27" max="27" width="1" style="158" customWidth="1"/>
    <col min="28" max="28" width="16.85546875" style="158" customWidth="1"/>
    <col min="29" max="29" width="1" style="158" customWidth="1"/>
    <col min="30" max="30" width="16.85546875" style="158" customWidth="1"/>
    <col min="31" max="16384" width="9.140625" style="158"/>
  </cols>
  <sheetData>
    <row r="1" spans="1:30" s="2" customFormat="1" ht="22.5" customHeight="1">
      <c r="A1" s="126" t="s">
        <v>188</v>
      </c>
      <c r="B1" s="1"/>
    </row>
    <row r="2" spans="1:30" s="5" customFormat="1" ht="22.5" customHeight="1">
      <c r="A2" s="127" t="s">
        <v>64</v>
      </c>
      <c r="B2" s="95"/>
      <c r="C2" s="95"/>
      <c r="D2" s="95"/>
      <c r="Q2" s="95"/>
      <c r="R2" s="95"/>
      <c r="X2" s="255"/>
      <c r="Y2" s="255"/>
    </row>
    <row r="3" spans="1:30" s="11" customFormat="1" ht="22.5" customHeight="1">
      <c r="A3" s="41"/>
      <c r="P3" s="5"/>
    </row>
    <row r="4" spans="1:30" s="11" customFormat="1" ht="22.5" customHeight="1">
      <c r="A4" s="41"/>
      <c r="B4" s="41"/>
      <c r="C4" s="41"/>
      <c r="D4" s="250" t="s">
        <v>65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</row>
    <row r="5" spans="1:30" s="11" customFormat="1" ht="22.5" customHeight="1">
      <c r="A5" s="41"/>
      <c r="B5" s="41"/>
      <c r="D5" s="41"/>
      <c r="L5" s="254" t="s">
        <v>33</v>
      </c>
      <c r="M5" s="254"/>
      <c r="N5" s="254"/>
      <c r="O5" s="254"/>
      <c r="P5" s="254"/>
      <c r="S5" s="5"/>
      <c r="T5" s="254" t="s">
        <v>160</v>
      </c>
      <c r="U5" s="254"/>
      <c r="V5" s="254"/>
      <c r="W5" s="254"/>
      <c r="X5" s="254"/>
      <c r="Y5" s="5"/>
      <c r="Z5" s="5"/>
    </row>
    <row r="6" spans="1:30" s="11" customFormat="1" ht="22.5" customHeight="1">
      <c r="A6" s="41"/>
      <c r="B6" s="41"/>
      <c r="D6" s="41"/>
      <c r="S6" s="5"/>
      <c r="T6" s="11" t="s">
        <v>263</v>
      </c>
      <c r="V6" s="11" t="s">
        <v>242</v>
      </c>
      <c r="Y6" s="5"/>
      <c r="Z6" s="5"/>
    </row>
    <row r="7" spans="1:30" s="11" customFormat="1" ht="22.5" customHeight="1">
      <c r="F7" s="11" t="s">
        <v>108</v>
      </c>
      <c r="H7" s="11" t="s">
        <v>110</v>
      </c>
      <c r="J7" s="11" t="s">
        <v>110</v>
      </c>
      <c r="T7" s="11" t="s">
        <v>162</v>
      </c>
      <c r="V7" s="11" t="s">
        <v>243</v>
      </c>
      <c r="Z7" s="11" t="s">
        <v>71</v>
      </c>
    </row>
    <row r="8" spans="1:30" s="11" customFormat="1" ht="22.5" customHeight="1">
      <c r="D8" s="11" t="s">
        <v>76</v>
      </c>
      <c r="F8" s="11" t="s">
        <v>109</v>
      </c>
      <c r="H8" s="11" t="s">
        <v>111</v>
      </c>
      <c r="J8" s="11" t="s">
        <v>157</v>
      </c>
      <c r="N8" s="11" t="s">
        <v>114</v>
      </c>
      <c r="T8" s="11" t="s">
        <v>163</v>
      </c>
      <c r="V8" s="11" t="s">
        <v>244</v>
      </c>
      <c r="X8" s="11" t="s">
        <v>165</v>
      </c>
      <c r="Z8" s="11" t="s">
        <v>73</v>
      </c>
      <c r="AB8" s="11" t="s">
        <v>68</v>
      </c>
    </row>
    <row r="9" spans="1:30" s="11" customFormat="1" ht="22.5" customHeight="1">
      <c r="D9" s="11" t="s">
        <v>77</v>
      </c>
      <c r="F9" s="11" t="s">
        <v>212</v>
      </c>
      <c r="H9" s="11" t="s">
        <v>116</v>
      </c>
      <c r="J9" s="11" t="s">
        <v>158</v>
      </c>
      <c r="L9" s="11" t="s">
        <v>80</v>
      </c>
      <c r="N9" s="11" t="s">
        <v>115</v>
      </c>
      <c r="R9" s="11" t="s">
        <v>114</v>
      </c>
      <c r="T9" s="11" t="s">
        <v>261</v>
      </c>
      <c r="V9" s="11" t="s">
        <v>245</v>
      </c>
      <c r="X9" s="11" t="s">
        <v>166</v>
      </c>
      <c r="Z9" s="11" t="s">
        <v>72</v>
      </c>
      <c r="AB9" s="11" t="s">
        <v>69</v>
      </c>
      <c r="AD9" s="11" t="s">
        <v>66</v>
      </c>
    </row>
    <row r="10" spans="1:30" s="11" customFormat="1" ht="22.5" customHeight="1">
      <c r="B10" s="82" t="s">
        <v>8</v>
      </c>
      <c r="D10" s="11" t="s">
        <v>78</v>
      </c>
      <c r="F10" s="11" t="s">
        <v>213</v>
      </c>
      <c r="H10" s="11" t="s">
        <v>112</v>
      </c>
      <c r="J10" s="11" t="s">
        <v>159</v>
      </c>
      <c r="L10" s="11" t="s">
        <v>79</v>
      </c>
      <c r="N10" s="11" t="s">
        <v>117</v>
      </c>
      <c r="P10" s="11" t="s">
        <v>113</v>
      </c>
      <c r="R10" s="11" t="s">
        <v>115</v>
      </c>
      <c r="T10" s="11" t="s">
        <v>164</v>
      </c>
      <c r="V10" s="11" t="s">
        <v>246</v>
      </c>
      <c r="X10" s="11" t="s">
        <v>67</v>
      </c>
      <c r="Z10" s="11" t="s">
        <v>74</v>
      </c>
      <c r="AB10" s="11" t="s">
        <v>70</v>
      </c>
      <c r="AD10" s="11" t="s">
        <v>67</v>
      </c>
    </row>
    <row r="11" spans="1:30" s="11" customFormat="1" ht="22.5" customHeight="1">
      <c r="D11" s="249" t="s">
        <v>7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</row>
    <row r="12" spans="1:30" s="11" customFormat="1" ht="22.5" customHeight="1">
      <c r="A12" s="58" t="s">
        <v>189</v>
      </c>
      <c r="B12" s="24"/>
      <c r="C12" s="5"/>
      <c r="D12" s="24"/>
      <c r="E12" s="5"/>
      <c r="F12" s="24"/>
      <c r="G12" s="5"/>
      <c r="H12" s="24"/>
      <c r="I12" s="24"/>
      <c r="J12" s="24"/>
      <c r="K12" s="5"/>
      <c r="L12" s="24"/>
      <c r="M12" s="24"/>
      <c r="N12" s="24"/>
      <c r="O12" s="5"/>
      <c r="P12" s="21"/>
      <c r="Q12" s="5"/>
      <c r="R12" s="5"/>
      <c r="S12" s="5"/>
      <c r="T12" s="24"/>
      <c r="U12" s="5"/>
      <c r="V12" s="5"/>
      <c r="W12" s="5"/>
      <c r="X12" s="21"/>
      <c r="Y12" s="5"/>
      <c r="Z12" s="21"/>
      <c r="AA12" s="5"/>
      <c r="AB12" s="21"/>
      <c r="AC12" s="5"/>
      <c r="AD12" s="21"/>
    </row>
    <row r="13" spans="1:30" s="11" customFormat="1" ht="22.5" customHeight="1">
      <c r="A13" s="58" t="s">
        <v>190</v>
      </c>
      <c r="B13" s="129"/>
      <c r="C13" s="129"/>
      <c r="D13" s="182">
        <f>'SH11'!D36</f>
        <v>618067926</v>
      </c>
      <c r="E13" s="129"/>
      <c r="F13" s="182">
        <f>'SH11'!F36</f>
        <v>724228384</v>
      </c>
      <c r="G13" s="129"/>
      <c r="H13" s="182">
        <f>'SH11'!H36</f>
        <v>3063937</v>
      </c>
      <c r="I13" s="129"/>
      <c r="J13" s="182">
        <f>'SH11'!J36</f>
        <v>2452565</v>
      </c>
      <c r="K13" s="129"/>
      <c r="L13" s="182">
        <f>'SH11'!L36</f>
        <v>7500000</v>
      </c>
      <c r="M13" s="129"/>
      <c r="N13" s="182">
        <f>'SH11'!N36</f>
        <v>49634985</v>
      </c>
      <c r="O13" s="129"/>
      <c r="P13" s="182">
        <f>'SH11'!P36</f>
        <v>58827615</v>
      </c>
      <c r="Q13" s="129"/>
      <c r="R13" s="182">
        <f>'SH11'!R36</f>
        <v>-49634985</v>
      </c>
      <c r="S13" s="129"/>
      <c r="T13" s="182">
        <f>'SH11'!T36</f>
        <v>-6815612</v>
      </c>
      <c r="U13" s="129"/>
      <c r="V13" s="138">
        <v>0</v>
      </c>
      <c r="W13" s="129"/>
      <c r="X13" s="182">
        <f>'SH11'!V36</f>
        <v>-6815612</v>
      </c>
      <c r="Y13" s="129"/>
      <c r="Z13" s="76">
        <f>SUM(D13:R13,X13)</f>
        <v>1407324815</v>
      </c>
      <c r="AA13" s="129"/>
      <c r="AB13" s="182">
        <f>'SH11'!Z36</f>
        <v>68382657</v>
      </c>
      <c r="AC13" s="129"/>
      <c r="AD13" s="166">
        <f>SUM(Z13:AB13)</f>
        <v>1475707472</v>
      </c>
    </row>
    <row r="14" spans="1:30" s="11" customFormat="1" ht="12" customHeight="1">
      <c r="A14" s="5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O14" s="129"/>
      <c r="P14" s="129"/>
      <c r="Q14" s="129"/>
      <c r="R14" s="129"/>
      <c r="S14" s="129"/>
      <c r="T14" s="116"/>
      <c r="U14" s="116"/>
      <c r="V14" s="116"/>
      <c r="W14" s="116"/>
      <c r="X14" s="116"/>
      <c r="Y14" s="129"/>
      <c r="Z14" s="129"/>
      <c r="AA14" s="129"/>
      <c r="AB14" s="129"/>
      <c r="AC14" s="129"/>
      <c r="AD14" s="129"/>
    </row>
    <row r="15" spans="1:30" s="11" customFormat="1" ht="22.5" customHeight="1">
      <c r="A15" s="58" t="s">
        <v>216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O15" s="129"/>
      <c r="P15" s="129"/>
      <c r="Q15" s="129"/>
      <c r="R15" s="129"/>
      <c r="S15" s="129"/>
      <c r="T15" s="116"/>
      <c r="U15" s="116"/>
      <c r="V15" s="116"/>
      <c r="W15" s="116"/>
      <c r="X15" s="116"/>
      <c r="Y15" s="129"/>
      <c r="Z15" s="129"/>
      <c r="AA15" s="129"/>
      <c r="AB15" s="129"/>
      <c r="AC15" s="129"/>
      <c r="AD15" s="129"/>
    </row>
    <row r="16" spans="1:30" s="11" customFormat="1" ht="22.5" customHeight="1">
      <c r="A16" s="87" t="s">
        <v>175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16"/>
      <c r="U16" s="116"/>
      <c r="V16" s="116"/>
      <c r="W16" s="116"/>
      <c r="X16" s="116"/>
      <c r="Y16" s="129"/>
      <c r="Z16" s="129"/>
      <c r="AA16" s="129"/>
      <c r="AB16" s="129"/>
      <c r="AC16" s="129"/>
      <c r="AD16" s="129"/>
    </row>
    <row r="17" spans="1:230" s="11" customFormat="1" ht="22.5" customHeight="1">
      <c r="A17" s="85" t="s">
        <v>217</v>
      </c>
      <c r="B17" s="4">
        <v>21</v>
      </c>
      <c r="C17" s="129"/>
      <c r="D17" s="243">
        <v>-30567926</v>
      </c>
      <c r="E17" s="32"/>
      <c r="F17" s="116">
        <v>0</v>
      </c>
      <c r="G17" s="32"/>
      <c r="H17" s="116">
        <v>0</v>
      </c>
      <c r="I17" s="116"/>
      <c r="J17" s="116">
        <v>0</v>
      </c>
      <c r="K17" s="32"/>
      <c r="L17" s="116">
        <v>0</v>
      </c>
      <c r="M17" s="116"/>
      <c r="N17" s="15">
        <v>-49634985</v>
      </c>
      <c r="O17" s="116"/>
      <c r="P17" s="173">
        <v>30567926</v>
      </c>
      <c r="Q17" s="32"/>
      <c r="R17" s="15">
        <v>49634985</v>
      </c>
      <c r="S17" s="132"/>
      <c r="T17" s="116">
        <v>0</v>
      </c>
      <c r="U17" s="116"/>
      <c r="V17" s="116">
        <v>0</v>
      </c>
      <c r="W17" s="116"/>
      <c r="X17" s="116">
        <f>SUM(T17:V17)</f>
        <v>0</v>
      </c>
      <c r="Y17" s="24"/>
      <c r="Z17" s="122">
        <f>SUM(D17:R17,X17)</f>
        <v>0</v>
      </c>
      <c r="AA17" s="24"/>
      <c r="AB17" s="116">
        <v>0</v>
      </c>
      <c r="AC17" s="133"/>
      <c r="AD17" s="74">
        <f>SUM(Z17:AB17)</f>
        <v>0</v>
      </c>
    </row>
    <row r="18" spans="1:230" s="11" customFormat="1" ht="22.5" customHeight="1">
      <c r="A18" s="85" t="s">
        <v>218</v>
      </c>
      <c r="B18" s="4">
        <v>21</v>
      </c>
      <c r="C18" s="129"/>
      <c r="D18" s="243">
        <v>0</v>
      </c>
      <c r="E18" s="32"/>
      <c r="F18" s="116">
        <v>0</v>
      </c>
      <c r="G18" s="32"/>
      <c r="H18" s="116">
        <v>0</v>
      </c>
      <c r="I18" s="116"/>
      <c r="J18" s="116">
        <v>0</v>
      </c>
      <c r="K18" s="32"/>
      <c r="L18" s="116">
        <v>0</v>
      </c>
      <c r="M18" s="116"/>
      <c r="N18" s="15">
        <v>21167348</v>
      </c>
      <c r="O18" s="116"/>
      <c r="P18" s="173">
        <v>-21167348</v>
      </c>
      <c r="Q18" s="32"/>
      <c r="R18" s="15">
        <v>-21167348</v>
      </c>
      <c r="S18" s="132"/>
      <c r="T18" s="116">
        <v>0</v>
      </c>
      <c r="U18" s="116"/>
      <c r="V18" s="116">
        <v>0</v>
      </c>
      <c r="W18" s="116"/>
      <c r="X18" s="116">
        <f t="shared" ref="X18:X19" si="0">SUM(T18:V18)</f>
        <v>0</v>
      </c>
      <c r="Y18" s="24"/>
      <c r="Z18" s="122">
        <f>SUM(D18:R18,X18)</f>
        <v>-21167348</v>
      </c>
      <c r="AA18" s="24"/>
      <c r="AB18" s="116">
        <v>0</v>
      </c>
      <c r="AC18" s="133"/>
      <c r="AD18" s="74">
        <f>SUM(Z18:AB18)</f>
        <v>-21167348</v>
      </c>
    </row>
    <row r="19" spans="1:230" s="11" customFormat="1" ht="22.5" customHeight="1">
      <c r="A19" s="85" t="s">
        <v>219</v>
      </c>
      <c r="B19" s="4">
        <v>27</v>
      </c>
      <c r="C19" s="129"/>
      <c r="D19" s="144">
        <v>0</v>
      </c>
      <c r="E19" s="32"/>
      <c r="F19" s="134">
        <v>0</v>
      </c>
      <c r="G19" s="32"/>
      <c r="H19" s="134">
        <v>0</v>
      </c>
      <c r="I19" s="116"/>
      <c r="J19" s="134">
        <v>0</v>
      </c>
      <c r="K19" s="32"/>
      <c r="L19" s="134">
        <v>0</v>
      </c>
      <c r="M19" s="116"/>
      <c r="N19" s="134">
        <v>0</v>
      </c>
      <c r="O19" s="116"/>
      <c r="P19" s="135">
        <v>-29373506</v>
      </c>
      <c r="Q19" s="32"/>
      <c r="R19" s="134">
        <v>0</v>
      </c>
      <c r="S19" s="132"/>
      <c r="T19" s="136">
        <v>0</v>
      </c>
      <c r="U19" s="116"/>
      <c r="V19" s="136">
        <v>0</v>
      </c>
      <c r="W19" s="116"/>
      <c r="X19" s="134">
        <f t="shared" si="0"/>
        <v>0</v>
      </c>
      <c r="Y19" s="24"/>
      <c r="Z19" s="169">
        <f>SUM(D19:R19,X19)</f>
        <v>-29373506</v>
      </c>
      <c r="AA19" s="24"/>
      <c r="AB19" s="134">
        <v>0</v>
      </c>
      <c r="AC19" s="133"/>
      <c r="AD19" s="167">
        <f>SUM(Z19:AB19)</f>
        <v>-29373506</v>
      </c>
    </row>
    <row r="20" spans="1:230" s="11" customFormat="1" ht="22.5" customHeight="1">
      <c r="A20" s="58" t="s">
        <v>176</v>
      </c>
      <c r="B20" s="4"/>
      <c r="C20" s="129"/>
      <c r="D20" s="120">
        <f>SUM(D17:D19)</f>
        <v>-30567926</v>
      </c>
      <c r="E20" s="137"/>
      <c r="F20" s="164">
        <f>SUM(F17:F19)</f>
        <v>0</v>
      </c>
      <c r="G20" s="137"/>
      <c r="H20" s="164">
        <f>SUM(H17:H19)</f>
        <v>0</v>
      </c>
      <c r="I20" s="138"/>
      <c r="J20" s="164">
        <f>SUM(J17:J19)</f>
        <v>0</v>
      </c>
      <c r="K20" s="137"/>
      <c r="L20" s="164">
        <f>SUM(L17:L19)</f>
        <v>0</v>
      </c>
      <c r="M20" s="138"/>
      <c r="N20" s="120">
        <f>SUM(N17:N19)</f>
        <v>-28467637</v>
      </c>
      <c r="O20" s="138"/>
      <c r="P20" s="120">
        <f>SUM(P17:P19)</f>
        <v>-19972928</v>
      </c>
      <c r="Q20" s="137"/>
      <c r="R20" s="120">
        <f>SUM(R17:R19)</f>
        <v>28467637</v>
      </c>
      <c r="S20" s="139"/>
      <c r="T20" s="120">
        <f>SUM(T17:T19)</f>
        <v>0</v>
      </c>
      <c r="U20" s="138"/>
      <c r="V20" s="120">
        <f>SUM(V17:V19)</f>
        <v>0</v>
      </c>
      <c r="W20" s="138"/>
      <c r="X20" s="120">
        <f>SUM(X17:X19)</f>
        <v>0</v>
      </c>
      <c r="Y20" s="140"/>
      <c r="Z20" s="72">
        <f>SUM(Z17:Z19)</f>
        <v>-50540854</v>
      </c>
      <c r="AA20" s="140"/>
      <c r="AB20" s="164">
        <f>SUM(AB17:AB19)</f>
        <v>0</v>
      </c>
      <c r="AC20" s="141"/>
      <c r="AD20" s="168">
        <f>SUM(Z20:AB20)</f>
        <v>-50540854</v>
      </c>
    </row>
    <row r="21" spans="1:230" s="11" customFormat="1" ht="12" customHeight="1">
      <c r="A21" s="5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16"/>
      <c r="U21" s="116"/>
      <c r="V21" s="116"/>
      <c r="W21" s="116"/>
      <c r="X21" s="116"/>
      <c r="Y21" s="129"/>
      <c r="Z21" s="129"/>
      <c r="AA21" s="129"/>
      <c r="AB21" s="129"/>
      <c r="AC21" s="129"/>
      <c r="AD21" s="129"/>
    </row>
    <row r="22" spans="1:230" s="11" customFormat="1" ht="22.5" customHeight="1">
      <c r="A22" s="87" t="s">
        <v>118</v>
      </c>
      <c r="B22" s="4"/>
      <c r="C22" s="129"/>
      <c r="D22" s="116"/>
      <c r="E22" s="32"/>
      <c r="F22" s="116"/>
      <c r="G22" s="32"/>
      <c r="H22" s="116"/>
      <c r="I22" s="116"/>
      <c r="J22" s="116"/>
      <c r="K22" s="32"/>
      <c r="L22" s="116"/>
      <c r="M22" s="116"/>
      <c r="N22" s="116"/>
      <c r="O22" s="116"/>
      <c r="P22" s="15"/>
      <c r="Q22" s="32"/>
      <c r="R22" s="116"/>
      <c r="S22" s="132"/>
      <c r="T22" s="116"/>
      <c r="U22" s="116"/>
      <c r="V22" s="116"/>
      <c r="W22" s="116"/>
      <c r="X22" s="116"/>
      <c r="Y22" s="24"/>
      <c r="Z22" s="15"/>
      <c r="AA22" s="24"/>
      <c r="AB22" s="116"/>
      <c r="AC22" s="133"/>
      <c r="AD22" s="142"/>
    </row>
    <row r="23" spans="1:230" s="11" customFormat="1" ht="22.5" customHeight="1">
      <c r="A23" s="85" t="s">
        <v>120</v>
      </c>
      <c r="B23" s="4">
        <v>14</v>
      </c>
      <c r="C23" s="129"/>
      <c r="D23" s="134">
        <v>0</v>
      </c>
      <c r="E23" s="32"/>
      <c r="F23" s="134">
        <v>0</v>
      </c>
      <c r="G23" s="32"/>
      <c r="H23" s="134">
        <v>0</v>
      </c>
      <c r="I23" s="116"/>
      <c r="J23" s="144">
        <v>-2452565</v>
      </c>
      <c r="K23" s="32"/>
      <c r="L23" s="134">
        <v>0</v>
      </c>
      <c r="M23" s="116"/>
      <c r="N23" s="134">
        <v>0</v>
      </c>
      <c r="O23" s="116"/>
      <c r="P23" s="134">
        <v>0</v>
      </c>
      <c r="Q23" s="32"/>
      <c r="R23" s="134">
        <v>0</v>
      </c>
      <c r="S23" s="132"/>
      <c r="T23" s="134">
        <v>0</v>
      </c>
      <c r="U23" s="116"/>
      <c r="V23" s="136">
        <v>0</v>
      </c>
      <c r="W23" s="116"/>
      <c r="X23" s="134">
        <f>SUM(T23:V23)</f>
        <v>0</v>
      </c>
      <c r="Y23" s="24"/>
      <c r="Z23" s="169">
        <f>SUM(D23:R23,X23)</f>
        <v>-2452565</v>
      </c>
      <c r="AA23" s="24"/>
      <c r="AB23" s="144">
        <v>-3951853</v>
      </c>
      <c r="AC23" s="133"/>
      <c r="AD23" s="167">
        <f>SUM(Z23:AB23)</f>
        <v>-6404418</v>
      </c>
    </row>
    <row r="24" spans="1:230" s="11" customFormat="1" ht="22.5" customHeight="1">
      <c r="A24" s="58" t="s">
        <v>273</v>
      </c>
      <c r="B24" s="129"/>
      <c r="C24" s="129"/>
      <c r="D24" s="164">
        <f>SUM(D23:D23)</f>
        <v>0</v>
      </c>
      <c r="E24" s="137"/>
      <c r="F24" s="164">
        <f>SUM(F23:F23)</f>
        <v>0</v>
      </c>
      <c r="G24" s="137"/>
      <c r="H24" s="164">
        <f>SUM(H23:H23)</f>
        <v>0</v>
      </c>
      <c r="I24" s="138"/>
      <c r="J24" s="120">
        <f>SUM(J23:J23)</f>
        <v>-2452565</v>
      </c>
      <c r="K24" s="137"/>
      <c r="L24" s="164">
        <f>SUM(L23:L23)</f>
        <v>0</v>
      </c>
      <c r="M24" s="138"/>
      <c r="N24" s="171">
        <f>SUM(N23:N23)</f>
        <v>0</v>
      </c>
      <c r="O24" s="131"/>
      <c r="P24" s="171">
        <f>SUM(P23:P23)</f>
        <v>0</v>
      </c>
      <c r="Q24" s="137"/>
      <c r="R24" s="171">
        <f>SUM(R23:R23)</f>
        <v>0</v>
      </c>
      <c r="S24" s="106"/>
      <c r="T24" s="171">
        <f>SUM(T23:T23)</f>
        <v>0</v>
      </c>
      <c r="U24" s="131"/>
      <c r="V24" s="171">
        <f>SUM(V23:V23)</f>
        <v>0</v>
      </c>
      <c r="W24" s="131"/>
      <c r="X24" s="171">
        <f>SUM(X23:X23)</f>
        <v>0</v>
      </c>
      <c r="Y24" s="145"/>
      <c r="Z24" s="172">
        <f>SUM(Z23:Z23)</f>
        <v>-2452565</v>
      </c>
      <c r="AA24" s="140"/>
      <c r="AB24" s="172">
        <f>SUM(AB23:AB23)</f>
        <v>-3951853</v>
      </c>
      <c r="AC24" s="131"/>
      <c r="AD24" s="172">
        <f>SUM(AD23:AD23)</f>
        <v>-6404418</v>
      </c>
    </row>
    <row r="25" spans="1:230" s="11" customFormat="1" ht="11.45" customHeight="1">
      <c r="A25" s="5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16"/>
      <c r="U25" s="116"/>
      <c r="V25" s="116"/>
      <c r="W25" s="116"/>
      <c r="X25" s="116"/>
      <c r="Y25" s="129"/>
      <c r="Z25" s="129"/>
      <c r="AA25" s="129"/>
      <c r="AB25" s="129"/>
      <c r="AC25" s="129"/>
      <c r="AD25" s="129"/>
    </row>
    <row r="26" spans="1:230" s="11" customFormat="1" ht="22.5" customHeight="1">
      <c r="A26" s="58" t="s">
        <v>119</v>
      </c>
      <c r="B26" s="129"/>
      <c r="C26" s="129"/>
      <c r="D26" s="170">
        <f>D20+D24</f>
        <v>-30567926</v>
      </c>
      <c r="E26" s="129"/>
      <c r="F26" s="170">
        <f>F20+F24</f>
        <v>0</v>
      </c>
      <c r="G26" s="129"/>
      <c r="H26" s="170">
        <f>H20+H24</f>
        <v>0</v>
      </c>
      <c r="I26" s="129"/>
      <c r="J26" s="170">
        <f>J20+J24</f>
        <v>-2452565</v>
      </c>
      <c r="K26" s="129"/>
      <c r="L26" s="170">
        <f>L20+L24</f>
        <v>0</v>
      </c>
      <c r="M26" s="129"/>
      <c r="N26" s="170">
        <f>N20+N24</f>
        <v>-28467637</v>
      </c>
      <c r="O26" s="129"/>
      <c r="P26" s="170">
        <f>P20+P24</f>
        <v>-19972928</v>
      </c>
      <c r="Q26" s="129"/>
      <c r="R26" s="170">
        <f>R20+R24</f>
        <v>28467637</v>
      </c>
      <c r="S26" s="129"/>
      <c r="T26" s="170">
        <f>T20+T24</f>
        <v>0</v>
      </c>
      <c r="U26" s="116"/>
      <c r="V26" s="170">
        <f>V20+V24</f>
        <v>0</v>
      </c>
      <c r="W26" s="116"/>
      <c r="X26" s="170">
        <f>X20+X24</f>
        <v>0</v>
      </c>
      <c r="Y26" s="129"/>
      <c r="Z26" s="170">
        <f>Z20+Z24</f>
        <v>-52993419</v>
      </c>
      <c r="AA26" s="129"/>
      <c r="AB26" s="170">
        <f>AB20+AB24</f>
        <v>-3951853</v>
      </c>
      <c r="AC26" s="129"/>
      <c r="AD26" s="170">
        <f>AD20+AD24</f>
        <v>-56945272</v>
      </c>
    </row>
    <row r="27" spans="1:230" s="11" customFormat="1" ht="11.45" customHeight="1">
      <c r="A27" s="5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16"/>
      <c r="U27" s="116"/>
      <c r="V27" s="116"/>
      <c r="W27" s="116"/>
      <c r="X27" s="116"/>
      <c r="Y27" s="129"/>
      <c r="Z27" s="129"/>
      <c r="AA27" s="129"/>
      <c r="AB27" s="129"/>
      <c r="AC27" s="129"/>
      <c r="AD27" s="129"/>
    </row>
    <row r="28" spans="1:230" s="148" customFormat="1" ht="22.5" customHeight="1">
      <c r="A28" s="95" t="s">
        <v>265</v>
      </c>
      <c r="B28" s="147"/>
      <c r="C28" s="147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  <c r="HU28" s="146"/>
      <c r="HV28" s="146"/>
    </row>
    <row r="29" spans="1:230" s="5" customFormat="1" ht="22.5" customHeight="1">
      <c r="A29" s="5" t="s">
        <v>187</v>
      </c>
      <c r="B29" s="116"/>
      <c r="C29" s="32"/>
      <c r="D29" s="116">
        <v>0</v>
      </c>
      <c r="E29" s="32"/>
      <c r="F29" s="116">
        <v>0</v>
      </c>
      <c r="G29" s="32"/>
      <c r="H29" s="116">
        <v>0</v>
      </c>
      <c r="I29" s="116"/>
      <c r="J29" s="116">
        <v>0</v>
      </c>
      <c r="K29" s="32"/>
      <c r="L29" s="116">
        <v>0</v>
      </c>
      <c r="M29" s="116"/>
      <c r="N29" s="116">
        <v>0</v>
      </c>
      <c r="O29" s="116"/>
      <c r="P29" s="122">
        <f>'PL 9-10'!C64</f>
        <v>45703080</v>
      </c>
      <c r="Q29" s="32"/>
      <c r="R29" s="116">
        <v>0</v>
      </c>
      <c r="S29" s="149"/>
      <c r="T29" s="116">
        <v>0</v>
      </c>
      <c r="U29" s="116"/>
      <c r="V29" s="116">
        <v>0</v>
      </c>
      <c r="W29" s="116"/>
      <c r="X29" s="176">
        <f>SUM(T29:V29)</f>
        <v>0</v>
      </c>
      <c r="Y29" s="37"/>
      <c r="Z29" s="122">
        <f>SUM(D29:R29,X29)</f>
        <v>45703080</v>
      </c>
      <c r="AA29" s="24"/>
      <c r="AB29" s="122">
        <f>'PL 9-10'!C65</f>
        <v>-575405</v>
      </c>
      <c r="AC29" s="133"/>
      <c r="AD29" s="74">
        <f>SUM(Z29,AB29)</f>
        <v>45127675</v>
      </c>
    </row>
    <row r="30" spans="1:230" s="95" customFormat="1" ht="22.5" customHeight="1">
      <c r="A30" s="85" t="s">
        <v>214</v>
      </c>
      <c r="B30" s="32"/>
      <c r="C30" s="32"/>
      <c r="D30" s="32">
        <v>0</v>
      </c>
      <c r="E30" s="32"/>
      <c r="F30" s="32">
        <v>0</v>
      </c>
      <c r="G30" s="32"/>
      <c r="H30" s="32">
        <v>0</v>
      </c>
      <c r="I30" s="32"/>
      <c r="J30" s="32">
        <v>0</v>
      </c>
      <c r="K30" s="32"/>
      <c r="L30" s="32">
        <v>0</v>
      </c>
      <c r="M30" s="32"/>
      <c r="N30" s="32">
        <v>0</v>
      </c>
      <c r="O30" s="32">
        <v>0</v>
      </c>
      <c r="P30" s="174">
        <f>ROUND('PL 9-10'!C53*0.8,0)-AB30</f>
        <v>-1278861</v>
      </c>
      <c r="Q30" s="32"/>
      <c r="R30" s="32">
        <v>0</v>
      </c>
      <c r="S30" s="149">
        <v>0</v>
      </c>
      <c r="T30" s="174">
        <f>ROUND('PL 9-10'!C52*0.8,0)</f>
        <v>-29460710</v>
      </c>
      <c r="U30" s="149"/>
      <c r="V30" s="174">
        <f>'PL 9-10'!C55</f>
        <v>30710</v>
      </c>
      <c r="W30" s="149"/>
      <c r="X30" s="144">
        <f t="shared" ref="X30" si="1">SUM(T30:V30)</f>
        <v>-29430000</v>
      </c>
      <c r="Y30" s="149"/>
      <c r="Z30" s="169">
        <f>SUM(D30:R30,X30)</f>
        <v>-30708861</v>
      </c>
      <c r="AA30" s="24"/>
      <c r="AB30" s="144">
        <v>0</v>
      </c>
      <c r="AC30" s="133"/>
      <c r="AD30" s="74">
        <f>Z30+AB30</f>
        <v>-30708861</v>
      </c>
      <c r="AE30" s="37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</row>
    <row r="31" spans="1:230" s="5" customFormat="1" ht="22.5" customHeight="1">
      <c r="A31" s="95" t="s">
        <v>215</v>
      </c>
      <c r="B31" s="107"/>
      <c r="C31" s="137"/>
      <c r="D31" s="175">
        <f>SUM(D29:D30)</f>
        <v>0</v>
      </c>
      <c r="E31" s="137"/>
      <c r="F31" s="175">
        <f>SUM(F29:F30)</f>
        <v>0</v>
      </c>
      <c r="G31" s="137"/>
      <c r="H31" s="175">
        <f>SUM(H29:H30)</f>
        <v>0</v>
      </c>
      <c r="I31" s="107"/>
      <c r="J31" s="175">
        <f>SUM(J29:J30)</f>
        <v>0</v>
      </c>
      <c r="K31" s="137"/>
      <c r="L31" s="175">
        <f>SUM(L29:L30)</f>
        <v>0</v>
      </c>
      <c r="M31" s="107"/>
      <c r="N31" s="175">
        <f>SUM(N29:N30)</f>
        <v>0</v>
      </c>
      <c r="O31" s="150"/>
      <c r="P31" s="175">
        <f>SUM(P29:P30)</f>
        <v>44424219</v>
      </c>
      <c r="Q31" s="137"/>
      <c r="R31" s="175">
        <f>SUM(R29:R30)</f>
        <v>0</v>
      </c>
      <c r="S31" s="139"/>
      <c r="T31" s="175">
        <f>SUM(T29:T30)</f>
        <v>-29460710</v>
      </c>
      <c r="U31" s="151"/>
      <c r="V31" s="175">
        <f>SUM(V29:V30)</f>
        <v>30710</v>
      </c>
      <c r="W31" s="151"/>
      <c r="X31" s="175">
        <f>SUM(X29:X30)</f>
        <v>-29430000</v>
      </c>
      <c r="Y31" s="151"/>
      <c r="Z31" s="175">
        <f>SUM(Z29:Z30)</f>
        <v>14994219</v>
      </c>
      <c r="AA31" s="140"/>
      <c r="AB31" s="175">
        <f>SUM(AB29:AB30)</f>
        <v>-575405</v>
      </c>
      <c r="AC31" s="141"/>
      <c r="AD31" s="175">
        <f>SUM(AD29:AD30)</f>
        <v>14418814</v>
      </c>
      <c r="AE31" s="145">
        <f>AD31-'PL 9-10'!C61</f>
        <v>0</v>
      </c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</row>
    <row r="32" spans="1:230" s="11" customFormat="1" ht="11.45" customHeight="1">
      <c r="A32" s="5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16"/>
      <c r="U32" s="116"/>
      <c r="V32" s="116"/>
      <c r="W32" s="116"/>
      <c r="X32" s="116"/>
      <c r="Y32" s="129"/>
      <c r="Z32" s="129"/>
      <c r="AA32" s="129"/>
      <c r="AB32" s="129"/>
      <c r="AC32" s="129"/>
      <c r="AD32" s="129"/>
    </row>
    <row r="33" spans="1:230" s="11" customFormat="1" ht="22.5" customHeight="1">
      <c r="A33" s="85" t="s">
        <v>149</v>
      </c>
      <c r="B33" s="4">
        <v>22</v>
      </c>
      <c r="C33" s="129"/>
      <c r="D33" s="245">
        <v>0</v>
      </c>
      <c r="E33" s="245"/>
      <c r="F33" s="245">
        <v>0</v>
      </c>
      <c r="G33" s="245"/>
      <c r="H33" s="245">
        <v>0</v>
      </c>
      <c r="I33" s="245"/>
      <c r="J33" s="245">
        <v>0</v>
      </c>
      <c r="K33" s="245"/>
      <c r="L33" s="155">
        <v>3500000</v>
      </c>
      <c r="M33" s="155"/>
      <c r="N33" s="155">
        <v>0</v>
      </c>
      <c r="O33" s="155"/>
      <c r="P33" s="155">
        <v>-3500000</v>
      </c>
      <c r="Q33" s="245"/>
      <c r="R33" s="245">
        <v>0</v>
      </c>
      <c r="S33" s="245"/>
      <c r="T33" s="116">
        <v>0</v>
      </c>
      <c r="U33" s="116"/>
      <c r="V33" s="116">
        <v>0</v>
      </c>
      <c r="W33" s="116"/>
      <c r="X33" s="116">
        <v>0</v>
      </c>
      <c r="Y33" s="245"/>
      <c r="Z33" s="245">
        <v>0</v>
      </c>
      <c r="AA33" s="245"/>
      <c r="AB33" s="245">
        <v>0</v>
      </c>
      <c r="AC33" s="245"/>
      <c r="AD33" s="74">
        <f>SUM(Z33,AB33)</f>
        <v>0</v>
      </c>
    </row>
    <row r="34" spans="1:230" s="54" customFormat="1" ht="22.5" customHeight="1">
      <c r="A34" s="5" t="s">
        <v>169</v>
      </c>
      <c r="B34" s="32"/>
      <c r="C34" s="32"/>
      <c r="D34" s="48">
        <v>0</v>
      </c>
      <c r="E34" s="32"/>
      <c r="F34" s="48">
        <v>0</v>
      </c>
      <c r="G34" s="32"/>
      <c r="H34" s="48">
        <v>0</v>
      </c>
      <c r="I34" s="32"/>
      <c r="J34" s="48">
        <v>0</v>
      </c>
      <c r="K34" s="32"/>
      <c r="L34" s="46">
        <v>0</v>
      </c>
      <c r="M34" s="35"/>
      <c r="N34" s="48">
        <v>0</v>
      </c>
      <c r="O34" s="24"/>
      <c r="P34" s="157">
        <v>6506</v>
      </c>
      <c r="Q34" s="32"/>
      <c r="R34" s="48">
        <v>0</v>
      </c>
      <c r="S34" s="132"/>
      <c r="T34" s="46">
        <v>0</v>
      </c>
      <c r="U34" s="132"/>
      <c r="V34" s="46">
        <v>-6506</v>
      </c>
      <c r="W34" s="132"/>
      <c r="X34" s="144">
        <f>SUM(T34:V34)</f>
        <v>-6506</v>
      </c>
      <c r="Y34" s="132"/>
      <c r="Z34" s="183">
        <f>SUM(D34:R34,X34)</f>
        <v>0</v>
      </c>
      <c r="AA34" s="24"/>
      <c r="AB34" s="48">
        <v>0</v>
      </c>
      <c r="AC34" s="24"/>
      <c r="AD34" s="184">
        <f>SUM(Z34,AB34)</f>
        <v>0</v>
      </c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</row>
    <row r="35" spans="1:230" s="11" customFormat="1" ht="12" customHeight="1">
      <c r="A35" s="58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16"/>
      <c r="U35" s="116"/>
      <c r="V35" s="116"/>
      <c r="W35" s="116"/>
      <c r="X35" s="116"/>
      <c r="Y35" s="129"/>
      <c r="Z35" s="129"/>
      <c r="AA35" s="129"/>
      <c r="AB35" s="129"/>
      <c r="AC35" s="129"/>
      <c r="AD35" s="129"/>
    </row>
    <row r="36" spans="1:230" s="5" customFormat="1" ht="22.5" customHeight="1" thickBot="1">
      <c r="A36" s="58" t="s">
        <v>191</v>
      </c>
      <c r="B36" s="129"/>
      <c r="C36" s="129"/>
      <c r="D36" s="180">
        <f>SUM(D13,D26,D31,D34)</f>
        <v>587500000</v>
      </c>
      <c r="E36" s="129"/>
      <c r="F36" s="180">
        <f>SUM(F13,F26,F31,F34)</f>
        <v>724228384</v>
      </c>
      <c r="G36" s="129"/>
      <c r="H36" s="180">
        <f>SUM(H13,H26,H31,H34)</f>
        <v>3063937</v>
      </c>
      <c r="I36" s="129"/>
      <c r="J36" s="244">
        <f>SUM(J13,J26,J31,J34)</f>
        <v>0</v>
      </c>
      <c r="K36" s="129"/>
      <c r="L36" s="180">
        <f>SUM(L13,L26,L31,L33,L34)</f>
        <v>11000000</v>
      </c>
      <c r="M36" s="129"/>
      <c r="N36" s="180">
        <f>SUM(N13,N26,N31,N34)</f>
        <v>21167348</v>
      </c>
      <c r="O36" s="129"/>
      <c r="P36" s="180">
        <f>SUM(P13,P26,P31,P33,P34)</f>
        <v>79785412</v>
      </c>
      <c r="Q36" s="129"/>
      <c r="R36" s="180">
        <f>SUM(R13,R26,R31,R34)</f>
        <v>-21167348</v>
      </c>
      <c r="S36" s="129"/>
      <c r="T36" s="180">
        <f>SUM(T13,T26,T31,T34)</f>
        <v>-36276322</v>
      </c>
      <c r="U36" s="151"/>
      <c r="V36" s="180">
        <f>SUM(V13,V26,V31,V34)</f>
        <v>24204</v>
      </c>
      <c r="W36" s="151"/>
      <c r="X36" s="180">
        <f>SUM(X13,X26,X31,X34)</f>
        <v>-36252118</v>
      </c>
      <c r="Y36" s="129"/>
      <c r="Z36" s="180">
        <f>SUM(Z13,Z26,Z31,Z34)</f>
        <v>1369325615</v>
      </c>
      <c r="AA36" s="129"/>
      <c r="AB36" s="180">
        <f>SUM(AB13,AB26,AB31,AB34)</f>
        <v>63855399</v>
      </c>
      <c r="AC36" s="129"/>
      <c r="AD36" s="180">
        <f>SUM(AD13,AD26,AD31,AD34)</f>
        <v>1433181014</v>
      </c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</row>
    <row r="37" spans="1:230" s="5" customFormat="1" ht="21.6" customHeight="1" thickTop="1">
      <c r="P37" s="21"/>
      <c r="X37" s="21"/>
      <c r="Z37" s="21"/>
      <c r="AB37" s="21"/>
      <c r="AD37" s="21"/>
    </row>
    <row r="38" spans="1:230" ht="21.6" customHeight="1">
      <c r="P38" s="159"/>
      <c r="X38" s="159"/>
      <c r="Z38" s="159"/>
      <c r="AB38" s="159"/>
      <c r="AD38" s="143">
        <f>AD36-'BS 6-8'!D99</f>
        <v>0</v>
      </c>
    </row>
    <row r="39" spans="1:230" ht="21.6" customHeight="1">
      <c r="B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</row>
    <row r="40" spans="1:230" ht="21.6" customHeight="1">
      <c r="N40" s="162"/>
      <c r="P40" s="181"/>
    </row>
    <row r="41" spans="1:230" ht="21.6" customHeight="1">
      <c r="N41" s="162"/>
      <c r="P41" s="163"/>
    </row>
    <row r="42" spans="1:230" ht="21.6" customHeight="1">
      <c r="N42" s="162"/>
      <c r="P42" s="163"/>
    </row>
    <row r="43" spans="1:230" ht="21.6" customHeight="1">
      <c r="N43" s="162"/>
    </row>
    <row r="54" spans="19:19" ht="21.6" customHeight="1">
      <c r="S54" s="158">
        <f>D54-H54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X2:Y2"/>
    <mergeCell ref="D4:AD4"/>
    <mergeCell ref="L5:P5"/>
    <mergeCell ref="T5:X5"/>
    <mergeCell ref="D11:AD11"/>
  </mergeCells>
  <pageMargins left="0.8" right="0.5" top="0.48" bottom="0.5" header="0.5" footer="0.5"/>
  <pageSetup paperSize="9" scale="45" firstPageNumber="12" fitToWidth="0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70C0"/>
  </sheetPr>
  <dimension ref="A1:IG40"/>
  <sheetViews>
    <sheetView view="pageBreakPreview" zoomScale="70" zoomScaleNormal="82" zoomScaleSheetLayoutView="70" workbookViewId="0">
      <selection activeCell="T13" sqref="T13"/>
    </sheetView>
  </sheetViews>
  <sheetFormatPr defaultColWidth="9.140625" defaultRowHeight="22.5" customHeight="1"/>
  <cols>
    <col min="1" max="1" width="59" style="5" customWidth="1"/>
    <col min="2" max="2" width="14.42578125" style="5" customWidth="1"/>
    <col min="3" max="3" width="0.85546875" style="5" customWidth="1"/>
    <col min="4" max="4" width="15.140625" style="5" bestFit="1" customWidth="1"/>
    <col min="5" max="5" width="0.85546875" style="5" customWidth="1"/>
    <col min="6" max="6" width="15.140625" style="5" bestFit="1" customWidth="1"/>
    <col min="7" max="7" width="0.85546875" style="5" customWidth="1"/>
    <col min="8" max="8" width="16.140625" style="5" customWidth="1"/>
    <col min="9" max="9" width="0.85546875" style="5" customWidth="1"/>
    <col min="10" max="10" width="13.7109375" style="5" customWidth="1"/>
    <col min="11" max="11" width="1.140625" style="5" customWidth="1"/>
    <col min="12" max="12" width="13.7109375" style="5" customWidth="1"/>
    <col min="13" max="13" width="0.85546875" style="5" customWidth="1"/>
    <col min="14" max="14" width="16.7109375" style="5" customWidth="1"/>
    <col min="15" max="15" width="1" style="5" customWidth="1"/>
    <col min="16" max="16" width="15.7109375" style="5" bestFit="1" customWidth="1"/>
    <col min="17" max="17" width="0.85546875" style="5" customWidth="1"/>
    <col min="18" max="18" width="18.42578125" style="5" customWidth="1"/>
    <col min="19" max="19" width="0.85546875" style="5" customWidth="1"/>
    <col min="20" max="20" width="16.42578125" style="5" customWidth="1"/>
    <col min="21" max="21" width="0.85546875" style="5" customWidth="1"/>
    <col min="22" max="22" width="16.85546875" style="5" bestFit="1" customWidth="1"/>
    <col min="23" max="23" width="11" style="5" bestFit="1" customWidth="1"/>
    <col min="24" max="16384" width="9.140625" style="5"/>
  </cols>
  <sheetData>
    <row r="1" spans="1:23" s="2" customFormat="1" ht="21.95" customHeight="1">
      <c r="A1" s="126" t="s">
        <v>188</v>
      </c>
      <c r="B1" s="1"/>
    </row>
    <row r="2" spans="1:23" ht="21.95" customHeight="1">
      <c r="A2" s="127" t="s">
        <v>64</v>
      </c>
      <c r="B2" s="95"/>
      <c r="C2" s="95"/>
      <c r="D2" s="95"/>
      <c r="O2" s="95"/>
      <c r="P2" s="95"/>
      <c r="U2" s="255"/>
      <c r="V2" s="255"/>
      <c r="W2" s="255"/>
    </row>
    <row r="3" spans="1:23" s="11" customFormat="1" ht="21.95" customHeight="1">
      <c r="A3" s="41"/>
      <c r="B3" s="41"/>
      <c r="C3" s="41"/>
      <c r="D3" s="41"/>
      <c r="E3" s="41"/>
      <c r="F3" s="41"/>
      <c r="G3" s="41"/>
      <c r="I3" s="41"/>
      <c r="J3" s="95"/>
      <c r="K3" s="95"/>
      <c r="L3" s="95"/>
      <c r="M3" s="95"/>
      <c r="N3" s="5"/>
      <c r="O3" s="41"/>
      <c r="P3" s="41"/>
      <c r="Q3" s="95"/>
      <c r="R3" s="9"/>
      <c r="S3" s="9"/>
      <c r="T3" s="9"/>
      <c r="U3" s="41"/>
      <c r="V3" s="41"/>
    </row>
    <row r="4" spans="1:23" s="11" customFormat="1" ht="21.95" customHeight="1">
      <c r="A4" s="41"/>
      <c r="B4" s="41"/>
      <c r="C4" s="41"/>
      <c r="D4" s="250" t="s">
        <v>75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3" s="11" customFormat="1" ht="21.95" customHeight="1">
      <c r="A5" s="41"/>
      <c r="B5" s="41"/>
      <c r="D5" s="41"/>
      <c r="J5" s="254" t="s">
        <v>33</v>
      </c>
      <c r="K5" s="254"/>
      <c r="L5" s="254"/>
      <c r="M5" s="254"/>
      <c r="N5" s="254"/>
      <c r="O5" s="41"/>
      <c r="P5" s="41"/>
      <c r="Q5" s="5"/>
      <c r="R5" s="254" t="s">
        <v>160</v>
      </c>
      <c r="S5" s="254"/>
      <c r="T5" s="254"/>
    </row>
    <row r="6" spans="1:23" s="11" customFormat="1" ht="21.95" customHeight="1">
      <c r="A6" s="41"/>
      <c r="B6" s="41"/>
      <c r="D6" s="41"/>
      <c r="O6" s="41"/>
      <c r="P6" s="41"/>
      <c r="Q6" s="5"/>
      <c r="R6" s="11" t="s">
        <v>161</v>
      </c>
    </row>
    <row r="7" spans="1:23" s="11" customFormat="1" ht="21.95" customHeight="1">
      <c r="A7" s="41"/>
      <c r="B7" s="41"/>
      <c r="D7" s="41"/>
      <c r="F7" s="11" t="s">
        <v>108</v>
      </c>
      <c r="H7" s="11" t="s">
        <v>110</v>
      </c>
      <c r="O7" s="41"/>
      <c r="P7" s="41"/>
      <c r="Q7" s="5"/>
      <c r="R7" s="11" t="s">
        <v>162</v>
      </c>
    </row>
    <row r="8" spans="1:23" s="11" customFormat="1" ht="21.95" customHeight="1">
      <c r="D8" s="11" t="s">
        <v>76</v>
      </c>
      <c r="F8" s="11" t="s">
        <v>109</v>
      </c>
      <c r="H8" s="11" t="s">
        <v>111</v>
      </c>
      <c r="L8" s="11" t="s">
        <v>114</v>
      </c>
      <c r="R8" s="11" t="s">
        <v>163</v>
      </c>
      <c r="T8" s="11" t="s">
        <v>165</v>
      </c>
    </row>
    <row r="9" spans="1:23" s="11" customFormat="1" ht="21.95" customHeight="1">
      <c r="D9" s="11" t="s">
        <v>77</v>
      </c>
      <c r="F9" s="11" t="s">
        <v>212</v>
      </c>
      <c r="H9" s="11" t="s">
        <v>116</v>
      </c>
      <c r="J9" s="11" t="s">
        <v>80</v>
      </c>
      <c r="L9" s="11" t="s">
        <v>115</v>
      </c>
      <c r="P9" s="11" t="s">
        <v>114</v>
      </c>
      <c r="R9" s="11" t="s">
        <v>261</v>
      </c>
      <c r="T9" s="11" t="s">
        <v>166</v>
      </c>
      <c r="V9" s="11" t="s">
        <v>66</v>
      </c>
    </row>
    <row r="10" spans="1:23" s="11" customFormat="1" ht="21.95" customHeight="1">
      <c r="B10" s="82" t="s">
        <v>8</v>
      </c>
      <c r="D10" s="11" t="s">
        <v>78</v>
      </c>
      <c r="F10" s="11" t="s">
        <v>213</v>
      </c>
      <c r="H10" s="11" t="s">
        <v>112</v>
      </c>
      <c r="J10" s="11" t="s">
        <v>79</v>
      </c>
      <c r="L10" s="11" t="s">
        <v>117</v>
      </c>
      <c r="N10" s="11" t="s">
        <v>113</v>
      </c>
      <c r="P10" s="11" t="s">
        <v>115</v>
      </c>
      <c r="R10" s="11" t="s">
        <v>164</v>
      </c>
      <c r="T10" s="11" t="s">
        <v>67</v>
      </c>
      <c r="V10" s="11" t="s">
        <v>67</v>
      </c>
    </row>
    <row r="11" spans="1:23" s="11" customFormat="1" ht="21.95" customHeight="1">
      <c r="D11" s="249" t="s">
        <v>7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</row>
    <row r="12" spans="1:23" s="11" customFormat="1" ht="21.95" customHeight="1">
      <c r="A12" s="58" t="s">
        <v>150</v>
      </c>
      <c r="B12" s="128"/>
      <c r="C12" s="5"/>
      <c r="D12" s="128"/>
      <c r="E12" s="5"/>
      <c r="F12" s="128"/>
      <c r="G12" s="5"/>
      <c r="H12" s="128"/>
      <c r="I12" s="5"/>
      <c r="J12" s="128"/>
      <c r="K12" s="128"/>
      <c r="L12" s="128"/>
      <c r="M12" s="5"/>
      <c r="N12" s="185"/>
      <c r="O12" s="128"/>
      <c r="P12" s="128"/>
      <c r="Q12" s="116"/>
      <c r="R12" s="185"/>
      <c r="S12" s="185"/>
      <c r="T12" s="185"/>
      <c r="U12" s="116"/>
      <c r="V12" s="107"/>
    </row>
    <row r="13" spans="1:23" s="11" customFormat="1" ht="21.95" customHeight="1">
      <c r="A13" s="86" t="s">
        <v>151</v>
      </c>
      <c r="B13" s="31"/>
      <c r="C13" s="31"/>
      <c r="D13" s="31">
        <v>618067926</v>
      </c>
      <c r="E13" s="31"/>
      <c r="F13" s="31">
        <v>724228384</v>
      </c>
      <c r="G13" s="31"/>
      <c r="H13" s="31">
        <v>3063937</v>
      </c>
      <c r="I13" s="31"/>
      <c r="J13" s="31">
        <v>5400000</v>
      </c>
      <c r="K13" s="31"/>
      <c r="L13" s="131">
        <v>32031755</v>
      </c>
      <c r="M13" s="31"/>
      <c r="N13" s="31">
        <v>46646485</v>
      </c>
      <c r="O13" s="31"/>
      <c r="P13" s="131">
        <v>-32031755</v>
      </c>
      <c r="Q13" s="31"/>
      <c r="R13" s="130">
        <v>8103111</v>
      </c>
      <c r="S13" s="130"/>
      <c r="T13" s="107">
        <f>R13</f>
        <v>8103111</v>
      </c>
      <c r="U13" s="107"/>
      <c r="V13" s="166">
        <f>SUM(D13:P13,T13)</f>
        <v>1405509843</v>
      </c>
    </row>
    <row r="14" spans="1:23" s="11" customFormat="1" ht="11.45" customHeight="1">
      <c r="A14" s="58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3" s="11" customFormat="1" ht="21.95" customHeight="1">
      <c r="A15" s="95" t="s">
        <v>216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3" s="11" customFormat="1" ht="21.95" customHeight="1">
      <c r="A16" s="87" t="s">
        <v>220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41" s="11" customFormat="1" ht="21.95" customHeight="1">
      <c r="A17" s="85" t="s">
        <v>218</v>
      </c>
      <c r="B17" s="4"/>
      <c r="C17" s="31"/>
      <c r="D17" s="32">
        <v>0</v>
      </c>
      <c r="E17" s="186"/>
      <c r="F17" s="35">
        <v>0</v>
      </c>
      <c r="G17" s="186"/>
      <c r="H17" s="35">
        <v>0</v>
      </c>
      <c r="I17" s="186"/>
      <c r="J17" s="35">
        <v>0</v>
      </c>
      <c r="K17" s="35"/>
      <c r="L17" s="15">
        <v>17603230</v>
      </c>
      <c r="M17" s="27"/>
      <c r="N17" s="165">
        <f>-L17</f>
        <v>-17603230</v>
      </c>
      <c r="O17" s="32"/>
      <c r="P17" s="15">
        <v>-17603230</v>
      </c>
      <c r="Q17" s="186"/>
      <c r="R17" s="35">
        <v>0</v>
      </c>
      <c r="S17" s="35"/>
      <c r="T17" s="28">
        <f>R17</f>
        <v>0</v>
      </c>
      <c r="U17" s="27"/>
      <c r="V17" s="74">
        <f>SUM(D17:P17)</f>
        <v>-17603230</v>
      </c>
    </row>
    <row r="18" spans="1:241" s="11" customFormat="1" ht="21.95" customHeight="1">
      <c r="A18" s="85" t="s">
        <v>219</v>
      </c>
      <c r="B18" s="4">
        <v>27</v>
      </c>
      <c r="C18" s="31"/>
      <c r="D18" s="48">
        <v>0</v>
      </c>
      <c r="E18" s="186"/>
      <c r="F18" s="46">
        <v>0</v>
      </c>
      <c r="G18" s="186"/>
      <c r="H18" s="46">
        <v>0</v>
      </c>
      <c r="I18" s="186"/>
      <c r="J18" s="46">
        <v>0</v>
      </c>
      <c r="K18" s="35"/>
      <c r="L18" s="46">
        <v>0</v>
      </c>
      <c r="M18" s="27"/>
      <c r="N18" s="46">
        <v>-29996631</v>
      </c>
      <c r="O18" s="32"/>
      <c r="P18" s="46">
        <v>0</v>
      </c>
      <c r="Q18" s="186"/>
      <c r="R18" s="46">
        <v>0</v>
      </c>
      <c r="S18" s="35"/>
      <c r="T18" s="46">
        <f>R18</f>
        <v>0</v>
      </c>
      <c r="U18" s="27"/>
      <c r="V18" s="167">
        <f>SUM(D18:P18)</f>
        <v>-29996631</v>
      </c>
    </row>
    <row r="19" spans="1:241" s="11" customFormat="1" ht="21.95" customHeight="1">
      <c r="A19" s="95" t="s">
        <v>119</v>
      </c>
      <c r="B19" s="31"/>
      <c r="C19" s="31"/>
      <c r="D19" s="196">
        <f>SUM(D17:D18)</f>
        <v>0</v>
      </c>
      <c r="E19" s="106"/>
      <c r="F19" s="196">
        <f>SUM(F17:F18)</f>
        <v>0</v>
      </c>
      <c r="G19" s="106"/>
      <c r="H19" s="196">
        <f>SUM(H17:H18)</f>
        <v>0</v>
      </c>
      <c r="I19" s="106"/>
      <c r="J19" s="196">
        <f>SUM(J17:J18)</f>
        <v>0</v>
      </c>
      <c r="K19" s="130"/>
      <c r="L19" s="196">
        <f>SUM(L17:L18)</f>
        <v>17603230</v>
      </c>
      <c r="M19" s="145"/>
      <c r="N19" s="196">
        <f>SUM(N17:N18)</f>
        <v>-47599861</v>
      </c>
      <c r="O19" s="130"/>
      <c r="P19" s="196">
        <f>SUM(P17:P18)</f>
        <v>-17603230</v>
      </c>
      <c r="Q19" s="106"/>
      <c r="R19" s="196">
        <f>SUM(R17:R18)</f>
        <v>0</v>
      </c>
      <c r="S19" s="130"/>
      <c r="T19" s="196">
        <f>SUM(T17:T18)</f>
        <v>0</v>
      </c>
      <c r="U19" s="145"/>
      <c r="V19" s="196">
        <f>SUM(V17:V18)</f>
        <v>-47599861</v>
      </c>
    </row>
    <row r="20" spans="1:241" s="11" customFormat="1" ht="11.45" customHeight="1">
      <c r="A20" s="58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41" ht="21.95" customHeight="1">
      <c r="A21" s="58" t="s">
        <v>265</v>
      </c>
      <c r="B21" s="187"/>
      <c r="C21" s="187"/>
      <c r="D21" s="187"/>
      <c r="E21" s="187"/>
      <c r="F21" s="187"/>
      <c r="G21" s="187"/>
      <c r="H21" s="187"/>
      <c r="I21" s="188"/>
      <c r="J21" s="187"/>
      <c r="K21" s="187"/>
      <c r="L21" s="187"/>
      <c r="M21" s="188"/>
      <c r="N21" s="31"/>
      <c r="O21" s="187"/>
      <c r="P21" s="187"/>
      <c r="Q21" s="187"/>
      <c r="R21" s="187"/>
      <c r="S21" s="187"/>
      <c r="T21" s="187"/>
      <c r="U21" s="188"/>
      <c r="V21" s="150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  <c r="FU21" s="95"/>
      <c r="FV21" s="95"/>
      <c r="FW21" s="95"/>
      <c r="FX21" s="95"/>
      <c r="FY21" s="95"/>
      <c r="FZ21" s="95"/>
      <c r="GA21" s="95"/>
      <c r="GB21" s="95"/>
      <c r="GC21" s="95"/>
      <c r="GD21" s="95"/>
      <c r="GE21" s="95"/>
      <c r="GF21" s="95"/>
      <c r="GG21" s="95"/>
      <c r="GH21" s="95"/>
      <c r="GI21" s="95"/>
      <c r="GJ21" s="95"/>
      <c r="GK21" s="95"/>
      <c r="GL21" s="95"/>
      <c r="GM21" s="95"/>
      <c r="GN21" s="95"/>
      <c r="GO21" s="95"/>
      <c r="GP21" s="95"/>
      <c r="GQ21" s="95"/>
      <c r="GR21" s="95"/>
      <c r="GS21" s="95"/>
      <c r="GT21" s="95"/>
      <c r="GU21" s="95"/>
      <c r="GV21" s="95"/>
      <c r="GW21" s="95"/>
      <c r="GX21" s="95"/>
      <c r="GY21" s="95"/>
      <c r="GZ21" s="95"/>
      <c r="HA21" s="95"/>
      <c r="HB21" s="95"/>
      <c r="HC21" s="95"/>
      <c r="HD21" s="95"/>
      <c r="HE21" s="95"/>
      <c r="HF21" s="95"/>
      <c r="HG21" s="95"/>
      <c r="HH21" s="95"/>
      <c r="HI21" s="95"/>
      <c r="HJ21" s="95"/>
      <c r="HK21" s="95"/>
      <c r="HL21" s="95"/>
      <c r="HM21" s="95"/>
      <c r="HN21" s="95"/>
      <c r="HO21" s="95"/>
      <c r="HP21" s="95"/>
      <c r="HQ21" s="95"/>
      <c r="HR21" s="95"/>
      <c r="HS21" s="95"/>
      <c r="HT21" s="95"/>
      <c r="HU21" s="95"/>
      <c r="HV21" s="95"/>
      <c r="HW21" s="95"/>
      <c r="HX21" s="95"/>
      <c r="HY21" s="95"/>
      <c r="HZ21" s="95"/>
      <c r="IA21" s="95"/>
      <c r="IB21" s="95"/>
      <c r="IC21" s="95"/>
      <c r="ID21" s="95"/>
      <c r="IE21" s="95"/>
      <c r="IF21" s="95"/>
      <c r="IG21" s="95"/>
    </row>
    <row r="22" spans="1:241" ht="21.95" customHeight="1">
      <c r="A22" s="85" t="s">
        <v>221</v>
      </c>
      <c r="B22" s="32"/>
      <c r="C22" s="36"/>
      <c r="D22" s="32">
        <v>0</v>
      </c>
      <c r="E22" s="36"/>
      <c r="F22" s="32">
        <v>0</v>
      </c>
      <c r="G22" s="36"/>
      <c r="H22" s="32">
        <v>0</v>
      </c>
      <c r="I22" s="36"/>
      <c r="J22" s="32">
        <v>0</v>
      </c>
      <c r="K22" s="32"/>
      <c r="L22" s="32">
        <v>0</v>
      </c>
      <c r="M22" s="21"/>
      <c r="N22" s="174">
        <f>'PL 9-10'!I39</f>
        <v>41469851</v>
      </c>
      <c r="O22" s="32"/>
      <c r="P22" s="32">
        <v>0</v>
      </c>
      <c r="Q22" s="36"/>
      <c r="R22" s="32">
        <v>0</v>
      </c>
      <c r="S22" s="32"/>
      <c r="T22" s="25">
        <f>R22</f>
        <v>0</v>
      </c>
      <c r="U22" s="21"/>
      <c r="V22" s="74">
        <f>SUM(D22:P22,T22)</f>
        <v>41469851</v>
      </c>
    </row>
    <row r="23" spans="1:241" s="95" customFormat="1" ht="21.95" customHeight="1">
      <c r="A23" s="85" t="s">
        <v>222</v>
      </c>
      <c r="B23" s="102"/>
      <c r="C23" s="36"/>
      <c r="D23" s="189">
        <v>0</v>
      </c>
      <c r="E23" s="36"/>
      <c r="F23" s="189">
        <v>0</v>
      </c>
      <c r="G23" s="36"/>
      <c r="H23" s="48">
        <v>0</v>
      </c>
      <c r="I23" s="36"/>
      <c r="J23" s="189">
        <v>0</v>
      </c>
      <c r="K23" s="102"/>
      <c r="L23" s="189">
        <v>0</v>
      </c>
      <c r="M23" s="21"/>
      <c r="N23" s="75">
        <f>ROUND('PL 9-10'!I53*0.8,0)</f>
        <v>-283028</v>
      </c>
      <c r="O23" s="102"/>
      <c r="P23" s="102">
        <v>0</v>
      </c>
      <c r="Q23" s="36"/>
      <c r="R23" s="75">
        <f>ROUND('PL 9-10'!I52*0.8,0)</f>
        <v>-14062881</v>
      </c>
      <c r="S23" s="35"/>
      <c r="T23" s="197">
        <f>R23</f>
        <v>-14062881</v>
      </c>
      <c r="U23" s="21"/>
      <c r="V23" s="167">
        <f>SUM(D23:P23,T23)</f>
        <v>-14345909</v>
      </c>
      <c r="W23" s="27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</row>
    <row r="24" spans="1:241" ht="21.95" customHeight="1">
      <c r="A24" s="58" t="s">
        <v>215</v>
      </c>
      <c r="B24" s="190"/>
      <c r="C24" s="137"/>
      <c r="D24" s="199">
        <f>SUM(D22:D23)</f>
        <v>0</v>
      </c>
      <c r="E24" s="137"/>
      <c r="F24" s="199">
        <f>SUM(F22:F23)</f>
        <v>0</v>
      </c>
      <c r="G24" s="137"/>
      <c r="H24" s="199">
        <f>SUM(H22:H23)</f>
        <v>0</v>
      </c>
      <c r="I24" s="137"/>
      <c r="J24" s="199">
        <f>SUM(J22:J23)</f>
        <v>0</v>
      </c>
      <c r="K24" s="190"/>
      <c r="L24" s="199">
        <f>SUM(L22:L23)</f>
        <v>0</v>
      </c>
      <c r="M24" s="138"/>
      <c r="N24" s="175">
        <f>SUM(N22:N23)</f>
        <v>41186823</v>
      </c>
      <c r="O24" s="190"/>
      <c r="P24" s="199">
        <f>SUM(P22:P23)</f>
        <v>0</v>
      </c>
      <c r="Q24" s="137"/>
      <c r="R24" s="198">
        <f>SUM(R22:R23)</f>
        <v>-14062881</v>
      </c>
      <c r="S24" s="191"/>
      <c r="T24" s="175">
        <f>SUM(R24:S24)</f>
        <v>-14062881</v>
      </c>
      <c r="U24" s="138"/>
      <c r="V24" s="175">
        <f>V22+V23</f>
        <v>27123942</v>
      </c>
      <c r="W24" s="145">
        <f>V24-'PL 9-10'!I61</f>
        <v>0</v>
      </c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  <c r="FU24" s="95"/>
      <c r="FV24" s="95"/>
      <c r="FW24" s="95"/>
      <c r="FX24" s="95"/>
      <c r="FY24" s="95"/>
      <c r="FZ24" s="95"/>
      <c r="GA24" s="95"/>
      <c r="GB24" s="95"/>
      <c r="GC24" s="95"/>
      <c r="GD24" s="95"/>
      <c r="GE24" s="95"/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/>
      <c r="GQ24" s="95"/>
      <c r="GR24" s="95"/>
      <c r="GS24" s="95"/>
      <c r="GT24" s="95"/>
      <c r="GU24" s="95"/>
      <c r="GV24" s="95"/>
      <c r="GW24" s="95"/>
      <c r="GX24" s="95"/>
      <c r="GY24" s="95"/>
      <c r="GZ24" s="95"/>
      <c r="HA24" s="95"/>
      <c r="HB24" s="95"/>
      <c r="HC24" s="95"/>
      <c r="HD24" s="95"/>
      <c r="HE24" s="95"/>
      <c r="HF24" s="95"/>
      <c r="HG24" s="95"/>
      <c r="HH24" s="95"/>
      <c r="HI24" s="95"/>
      <c r="HJ24" s="95"/>
      <c r="HK24" s="95"/>
      <c r="HL24" s="95"/>
      <c r="HM24" s="95"/>
      <c r="HN24" s="95"/>
      <c r="HO24" s="95"/>
      <c r="HP24" s="95"/>
      <c r="HQ24" s="95"/>
      <c r="HR24" s="95"/>
      <c r="HS24" s="95"/>
      <c r="HT24" s="95"/>
      <c r="HU24" s="95"/>
      <c r="HV24" s="95"/>
      <c r="HW24" s="95"/>
      <c r="HX24" s="95"/>
      <c r="HY24" s="95"/>
      <c r="HZ24" s="95"/>
      <c r="IA24" s="95"/>
      <c r="IB24" s="95"/>
      <c r="IC24" s="95"/>
      <c r="ID24" s="95"/>
      <c r="IE24" s="95"/>
      <c r="IF24" s="95"/>
      <c r="IG24" s="95"/>
    </row>
    <row r="25" spans="1:241" s="11" customFormat="1" ht="11.45" customHeight="1">
      <c r="A25" s="58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41" s="11" customFormat="1" ht="21.95" customHeight="1">
      <c r="A26" s="5" t="s">
        <v>149</v>
      </c>
      <c r="B26" s="4">
        <v>22</v>
      </c>
      <c r="C26" s="31"/>
      <c r="D26" s="153">
        <v>0</v>
      </c>
      <c r="E26" s="192"/>
      <c r="F26" s="153">
        <v>0</v>
      </c>
      <c r="G26" s="192"/>
      <c r="H26" s="153">
        <v>0</v>
      </c>
      <c r="I26" s="31"/>
      <c r="J26" s="154">
        <v>2100000</v>
      </c>
      <c r="K26" s="31"/>
      <c r="L26" s="153">
        <v>0</v>
      </c>
      <c r="M26" s="31"/>
      <c r="N26" s="154">
        <v>-2100000</v>
      </c>
      <c r="O26" s="153"/>
      <c r="P26" s="153">
        <v>0</v>
      </c>
      <c r="Q26" s="31"/>
      <c r="R26" s="153">
        <v>0</v>
      </c>
      <c r="S26" s="153"/>
      <c r="T26" s="193">
        <f>R26</f>
        <v>0</v>
      </c>
      <c r="U26" s="31"/>
      <c r="V26" s="242">
        <f>SUM(D26:P26)+T26</f>
        <v>0</v>
      </c>
    </row>
    <row r="27" spans="1:241" s="11" customFormat="1" ht="21.95" customHeight="1">
      <c r="A27" s="5" t="s">
        <v>169</v>
      </c>
      <c r="B27" s="32"/>
      <c r="C27" s="31"/>
      <c r="D27" s="48">
        <v>0</v>
      </c>
      <c r="E27" s="31"/>
      <c r="F27" s="48">
        <v>0</v>
      </c>
      <c r="G27" s="31"/>
      <c r="H27" s="48">
        <v>0</v>
      </c>
      <c r="I27" s="31"/>
      <c r="J27" s="46">
        <v>0</v>
      </c>
      <c r="K27" s="32"/>
      <c r="L27" s="48">
        <v>0</v>
      </c>
      <c r="M27" s="31"/>
      <c r="N27" s="46">
        <v>855842</v>
      </c>
      <c r="O27" s="32"/>
      <c r="P27" s="48">
        <v>0</v>
      </c>
      <c r="Q27" s="31"/>
      <c r="R27" s="46">
        <v>-855842</v>
      </c>
      <c r="S27" s="35"/>
      <c r="T27" s="75">
        <f>R27</f>
        <v>-855842</v>
      </c>
      <c r="U27" s="31"/>
      <c r="V27" s="184">
        <f>SUM(D27:P27)+T27</f>
        <v>0</v>
      </c>
    </row>
    <row r="28" spans="1:241" s="11" customFormat="1" ht="11.45" customHeight="1">
      <c r="A28" s="58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41" ht="21.95" customHeight="1" thickBot="1">
      <c r="A29" s="95" t="s">
        <v>152</v>
      </c>
      <c r="B29" s="107"/>
      <c r="C29" s="194"/>
      <c r="D29" s="119">
        <f>SUM(D13,D19,D24,D27)</f>
        <v>618067926</v>
      </c>
      <c r="E29" s="194"/>
      <c r="F29" s="119">
        <f>SUM(F13,F19,F24,F27)</f>
        <v>724228384</v>
      </c>
      <c r="G29" s="194"/>
      <c r="H29" s="119">
        <f>SUM(H13,H19,H24,H27)</f>
        <v>3063937</v>
      </c>
      <c r="I29" s="194"/>
      <c r="J29" s="119">
        <f>SUM(J13,J19,J24,J26,J27)</f>
        <v>7500000</v>
      </c>
      <c r="K29" s="107"/>
      <c r="L29" s="119">
        <f>SUM(L13,L19,L24,L27)</f>
        <v>49634985</v>
      </c>
      <c r="M29" s="150"/>
      <c r="N29" s="119">
        <f>SUM(N13,N19,N24,N26,N27)</f>
        <v>38989289</v>
      </c>
      <c r="O29" s="107"/>
      <c r="P29" s="119">
        <f>SUM(P13,P19,P24,P27)</f>
        <v>-49634985</v>
      </c>
      <c r="Q29" s="150"/>
      <c r="R29" s="119">
        <f>SUM(R13,R24,R27)</f>
        <v>-6815612</v>
      </c>
      <c r="S29" s="107"/>
      <c r="T29" s="119">
        <f>SUM(T13,T24,T27)</f>
        <v>-6815612</v>
      </c>
      <c r="U29" s="150"/>
      <c r="V29" s="119">
        <f>SUM(V13,V19,V24,V27)</f>
        <v>1385033924</v>
      </c>
      <c r="W29" s="195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</row>
    <row r="30" spans="1:241" ht="22.5" customHeight="1" thickTop="1">
      <c r="B30" s="27"/>
      <c r="D30" s="27"/>
      <c r="F30" s="27"/>
      <c r="H30" s="27"/>
      <c r="J30" s="27"/>
      <c r="K30" s="27"/>
      <c r="L30" s="27"/>
      <c r="N30" s="185"/>
      <c r="O30" s="27"/>
      <c r="P30" s="27"/>
      <c r="Q30" s="116"/>
      <c r="R30" s="185"/>
      <c r="S30" s="185"/>
      <c r="T30" s="185"/>
      <c r="U30" s="116"/>
      <c r="V30" s="185"/>
    </row>
    <row r="31" spans="1:241" ht="22.5" customHeight="1">
      <c r="V31" s="27">
        <f>V29-'BS 6-8'!J99</f>
        <v>0</v>
      </c>
    </row>
    <row r="32" spans="1:241" ht="22.5" customHeight="1"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40" spans="17:17" ht="22.5" customHeight="1">
      <c r="Q40" s="5">
        <f>D40-H40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J5:N5"/>
    <mergeCell ref="R5:T5"/>
    <mergeCell ref="U2:W2"/>
    <mergeCell ref="D4:V4"/>
    <mergeCell ref="D11:V11"/>
  </mergeCells>
  <pageMargins left="0.8" right="0.5" top="0.48" bottom="0.5" header="0.5" footer="0.5"/>
  <pageSetup paperSize="9" scale="63" firstPageNumber="13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B074-F974-430E-B2C3-D3A4D3DF6526}">
  <sheetPr>
    <tabColor rgb="FF002060"/>
  </sheetPr>
  <dimension ref="A1:IG40"/>
  <sheetViews>
    <sheetView view="pageBreakPreview" zoomScale="70" zoomScaleNormal="82" zoomScaleSheetLayoutView="70" workbookViewId="0">
      <selection activeCell="H27" sqref="H27"/>
    </sheetView>
  </sheetViews>
  <sheetFormatPr defaultColWidth="9.140625" defaultRowHeight="22.5" customHeight="1"/>
  <cols>
    <col min="1" max="1" width="59" style="5" customWidth="1"/>
    <col min="2" max="2" width="14.42578125" style="5" customWidth="1"/>
    <col min="3" max="3" width="0.85546875" style="5" customWidth="1"/>
    <col min="4" max="4" width="15.140625" style="5" bestFit="1" customWidth="1"/>
    <col min="5" max="5" width="0.85546875" style="5" customWidth="1"/>
    <col min="6" max="6" width="15.140625" style="5" bestFit="1" customWidth="1"/>
    <col min="7" max="7" width="0.85546875" style="5" customWidth="1"/>
    <col min="8" max="8" width="16.140625" style="5" customWidth="1"/>
    <col min="9" max="9" width="0.85546875" style="5" customWidth="1"/>
    <col min="10" max="10" width="13.7109375" style="5" customWidth="1"/>
    <col min="11" max="11" width="1.140625" style="5" customWidth="1"/>
    <col min="12" max="12" width="13.7109375" style="5" customWidth="1"/>
    <col min="13" max="13" width="0.85546875" style="5" customWidth="1"/>
    <col min="14" max="14" width="16.7109375" style="5" customWidth="1"/>
    <col min="15" max="15" width="1" style="5" customWidth="1"/>
    <col min="16" max="16" width="15.7109375" style="5" bestFit="1" customWidth="1"/>
    <col min="17" max="17" width="0.85546875" style="5" customWidth="1"/>
    <col min="18" max="18" width="18.42578125" style="5" customWidth="1"/>
    <col min="19" max="19" width="0.85546875" style="5" customWidth="1"/>
    <col min="20" max="20" width="16.42578125" style="5" customWidth="1"/>
    <col min="21" max="21" width="0.85546875" style="5" customWidth="1"/>
    <col min="22" max="22" width="16.85546875" style="5" bestFit="1" customWidth="1"/>
    <col min="23" max="23" width="11" style="5" bestFit="1" customWidth="1"/>
    <col min="24" max="16384" width="9.140625" style="5"/>
  </cols>
  <sheetData>
    <row r="1" spans="1:23" s="2" customFormat="1" ht="21.95" customHeight="1">
      <c r="A1" s="126" t="s">
        <v>188</v>
      </c>
      <c r="B1" s="1"/>
    </row>
    <row r="2" spans="1:23" ht="21.95" customHeight="1">
      <c r="A2" s="127" t="s">
        <v>64</v>
      </c>
      <c r="B2" s="95"/>
      <c r="C2" s="95"/>
      <c r="D2" s="95"/>
      <c r="O2" s="95"/>
      <c r="P2" s="95"/>
      <c r="U2" s="255"/>
      <c r="V2" s="255"/>
      <c r="W2" s="255"/>
    </row>
    <row r="3" spans="1:23" s="11" customFormat="1" ht="21.95" customHeight="1">
      <c r="A3" s="41"/>
      <c r="B3" s="41"/>
      <c r="C3" s="41"/>
      <c r="D3" s="41"/>
      <c r="E3" s="41"/>
      <c r="F3" s="41"/>
      <c r="G3" s="41"/>
      <c r="I3" s="41"/>
      <c r="J3" s="95"/>
      <c r="K3" s="95"/>
      <c r="L3" s="95"/>
      <c r="M3" s="95"/>
      <c r="N3" s="5"/>
      <c r="O3" s="41"/>
      <c r="P3" s="41"/>
      <c r="Q3" s="95"/>
      <c r="R3" s="9"/>
      <c r="S3" s="9"/>
      <c r="T3" s="9"/>
      <c r="U3" s="41"/>
      <c r="V3" s="41"/>
    </row>
    <row r="4" spans="1:23" s="11" customFormat="1" ht="21.95" customHeight="1">
      <c r="A4" s="41"/>
      <c r="B4" s="41"/>
      <c r="C4" s="41"/>
      <c r="D4" s="250" t="s">
        <v>75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</row>
    <row r="5" spans="1:23" s="11" customFormat="1" ht="21.95" customHeight="1">
      <c r="A5" s="41"/>
      <c r="B5" s="41"/>
      <c r="D5" s="41"/>
      <c r="J5" s="254" t="s">
        <v>33</v>
      </c>
      <c r="K5" s="254"/>
      <c r="L5" s="254"/>
      <c r="M5" s="254"/>
      <c r="N5" s="254"/>
      <c r="O5" s="41"/>
      <c r="P5" s="41"/>
      <c r="Q5" s="5"/>
      <c r="R5" s="254" t="s">
        <v>160</v>
      </c>
      <c r="S5" s="254"/>
      <c r="T5" s="254"/>
    </row>
    <row r="6" spans="1:23" s="11" customFormat="1" ht="21.95" customHeight="1">
      <c r="A6" s="41"/>
      <c r="B6" s="41"/>
      <c r="D6" s="41"/>
      <c r="O6" s="41"/>
      <c r="P6" s="41"/>
      <c r="Q6" s="5"/>
      <c r="R6" s="11" t="s">
        <v>263</v>
      </c>
    </row>
    <row r="7" spans="1:23" s="11" customFormat="1" ht="21.95" customHeight="1">
      <c r="A7" s="41"/>
      <c r="B7" s="41"/>
      <c r="D7" s="41"/>
      <c r="F7" s="11" t="s">
        <v>108</v>
      </c>
      <c r="H7" s="11" t="s">
        <v>110</v>
      </c>
      <c r="O7" s="41"/>
      <c r="P7" s="41"/>
      <c r="Q7" s="5"/>
      <c r="R7" s="11" t="s">
        <v>162</v>
      </c>
    </row>
    <row r="8" spans="1:23" s="11" customFormat="1" ht="21.95" customHeight="1">
      <c r="D8" s="11" t="s">
        <v>76</v>
      </c>
      <c r="F8" s="11" t="s">
        <v>109</v>
      </c>
      <c r="H8" s="11" t="s">
        <v>111</v>
      </c>
      <c r="L8" s="11" t="s">
        <v>114</v>
      </c>
      <c r="R8" s="11" t="s">
        <v>163</v>
      </c>
      <c r="T8" s="11" t="s">
        <v>165</v>
      </c>
    </row>
    <row r="9" spans="1:23" s="11" customFormat="1" ht="21.95" customHeight="1">
      <c r="D9" s="11" t="s">
        <v>77</v>
      </c>
      <c r="F9" s="11" t="s">
        <v>212</v>
      </c>
      <c r="H9" s="11" t="s">
        <v>116</v>
      </c>
      <c r="J9" s="11" t="s">
        <v>80</v>
      </c>
      <c r="L9" s="11" t="s">
        <v>115</v>
      </c>
      <c r="P9" s="11" t="s">
        <v>114</v>
      </c>
      <c r="R9" s="11" t="s">
        <v>261</v>
      </c>
      <c r="T9" s="11" t="s">
        <v>166</v>
      </c>
      <c r="V9" s="11" t="s">
        <v>66</v>
      </c>
    </row>
    <row r="10" spans="1:23" s="11" customFormat="1" ht="21.95" customHeight="1">
      <c r="B10" s="82" t="s">
        <v>8</v>
      </c>
      <c r="D10" s="11" t="s">
        <v>78</v>
      </c>
      <c r="F10" s="11" t="s">
        <v>213</v>
      </c>
      <c r="H10" s="11" t="s">
        <v>112</v>
      </c>
      <c r="J10" s="11" t="s">
        <v>79</v>
      </c>
      <c r="L10" s="11" t="s">
        <v>117</v>
      </c>
      <c r="N10" s="11" t="s">
        <v>113</v>
      </c>
      <c r="P10" s="11" t="s">
        <v>115</v>
      </c>
      <c r="R10" s="11" t="s">
        <v>164</v>
      </c>
      <c r="T10" s="11" t="s">
        <v>67</v>
      </c>
      <c r="V10" s="11" t="s">
        <v>67</v>
      </c>
    </row>
    <row r="11" spans="1:23" s="11" customFormat="1" ht="21.95" customHeight="1">
      <c r="D11" s="249" t="s">
        <v>7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</row>
    <row r="12" spans="1:23" s="11" customFormat="1" ht="21.95" customHeight="1">
      <c r="A12" s="58" t="s">
        <v>189</v>
      </c>
      <c r="B12" s="128"/>
      <c r="C12" s="5"/>
      <c r="D12" s="128"/>
      <c r="E12" s="5"/>
      <c r="F12" s="128"/>
      <c r="G12" s="5"/>
      <c r="H12" s="128"/>
      <c r="I12" s="5"/>
      <c r="J12" s="128"/>
      <c r="K12" s="128"/>
      <c r="L12" s="128"/>
      <c r="M12" s="5"/>
      <c r="N12" s="185"/>
      <c r="O12" s="128"/>
      <c r="P12" s="128"/>
      <c r="Q12" s="116"/>
      <c r="R12" s="185"/>
      <c r="S12" s="185"/>
      <c r="T12" s="185"/>
      <c r="U12" s="116"/>
      <c r="V12" s="107"/>
    </row>
    <row r="13" spans="1:23" s="11" customFormat="1" ht="21.95" customHeight="1">
      <c r="A13" s="86" t="s">
        <v>190</v>
      </c>
      <c r="B13" s="31"/>
      <c r="C13" s="31"/>
      <c r="D13" s="77">
        <f>'SH13'!D29</f>
        <v>618067926</v>
      </c>
      <c r="E13" s="31"/>
      <c r="F13" s="77">
        <f>'SH13'!F29</f>
        <v>724228384</v>
      </c>
      <c r="G13" s="31"/>
      <c r="H13" s="77">
        <f>'SH13'!H29</f>
        <v>3063937</v>
      </c>
      <c r="I13" s="31"/>
      <c r="J13" s="77">
        <f>'SH13'!J29</f>
        <v>7500000</v>
      </c>
      <c r="K13" s="31"/>
      <c r="L13" s="77">
        <f>'SH13'!L29</f>
        <v>49634985</v>
      </c>
      <c r="M13" s="31"/>
      <c r="N13" s="77">
        <f>'SH13'!N29</f>
        <v>38989289</v>
      </c>
      <c r="O13" s="31"/>
      <c r="P13" s="77">
        <f>'SH13'!P29</f>
        <v>-49634985</v>
      </c>
      <c r="Q13" s="31"/>
      <c r="R13" s="77">
        <f>'SH13'!R29</f>
        <v>-6815612</v>
      </c>
      <c r="S13" s="31"/>
      <c r="T13" s="77">
        <f>'SH13'!T29</f>
        <v>-6815612</v>
      </c>
      <c r="U13" s="31"/>
      <c r="V13" s="166">
        <f>SUM(D13:P13,T13)</f>
        <v>1385033924</v>
      </c>
    </row>
    <row r="14" spans="1:23" s="11" customFormat="1" ht="11.45" customHeight="1">
      <c r="A14" s="58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3" s="11" customFormat="1" ht="21.95" customHeight="1">
      <c r="A15" s="95" t="s">
        <v>216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3" s="11" customFormat="1" ht="21.95" customHeight="1">
      <c r="A16" s="87" t="s">
        <v>220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41" s="11" customFormat="1" ht="21.95" customHeight="1">
      <c r="A17" s="85" t="s">
        <v>217</v>
      </c>
      <c r="B17" s="4">
        <v>21</v>
      </c>
      <c r="C17" s="31"/>
      <c r="D17" s="35">
        <v>-30567926</v>
      </c>
      <c r="E17" s="186"/>
      <c r="F17" s="35">
        <v>0</v>
      </c>
      <c r="G17" s="186"/>
      <c r="H17" s="35">
        <v>0</v>
      </c>
      <c r="I17" s="186"/>
      <c r="J17" s="35">
        <v>0</v>
      </c>
      <c r="K17" s="35"/>
      <c r="L17" s="15">
        <v>-49634985</v>
      </c>
      <c r="M17" s="27"/>
      <c r="N17" s="74">
        <v>30567926</v>
      </c>
      <c r="O17" s="32"/>
      <c r="P17" s="15">
        <v>49634985</v>
      </c>
      <c r="Q17" s="186"/>
      <c r="R17" s="35">
        <v>0</v>
      </c>
      <c r="S17" s="35"/>
      <c r="T17" s="28">
        <f>R17</f>
        <v>0</v>
      </c>
      <c r="U17" s="27"/>
      <c r="V17" s="74">
        <f>SUM(D17:P17,T17)</f>
        <v>0</v>
      </c>
    </row>
    <row r="18" spans="1:241" s="11" customFormat="1" ht="21.95" customHeight="1">
      <c r="A18" s="85" t="s">
        <v>218</v>
      </c>
      <c r="B18" s="4">
        <v>21</v>
      </c>
      <c r="C18" s="31"/>
      <c r="D18" s="32">
        <v>0</v>
      </c>
      <c r="E18" s="186"/>
      <c r="F18" s="35">
        <v>0</v>
      </c>
      <c r="G18" s="186"/>
      <c r="H18" s="35">
        <v>0</v>
      </c>
      <c r="I18" s="186"/>
      <c r="J18" s="35">
        <v>0</v>
      </c>
      <c r="K18" s="35"/>
      <c r="L18" s="15">
        <v>21167348</v>
      </c>
      <c r="M18" s="27"/>
      <c r="N18" s="74">
        <v>-21167348</v>
      </c>
      <c r="O18" s="32"/>
      <c r="P18" s="15">
        <v>-21167348</v>
      </c>
      <c r="Q18" s="186"/>
      <c r="R18" s="35">
        <v>0</v>
      </c>
      <c r="S18" s="35"/>
      <c r="T18" s="28">
        <f>R18</f>
        <v>0</v>
      </c>
      <c r="U18" s="27"/>
      <c r="V18" s="74">
        <f>SUM(D18:P18,T18)</f>
        <v>-21167348</v>
      </c>
    </row>
    <row r="19" spans="1:241" s="11" customFormat="1" ht="21.95" customHeight="1">
      <c r="A19" s="85" t="s">
        <v>219</v>
      </c>
      <c r="B19" s="4">
        <v>27</v>
      </c>
      <c r="C19" s="31"/>
      <c r="D19" s="48">
        <v>0</v>
      </c>
      <c r="E19" s="186"/>
      <c r="F19" s="46">
        <v>0</v>
      </c>
      <c r="G19" s="186"/>
      <c r="H19" s="46">
        <v>0</v>
      </c>
      <c r="I19" s="186"/>
      <c r="J19" s="46">
        <v>0</v>
      </c>
      <c r="K19" s="35"/>
      <c r="L19" s="46">
        <v>0</v>
      </c>
      <c r="M19" s="27"/>
      <c r="N19" s="46">
        <v>-29373506</v>
      </c>
      <c r="O19" s="32"/>
      <c r="P19" s="46">
        <v>0</v>
      </c>
      <c r="Q19" s="186"/>
      <c r="R19" s="46">
        <v>0</v>
      </c>
      <c r="S19" s="35"/>
      <c r="T19" s="46">
        <f>R19</f>
        <v>0</v>
      </c>
      <c r="U19" s="27"/>
      <c r="V19" s="167">
        <f>SUM(D19:P19,T19)</f>
        <v>-29373506</v>
      </c>
    </row>
    <row r="20" spans="1:241" s="11" customFormat="1" ht="21.95" customHeight="1">
      <c r="A20" s="95" t="s">
        <v>119</v>
      </c>
      <c r="B20" s="31"/>
      <c r="C20" s="31"/>
      <c r="D20" s="196">
        <f>SUM(D17:D19)</f>
        <v>-30567926</v>
      </c>
      <c r="E20" s="106"/>
      <c r="F20" s="196">
        <f>SUM(F17:F19)</f>
        <v>0</v>
      </c>
      <c r="G20" s="106"/>
      <c r="H20" s="196">
        <f>SUM(H17:H19)</f>
        <v>0</v>
      </c>
      <c r="I20" s="106"/>
      <c r="J20" s="196">
        <f>SUM(J17:J19)</f>
        <v>0</v>
      </c>
      <c r="K20" s="130"/>
      <c r="L20" s="196">
        <f>SUM(L17:L19)</f>
        <v>-28467637</v>
      </c>
      <c r="M20" s="145"/>
      <c r="N20" s="196">
        <f>SUM(N17:N19)</f>
        <v>-19972928</v>
      </c>
      <c r="O20" s="130"/>
      <c r="P20" s="196">
        <f>SUM(P17:P19)</f>
        <v>28467637</v>
      </c>
      <c r="Q20" s="106"/>
      <c r="R20" s="196">
        <f>SUM(R17:R19)</f>
        <v>0</v>
      </c>
      <c r="S20" s="130"/>
      <c r="T20" s="196">
        <f>SUM(T17:T19)</f>
        <v>0</v>
      </c>
      <c r="U20" s="145"/>
      <c r="V20" s="196">
        <f>SUM(V17:V19)</f>
        <v>-50540854</v>
      </c>
    </row>
    <row r="21" spans="1:241" s="11" customFormat="1" ht="11.45" customHeight="1">
      <c r="A21" s="58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41" ht="21.95" customHeight="1">
      <c r="A22" s="58" t="s">
        <v>265</v>
      </c>
      <c r="B22" s="187"/>
      <c r="C22" s="187"/>
      <c r="D22" s="187"/>
      <c r="E22" s="187"/>
      <c r="F22" s="187"/>
      <c r="G22" s="187"/>
      <c r="H22" s="187"/>
      <c r="I22" s="188"/>
      <c r="J22" s="187"/>
      <c r="K22" s="187"/>
      <c r="L22" s="187"/>
      <c r="M22" s="188"/>
      <c r="N22" s="31"/>
      <c r="O22" s="187"/>
      <c r="P22" s="187"/>
      <c r="Q22" s="187"/>
      <c r="R22" s="187"/>
      <c r="S22" s="187"/>
      <c r="T22" s="187"/>
      <c r="U22" s="188"/>
      <c r="V22" s="150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  <c r="FU22" s="95"/>
      <c r="FV22" s="95"/>
      <c r="FW22" s="95"/>
      <c r="FX22" s="95"/>
      <c r="FY22" s="95"/>
      <c r="FZ22" s="95"/>
      <c r="GA22" s="95"/>
      <c r="GB22" s="95"/>
      <c r="GC22" s="95"/>
      <c r="GD22" s="95"/>
      <c r="GE22" s="95"/>
      <c r="GF22" s="95"/>
      <c r="GG22" s="95"/>
      <c r="GH22" s="95"/>
      <c r="GI22" s="95"/>
      <c r="GJ22" s="95"/>
      <c r="GK22" s="95"/>
      <c r="GL22" s="95"/>
      <c r="GM22" s="95"/>
      <c r="GN22" s="95"/>
      <c r="GO22" s="95"/>
      <c r="GP22" s="95"/>
      <c r="GQ22" s="95"/>
      <c r="GR22" s="95"/>
      <c r="GS22" s="95"/>
      <c r="GT22" s="95"/>
      <c r="GU22" s="95"/>
      <c r="GV22" s="95"/>
      <c r="GW22" s="95"/>
      <c r="GX22" s="95"/>
      <c r="GY22" s="95"/>
      <c r="GZ22" s="95"/>
      <c r="HA22" s="95"/>
      <c r="HB22" s="95"/>
      <c r="HC22" s="95"/>
      <c r="HD22" s="95"/>
      <c r="HE22" s="95"/>
      <c r="HF22" s="95"/>
      <c r="HG22" s="95"/>
      <c r="HH22" s="95"/>
      <c r="HI22" s="95"/>
      <c r="HJ22" s="95"/>
      <c r="HK22" s="95"/>
      <c r="HL22" s="95"/>
      <c r="HM22" s="95"/>
      <c r="HN22" s="95"/>
      <c r="HO22" s="95"/>
      <c r="HP22" s="95"/>
      <c r="HQ22" s="95"/>
      <c r="HR22" s="95"/>
      <c r="HS22" s="95"/>
      <c r="HT22" s="95"/>
      <c r="HU22" s="95"/>
      <c r="HV22" s="95"/>
      <c r="HW22" s="95"/>
      <c r="HX22" s="95"/>
      <c r="HY22" s="95"/>
      <c r="HZ22" s="95"/>
      <c r="IA22" s="95"/>
      <c r="IB22" s="95"/>
      <c r="IC22" s="95"/>
      <c r="ID22" s="95"/>
      <c r="IE22" s="95"/>
      <c r="IF22" s="95"/>
      <c r="IG22" s="95"/>
    </row>
    <row r="23" spans="1:241" ht="21.95" customHeight="1">
      <c r="A23" s="85" t="s">
        <v>221</v>
      </c>
      <c r="B23" s="32"/>
      <c r="C23" s="36"/>
      <c r="D23" s="32">
        <v>0</v>
      </c>
      <c r="E23" s="36"/>
      <c r="F23" s="32">
        <v>0</v>
      </c>
      <c r="G23" s="36"/>
      <c r="H23" s="32">
        <v>0</v>
      </c>
      <c r="I23" s="36"/>
      <c r="J23" s="32">
        <v>0</v>
      </c>
      <c r="K23" s="32"/>
      <c r="L23" s="32">
        <v>0</v>
      </c>
      <c r="M23" s="21"/>
      <c r="N23" s="174">
        <f>'PL 9-10'!G39</f>
        <v>68888558</v>
      </c>
      <c r="O23" s="32"/>
      <c r="P23" s="32">
        <v>0</v>
      </c>
      <c r="Q23" s="36"/>
      <c r="R23" s="32">
        <v>0</v>
      </c>
      <c r="S23" s="32"/>
      <c r="T23" s="25">
        <f>R23</f>
        <v>0</v>
      </c>
      <c r="U23" s="21"/>
      <c r="V23" s="74">
        <f>SUM(D23:P23,T23)</f>
        <v>68888558</v>
      </c>
    </row>
    <row r="24" spans="1:241" s="95" customFormat="1" ht="21.95" customHeight="1">
      <c r="A24" s="85" t="s">
        <v>222</v>
      </c>
      <c r="B24" s="102"/>
      <c r="C24" s="36"/>
      <c r="D24" s="189">
        <v>0</v>
      </c>
      <c r="E24" s="36"/>
      <c r="F24" s="189">
        <v>0</v>
      </c>
      <c r="G24" s="36"/>
      <c r="H24" s="48">
        <v>0</v>
      </c>
      <c r="I24" s="36"/>
      <c r="J24" s="189">
        <v>0</v>
      </c>
      <c r="K24" s="102"/>
      <c r="L24" s="189">
        <v>0</v>
      </c>
      <c r="M24" s="21"/>
      <c r="N24" s="75">
        <f>ROUND('PL 9-10'!G53*0.8,0)</f>
        <v>-314366</v>
      </c>
      <c r="O24" s="102"/>
      <c r="P24" s="102">
        <v>0</v>
      </c>
      <c r="Q24" s="36"/>
      <c r="R24" s="46">
        <f>ROUND('PL 9-10'!G52*0.8,0)</f>
        <v>-29460710</v>
      </c>
      <c r="S24" s="35"/>
      <c r="T24" s="197">
        <f>R24</f>
        <v>-29460710</v>
      </c>
      <c r="U24" s="21"/>
      <c r="V24" s="167">
        <f>SUM(D24:P24,T24)</f>
        <v>-29775076</v>
      </c>
      <c r="W24" s="27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spans="1:241" ht="21.95" customHeight="1">
      <c r="A25" s="58" t="s">
        <v>215</v>
      </c>
      <c r="B25" s="190"/>
      <c r="C25" s="137"/>
      <c r="D25" s="199">
        <f>SUM(D23:D24)</f>
        <v>0</v>
      </c>
      <c r="E25" s="137"/>
      <c r="F25" s="199">
        <f>SUM(F23:F24)</f>
        <v>0</v>
      </c>
      <c r="G25" s="137"/>
      <c r="H25" s="199">
        <f>SUM(H23:H24)</f>
        <v>0</v>
      </c>
      <c r="I25" s="137"/>
      <c r="J25" s="199">
        <f>SUM(J23:J24)</f>
        <v>0</v>
      </c>
      <c r="K25" s="190"/>
      <c r="L25" s="199">
        <f>SUM(L23:L24)</f>
        <v>0</v>
      </c>
      <c r="M25" s="138"/>
      <c r="N25" s="175">
        <f>SUM(N23:N24)</f>
        <v>68574192</v>
      </c>
      <c r="O25" s="190"/>
      <c r="P25" s="199">
        <f>SUM(P23:P24)</f>
        <v>0</v>
      </c>
      <c r="Q25" s="137"/>
      <c r="R25" s="198">
        <f>SUM(R23:R24)</f>
        <v>-29460710</v>
      </c>
      <c r="S25" s="191"/>
      <c r="T25" s="175">
        <f>SUM(R25:S25)</f>
        <v>-29460710</v>
      </c>
      <c r="U25" s="138"/>
      <c r="V25" s="175">
        <f>V23+V24</f>
        <v>39113482</v>
      </c>
      <c r="W25" s="145">
        <f>V25-'PL 9-10'!G61</f>
        <v>0</v>
      </c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  <c r="FU25" s="95"/>
      <c r="FV25" s="95"/>
      <c r="FW25" s="95"/>
      <c r="FX25" s="95"/>
      <c r="FY25" s="95"/>
      <c r="FZ25" s="95"/>
      <c r="GA25" s="95"/>
      <c r="GB25" s="95"/>
      <c r="GC25" s="95"/>
      <c r="GD25" s="95"/>
      <c r="GE25" s="95"/>
      <c r="GF25" s="95"/>
      <c r="GG25" s="95"/>
      <c r="GH25" s="95"/>
      <c r="GI25" s="95"/>
      <c r="GJ25" s="95"/>
      <c r="GK25" s="95"/>
      <c r="GL25" s="95"/>
      <c r="GM25" s="95"/>
      <c r="GN25" s="95"/>
      <c r="GO25" s="95"/>
      <c r="GP25" s="95"/>
      <c r="GQ25" s="95"/>
      <c r="GR25" s="95"/>
      <c r="GS25" s="95"/>
      <c r="GT25" s="95"/>
      <c r="GU25" s="95"/>
      <c r="GV25" s="95"/>
      <c r="GW25" s="95"/>
      <c r="GX25" s="95"/>
      <c r="GY25" s="95"/>
      <c r="GZ25" s="95"/>
      <c r="HA25" s="95"/>
      <c r="HB25" s="95"/>
      <c r="HC25" s="95"/>
      <c r="HD25" s="95"/>
      <c r="HE25" s="95"/>
      <c r="HF25" s="95"/>
      <c r="HG25" s="95"/>
      <c r="HH25" s="95"/>
      <c r="HI25" s="95"/>
      <c r="HJ25" s="95"/>
      <c r="HK25" s="95"/>
      <c r="HL25" s="95"/>
      <c r="HM25" s="95"/>
      <c r="HN25" s="95"/>
      <c r="HO25" s="95"/>
      <c r="HP25" s="95"/>
      <c r="HQ25" s="95"/>
      <c r="HR25" s="95"/>
      <c r="HS25" s="95"/>
      <c r="HT25" s="95"/>
      <c r="HU25" s="95"/>
      <c r="HV25" s="95"/>
      <c r="HW25" s="95"/>
      <c r="HX25" s="95"/>
      <c r="HY25" s="95"/>
      <c r="HZ25" s="95"/>
      <c r="IA25" s="95"/>
      <c r="IB25" s="95"/>
      <c r="IC25" s="95"/>
      <c r="ID25" s="95"/>
      <c r="IE25" s="95"/>
      <c r="IF25" s="95"/>
      <c r="IG25" s="95"/>
    </row>
    <row r="26" spans="1:241" s="11" customFormat="1" ht="11.45" customHeight="1">
      <c r="A26" s="58"/>
      <c r="B26" s="31"/>
      <c r="C26" s="31"/>
      <c r="D26" s="246"/>
      <c r="E26" s="246"/>
      <c r="F26" s="246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41" s="11" customFormat="1" ht="21.95" customHeight="1">
      <c r="A27" s="85" t="s">
        <v>149</v>
      </c>
      <c r="B27" s="4">
        <v>22</v>
      </c>
      <c r="C27" s="31"/>
      <c r="D27" s="247">
        <v>0</v>
      </c>
      <c r="E27" s="245"/>
      <c r="F27" s="247">
        <v>0</v>
      </c>
      <c r="G27" s="245"/>
      <c r="H27" s="247">
        <v>0</v>
      </c>
      <c r="I27" s="245"/>
      <c r="J27" s="248">
        <v>3500000</v>
      </c>
      <c r="K27" s="155"/>
      <c r="L27" s="248">
        <v>0</v>
      </c>
      <c r="M27" s="155"/>
      <c r="N27" s="248">
        <v>-3500000</v>
      </c>
      <c r="O27" s="245"/>
      <c r="P27" s="247">
        <v>0</v>
      </c>
      <c r="Q27" s="245"/>
      <c r="R27" s="247">
        <v>0</v>
      </c>
      <c r="S27" s="245"/>
      <c r="T27" s="62">
        <f>R27</f>
        <v>0</v>
      </c>
      <c r="U27" s="245"/>
      <c r="V27" s="167">
        <f>SUM(D27:P27,T27)</f>
        <v>0</v>
      </c>
    </row>
    <row r="28" spans="1:241" s="11" customFormat="1" ht="11.45" customHeight="1">
      <c r="A28" s="58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41" ht="21.95" customHeight="1" thickBot="1">
      <c r="A29" s="95" t="s">
        <v>191</v>
      </c>
      <c r="B29" s="107"/>
      <c r="C29" s="194"/>
      <c r="D29" s="119">
        <f>SUM(D13,D20,D25)</f>
        <v>587500000</v>
      </c>
      <c r="E29" s="194"/>
      <c r="F29" s="119">
        <f>SUM(F13,F20,F25)</f>
        <v>724228384</v>
      </c>
      <c r="G29" s="194"/>
      <c r="H29" s="119">
        <f>SUM(H13,H20,H25)</f>
        <v>3063937</v>
      </c>
      <c r="I29" s="194"/>
      <c r="J29" s="119">
        <f>SUM(J13,J20,J25,J27)</f>
        <v>11000000</v>
      </c>
      <c r="K29" s="107"/>
      <c r="L29" s="119">
        <f>SUM(L13,L20,L25)</f>
        <v>21167348</v>
      </c>
      <c r="M29" s="150"/>
      <c r="N29" s="119">
        <f>SUM(N13,N20,N25,N27)</f>
        <v>84090553</v>
      </c>
      <c r="O29" s="107"/>
      <c r="P29" s="119">
        <f>SUM(P13,P20,P25)</f>
        <v>-21167348</v>
      </c>
      <c r="Q29" s="150"/>
      <c r="R29" s="119">
        <f>SUM(R13,R20,R25)</f>
        <v>-36276322</v>
      </c>
      <c r="S29" s="107"/>
      <c r="T29" s="119">
        <f>SUM(T13,T20,T25)</f>
        <v>-36276322</v>
      </c>
      <c r="U29" s="150"/>
      <c r="V29" s="119">
        <f>SUM(V13,V20,V25)</f>
        <v>1373606552</v>
      </c>
      <c r="W29" s="195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</row>
    <row r="30" spans="1:241" ht="22.5" customHeight="1" thickTop="1">
      <c r="B30" s="27"/>
      <c r="D30" s="27"/>
      <c r="F30" s="27"/>
      <c r="H30" s="27"/>
      <c r="J30" s="27"/>
      <c r="K30" s="27"/>
      <c r="L30" s="27"/>
      <c r="N30" s="185"/>
      <c r="O30" s="27"/>
      <c r="P30" s="27"/>
      <c r="Q30" s="116"/>
      <c r="R30" s="185"/>
      <c r="S30" s="185"/>
      <c r="T30" s="185"/>
      <c r="U30" s="116"/>
      <c r="V30" s="185"/>
    </row>
    <row r="31" spans="1:241" ht="22.5" customHeight="1">
      <c r="V31" s="27">
        <f>V29-'BS 6-8'!H99</f>
        <v>0</v>
      </c>
    </row>
    <row r="32" spans="1:241" ht="22.5" customHeight="1"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40" spans="17:17" ht="22.5" customHeight="1">
      <c r="Q40" s="5">
        <f>D40-H40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U2:W2"/>
    <mergeCell ref="D4:V4"/>
    <mergeCell ref="J5:N5"/>
    <mergeCell ref="R5:T5"/>
    <mergeCell ref="D11:V11"/>
  </mergeCells>
  <pageMargins left="0.8" right="0.5" top="0.48" bottom="0.5" header="0.5" footer="0.5"/>
  <pageSetup paperSize="9" scale="63" firstPageNumber="14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R128"/>
  <sheetViews>
    <sheetView view="pageBreakPreview" zoomScale="70" zoomScaleNormal="80" zoomScaleSheetLayoutView="70" workbookViewId="0">
      <selection activeCell="C131" sqref="C131"/>
    </sheetView>
  </sheetViews>
  <sheetFormatPr defaultColWidth="9.140625" defaultRowHeight="23.25" customHeight="1"/>
  <cols>
    <col min="1" max="1" width="80.7109375" style="85" customWidth="1"/>
    <col min="2" max="2" width="9.85546875" style="8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6.7109375" style="5" customWidth="1"/>
    <col min="11" max="11" width="2.42578125" style="5" customWidth="1"/>
    <col min="12" max="12" width="5.42578125" style="5" customWidth="1"/>
    <col min="13" max="13" width="5.140625" style="5" customWidth="1"/>
    <col min="14" max="14" width="9.140625" style="5" bestFit="1" customWidth="1"/>
    <col min="15" max="15" width="11.42578125" style="5" bestFit="1" customWidth="1"/>
    <col min="16" max="16" width="10.140625" style="5" bestFit="1" customWidth="1"/>
    <col min="17" max="17" width="11.42578125" style="5" bestFit="1" customWidth="1"/>
    <col min="18" max="16384" width="9.140625" style="5"/>
  </cols>
  <sheetData>
    <row r="1" spans="1:18" s="2" customFormat="1" ht="21.95" customHeight="1">
      <c r="A1" s="200" t="s">
        <v>188</v>
      </c>
      <c r="B1" s="201"/>
      <c r="C1" s="202"/>
      <c r="D1" s="202"/>
      <c r="E1" s="202"/>
      <c r="F1" s="202"/>
      <c r="G1" s="202"/>
      <c r="H1" s="202"/>
      <c r="I1" s="202"/>
      <c r="J1" s="203"/>
    </row>
    <row r="2" spans="1:18" ht="21.95" customHeight="1">
      <c r="A2" s="3" t="s">
        <v>39</v>
      </c>
      <c r="C2" s="31"/>
      <c r="D2" s="31"/>
      <c r="E2" s="31"/>
      <c r="F2" s="31"/>
      <c r="G2" s="31"/>
      <c r="H2" s="31"/>
      <c r="I2" s="31"/>
      <c r="J2" s="21"/>
    </row>
    <row r="3" spans="1:18" ht="21.95" customHeight="1">
      <c r="A3" s="6"/>
    </row>
    <row r="4" spans="1:18" ht="21.95" customHeight="1">
      <c r="A4" s="6"/>
      <c r="C4" s="252" t="s">
        <v>3</v>
      </c>
      <c r="D4" s="252"/>
      <c r="E4" s="252"/>
      <c r="F4" s="7"/>
      <c r="G4" s="252" t="s">
        <v>4</v>
      </c>
      <c r="H4" s="252"/>
      <c r="I4" s="252"/>
    </row>
    <row r="5" spans="1:18" ht="21.95" customHeight="1">
      <c r="C5" s="252" t="s">
        <v>5</v>
      </c>
      <c r="D5" s="252"/>
      <c r="E5" s="252"/>
      <c r="F5" s="7"/>
      <c r="G5" s="252" t="s">
        <v>5</v>
      </c>
      <c r="H5" s="252"/>
      <c r="I5" s="252"/>
    </row>
    <row r="6" spans="1:18" ht="21.95" customHeight="1">
      <c r="C6" s="251" t="s">
        <v>38</v>
      </c>
      <c r="D6" s="251"/>
      <c r="E6" s="251"/>
      <c r="F6" s="10"/>
      <c r="G6" s="251" t="s">
        <v>38</v>
      </c>
      <c r="H6" s="251"/>
      <c r="I6" s="251"/>
    </row>
    <row r="7" spans="1:18" ht="21.95" customHeight="1">
      <c r="C7" s="251" t="s">
        <v>6</v>
      </c>
      <c r="D7" s="251"/>
      <c r="E7" s="251"/>
      <c r="F7" s="10"/>
      <c r="G7" s="251" t="s">
        <v>6</v>
      </c>
      <c r="H7" s="251"/>
      <c r="I7" s="251"/>
    </row>
    <row r="8" spans="1:18" ht="21.95" customHeight="1">
      <c r="B8" s="4" t="s">
        <v>8</v>
      </c>
      <c r="C8" s="11">
        <v>2025</v>
      </c>
      <c r="D8" s="11"/>
      <c r="E8" s="11">
        <v>2024</v>
      </c>
      <c r="F8" s="11"/>
      <c r="G8" s="11">
        <v>2025</v>
      </c>
      <c r="H8" s="11"/>
      <c r="I8" s="11">
        <v>2024</v>
      </c>
    </row>
    <row r="9" spans="1:18" ht="21.95" customHeight="1">
      <c r="B9" s="5"/>
      <c r="C9" s="249" t="s">
        <v>7</v>
      </c>
      <c r="D9" s="249"/>
      <c r="E9" s="249"/>
      <c r="F9" s="249"/>
      <c r="G9" s="249"/>
      <c r="H9" s="249"/>
      <c r="I9" s="249"/>
    </row>
    <row r="10" spans="1:18" ht="21.95" customHeight="1">
      <c r="A10" s="83" t="s">
        <v>40</v>
      </c>
      <c r="C10" s="13"/>
      <c r="D10" s="13"/>
      <c r="E10" s="13"/>
      <c r="F10" s="13"/>
      <c r="G10" s="20"/>
      <c r="H10" s="13"/>
      <c r="I10" s="13"/>
    </row>
    <row r="11" spans="1:18" ht="21.95" customHeight="1">
      <c r="A11" s="16" t="s">
        <v>41</v>
      </c>
      <c r="C11" s="122">
        <f>'PL 9-10'!C66</f>
        <v>45127675</v>
      </c>
      <c r="D11" s="13"/>
      <c r="E11" s="124">
        <f>'PL 9-10'!E39</f>
        <v>49934942</v>
      </c>
      <c r="F11" s="204"/>
      <c r="G11" s="228">
        <f>'PL 9-10'!G66</f>
        <v>68888558</v>
      </c>
      <c r="H11" s="204"/>
      <c r="I11" s="228">
        <f>'PL 9-10'!I66</f>
        <v>41469851</v>
      </c>
      <c r="O11" s="21"/>
      <c r="P11" s="21"/>
      <c r="Q11" s="21"/>
      <c r="R11" s="21"/>
    </row>
    <row r="12" spans="1:18" ht="21.95" customHeight="1">
      <c r="A12" s="51" t="s">
        <v>42</v>
      </c>
      <c r="C12" s="205"/>
      <c r="D12" s="204"/>
      <c r="E12" s="205"/>
      <c r="G12" s="205"/>
      <c r="I12" s="205"/>
    </row>
    <row r="13" spans="1:18" ht="21.95" customHeight="1">
      <c r="A13" s="85" t="s">
        <v>251</v>
      </c>
      <c r="C13" s="228">
        <f>-'PL 9-10'!C37</f>
        <v>8480251</v>
      </c>
      <c r="D13" s="204"/>
      <c r="E13" s="228">
        <f>-'PL 9-10'!E37</f>
        <v>6832464</v>
      </c>
      <c r="F13" s="204"/>
      <c r="G13" s="228">
        <f>-'PL 9-10'!G37</f>
        <v>9875519</v>
      </c>
      <c r="H13" s="204"/>
      <c r="I13" s="228">
        <f>-'PL 9-10'!I37</f>
        <v>7912875</v>
      </c>
    </row>
    <row r="14" spans="1:18" ht="21.95" customHeight="1">
      <c r="A14" s="85" t="s">
        <v>43</v>
      </c>
      <c r="C14" s="205">
        <v>66885597</v>
      </c>
      <c r="D14" s="204"/>
      <c r="E14" s="205">
        <v>80287707</v>
      </c>
      <c r="F14" s="204"/>
      <c r="G14" s="205">
        <v>1450347</v>
      </c>
      <c r="H14" s="204"/>
      <c r="I14" s="205">
        <v>1456252</v>
      </c>
      <c r="J14" s="21"/>
      <c r="N14" s="206"/>
    </row>
    <row r="15" spans="1:18" ht="21.95" customHeight="1">
      <c r="A15" s="84" t="s">
        <v>254</v>
      </c>
      <c r="C15" s="228">
        <f>-'PL 9-10'!C32</f>
        <v>4487045</v>
      </c>
      <c r="D15" s="204"/>
      <c r="E15" s="228">
        <f>-'PL 9-10'!E32</f>
        <v>6457425</v>
      </c>
      <c r="F15" s="204"/>
      <c r="G15" s="228">
        <f>-'PL 9-10'!G32</f>
        <v>-6000</v>
      </c>
      <c r="H15" s="204"/>
      <c r="I15" s="228">
        <f>-'PL 9-10'!I32</f>
        <v>2475844</v>
      </c>
      <c r="J15" s="21"/>
      <c r="N15" s="206"/>
    </row>
    <row r="16" spans="1:18" s="208" customFormat="1" ht="21.95" customHeight="1">
      <c r="A16" s="85" t="s">
        <v>183</v>
      </c>
      <c r="B16" s="85"/>
      <c r="C16" s="205">
        <v>565836</v>
      </c>
      <c r="D16" s="204"/>
      <c r="E16" s="205">
        <v>2355031</v>
      </c>
      <c r="F16" s="204"/>
      <c r="G16" s="205">
        <v>0</v>
      </c>
      <c r="H16" s="204"/>
      <c r="I16" s="205">
        <v>0</v>
      </c>
      <c r="J16" s="207"/>
      <c r="K16" s="207"/>
      <c r="L16" s="207"/>
      <c r="M16" s="207"/>
      <c r="N16" s="207"/>
    </row>
    <row r="17" spans="1:9" ht="21.95" customHeight="1">
      <c r="A17" s="85" t="s">
        <v>122</v>
      </c>
      <c r="C17" s="205">
        <v>3615541</v>
      </c>
      <c r="D17" s="204"/>
      <c r="E17" s="205">
        <v>8556948</v>
      </c>
      <c r="F17" s="204"/>
      <c r="G17" s="205">
        <v>400081</v>
      </c>
      <c r="H17" s="204"/>
      <c r="I17" s="205">
        <v>157819</v>
      </c>
    </row>
    <row r="18" spans="1:9" ht="21.95" customHeight="1">
      <c r="A18" s="85" t="s">
        <v>255</v>
      </c>
      <c r="C18" s="205">
        <v>-315954</v>
      </c>
      <c r="D18" s="204"/>
      <c r="E18" s="205">
        <v>-707006</v>
      </c>
      <c r="F18" s="204"/>
      <c r="G18" s="205">
        <v>0</v>
      </c>
      <c r="H18" s="204"/>
      <c r="I18" s="205">
        <v>0</v>
      </c>
    </row>
    <row r="19" spans="1:9" ht="21.95" customHeight="1">
      <c r="A19" s="85" t="s">
        <v>181</v>
      </c>
      <c r="C19" s="205">
        <v>-1127781</v>
      </c>
      <c r="D19" s="204"/>
      <c r="E19" s="205">
        <v>-350276</v>
      </c>
      <c r="F19" s="204"/>
      <c r="G19" s="205">
        <v>-479094</v>
      </c>
      <c r="H19" s="204">
        <v>5541</v>
      </c>
      <c r="I19" s="205">
        <v>-884</v>
      </c>
    </row>
    <row r="20" spans="1:9" ht="21.95" customHeight="1">
      <c r="A20" s="85" t="s">
        <v>269</v>
      </c>
      <c r="B20" s="4">
        <v>14</v>
      </c>
      <c r="C20" s="205">
        <f>-'PL 9-10'!C17</f>
        <v>-18632298</v>
      </c>
      <c r="D20" s="204"/>
      <c r="E20" s="205">
        <f>-'PL 9-10'!E17</f>
        <v>0</v>
      </c>
      <c r="F20" s="204"/>
      <c r="G20" s="205">
        <f>-'PL 9-10'!G17</f>
        <v>-11877058</v>
      </c>
      <c r="H20" s="204"/>
      <c r="I20" s="205">
        <f>-'PL 9-10'!I17</f>
        <v>0</v>
      </c>
    </row>
    <row r="21" spans="1:9" ht="21.95" customHeight="1">
      <c r="A21" s="85" t="s">
        <v>207</v>
      </c>
      <c r="C21" s="205">
        <f>-'PL 9-10'!C16</f>
        <v>-6730800</v>
      </c>
      <c r="D21" s="204"/>
      <c r="E21" s="205">
        <f>-'PL 9-10'!E16</f>
        <v>0</v>
      </c>
      <c r="F21" s="204"/>
      <c r="G21" s="205">
        <f>-'PL 9-10'!G16</f>
        <v>-6730800</v>
      </c>
      <c r="H21" s="204"/>
      <c r="I21" s="205">
        <f>-'PL 9-10'!I16</f>
        <v>0</v>
      </c>
    </row>
    <row r="22" spans="1:9" ht="21.95" customHeight="1">
      <c r="A22" s="85" t="s">
        <v>275</v>
      </c>
      <c r="C22" s="205">
        <v>-2098579</v>
      </c>
      <c r="D22" s="204"/>
      <c r="E22" s="205">
        <v>545492</v>
      </c>
      <c r="F22" s="204"/>
      <c r="G22" s="205">
        <v>0</v>
      </c>
      <c r="H22" s="204"/>
      <c r="I22" s="205">
        <v>0</v>
      </c>
    </row>
    <row r="23" spans="1:9" ht="21.95" customHeight="1">
      <c r="A23" s="85" t="s">
        <v>168</v>
      </c>
      <c r="C23" s="205">
        <v>144122</v>
      </c>
      <c r="D23" s="204"/>
      <c r="E23" s="205">
        <v>279582</v>
      </c>
      <c r="F23" s="204"/>
      <c r="G23" s="205">
        <v>0</v>
      </c>
      <c r="H23" s="204"/>
      <c r="I23" s="205">
        <v>95198</v>
      </c>
    </row>
    <row r="24" spans="1:9" ht="21.95" customHeight="1">
      <c r="A24" s="85" t="s">
        <v>276</v>
      </c>
      <c r="C24" s="205">
        <v>0</v>
      </c>
      <c r="D24" s="204"/>
      <c r="E24" s="205">
        <v>0</v>
      </c>
      <c r="F24" s="204"/>
      <c r="G24" s="205">
        <v>0</v>
      </c>
      <c r="H24" s="204"/>
      <c r="I24" s="205">
        <v>4299200</v>
      </c>
    </row>
    <row r="25" spans="1:9" ht="21.95" customHeight="1">
      <c r="A25" s="85" t="s">
        <v>103</v>
      </c>
      <c r="C25" s="205">
        <f>-'PL 9-10'!C35</f>
        <v>0</v>
      </c>
      <c r="D25" s="204"/>
      <c r="E25" s="205">
        <f>-'PL 9-10'!E35</f>
        <v>-4842024</v>
      </c>
      <c r="F25" s="204"/>
      <c r="G25" s="205">
        <f>-'PL 9-10'!G35</f>
        <v>0</v>
      </c>
      <c r="H25" s="204"/>
      <c r="I25" s="205">
        <f>-'PL 9-10'!I35</f>
        <v>0</v>
      </c>
    </row>
    <row r="26" spans="1:9" ht="21.95" customHeight="1">
      <c r="A26" s="85" t="s">
        <v>277</v>
      </c>
      <c r="C26" s="205">
        <f>-'PL 9-10'!C34</f>
        <v>3108984</v>
      </c>
      <c r="D26" s="204"/>
      <c r="E26" s="205">
        <f>-'PL 9-10'!E34</f>
        <v>1194805</v>
      </c>
      <c r="F26" s="204"/>
      <c r="G26" s="205">
        <f>-'PL 9-10'!G34</f>
        <v>0</v>
      </c>
      <c r="H26" s="204"/>
      <c r="I26" s="205">
        <f>-'PL 9-10'!I34</f>
        <v>0</v>
      </c>
    </row>
    <row r="27" spans="1:9" ht="21.95" customHeight="1">
      <c r="A27" s="85" t="s">
        <v>270</v>
      </c>
      <c r="B27" s="4">
        <v>13</v>
      </c>
      <c r="C27" s="205">
        <v>-3226659</v>
      </c>
      <c r="D27" s="204"/>
      <c r="E27" s="205">
        <v>0</v>
      </c>
      <c r="F27" s="204"/>
      <c r="G27" s="205">
        <v>0</v>
      </c>
      <c r="H27" s="204"/>
      <c r="I27" s="205">
        <v>0</v>
      </c>
    </row>
    <row r="28" spans="1:9" ht="21.95" customHeight="1">
      <c r="A28" s="85" t="s">
        <v>256</v>
      </c>
      <c r="C28" s="205">
        <v>-499709</v>
      </c>
      <c r="D28" s="204"/>
      <c r="E28" s="205">
        <v>-7334998</v>
      </c>
      <c r="F28" s="204"/>
      <c r="G28" s="205">
        <v>0</v>
      </c>
      <c r="H28" s="204"/>
      <c r="I28" s="205">
        <v>0</v>
      </c>
    </row>
    <row r="29" spans="1:9" ht="21.95" customHeight="1">
      <c r="A29" s="85" t="s">
        <v>186</v>
      </c>
      <c r="C29" s="205">
        <v>0</v>
      </c>
      <c r="D29" s="204"/>
      <c r="E29" s="205">
        <v>-1975000</v>
      </c>
      <c r="F29" s="204">
        <v>0</v>
      </c>
      <c r="G29" s="205">
        <v>0</v>
      </c>
      <c r="H29" s="204">
        <v>0</v>
      </c>
      <c r="I29" s="205">
        <v>0</v>
      </c>
    </row>
    <row r="30" spans="1:9" ht="21.95" customHeight="1">
      <c r="A30" s="85" t="s">
        <v>182</v>
      </c>
      <c r="C30" s="205">
        <v>3175905</v>
      </c>
      <c r="D30" s="204"/>
      <c r="E30" s="205">
        <v>5323296</v>
      </c>
      <c r="F30" s="204"/>
      <c r="G30" s="205">
        <v>-934</v>
      </c>
      <c r="H30" s="204"/>
      <c r="I30" s="205">
        <v>0</v>
      </c>
    </row>
    <row r="31" spans="1:9" ht="21.95" customHeight="1">
      <c r="A31" s="85" t="s">
        <v>247</v>
      </c>
      <c r="C31" s="205">
        <v>1331</v>
      </c>
      <c r="D31" s="204"/>
      <c r="E31" s="205">
        <v>0</v>
      </c>
      <c r="F31" s="204"/>
      <c r="G31" s="205">
        <v>0</v>
      </c>
      <c r="H31" s="204"/>
      <c r="I31" s="205">
        <v>0</v>
      </c>
    </row>
    <row r="32" spans="1:9" ht="21.95" customHeight="1">
      <c r="A32" s="85" t="s">
        <v>223</v>
      </c>
      <c r="C32" s="205">
        <v>-4706000</v>
      </c>
      <c r="D32" s="204"/>
      <c r="E32" s="205">
        <v>0</v>
      </c>
      <c r="F32" s="204"/>
      <c r="G32" s="205">
        <v>0</v>
      </c>
      <c r="H32" s="204"/>
      <c r="I32" s="205">
        <v>0</v>
      </c>
    </row>
    <row r="33" spans="1:14" ht="21.95" customHeight="1">
      <c r="A33" s="85" t="s">
        <v>224</v>
      </c>
      <c r="C33" s="205">
        <v>-371140</v>
      </c>
      <c r="D33" s="204"/>
      <c r="E33" s="205">
        <v>39410</v>
      </c>
      <c r="F33" s="204"/>
      <c r="G33" s="205">
        <v>0</v>
      </c>
      <c r="H33" s="204"/>
      <c r="I33" s="205">
        <v>0</v>
      </c>
    </row>
    <row r="34" spans="1:14" ht="21.95" customHeight="1">
      <c r="A34" s="85" t="s">
        <v>144</v>
      </c>
      <c r="C34" s="205">
        <f>-'PL 9-10'!C15</f>
        <v>0</v>
      </c>
      <c r="D34" s="204"/>
      <c r="E34" s="205">
        <f>-'PL 9-10'!E15</f>
        <v>0</v>
      </c>
      <c r="F34" s="204"/>
      <c r="G34" s="205">
        <f>-'PL 9-10'!G15</f>
        <v>-25650000</v>
      </c>
      <c r="H34" s="204"/>
      <c r="I34" s="205">
        <f>-'PL 9-10'!I15</f>
        <v>0</v>
      </c>
    </row>
    <row r="35" spans="1:14" ht="21.95" customHeight="1">
      <c r="A35" s="85" t="s">
        <v>44</v>
      </c>
      <c r="C35" s="228">
        <f>-'PL 9-10'!C14</f>
        <v>-79841531</v>
      </c>
      <c r="D35" s="204"/>
      <c r="E35" s="228">
        <f>-'PL 9-10'!E14</f>
        <v>-73632578</v>
      </c>
      <c r="F35" s="204"/>
      <c r="G35" s="228">
        <f>-'PL 9-10'!G14</f>
        <v>-67463847</v>
      </c>
      <c r="H35" s="204"/>
      <c r="I35" s="228">
        <f>-'PL 9-10'!I14</f>
        <v>-81462587</v>
      </c>
    </row>
    <row r="36" spans="1:14" ht="21.95" customHeight="1">
      <c r="A36" s="85" t="s">
        <v>184</v>
      </c>
      <c r="C36" s="205">
        <v>103268989</v>
      </c>
      <c r="D36" s="204"/>
      <c r="E36" s="205">
        <v>48487725</v>
      </c>
      <c r="F36" s="204"/>
      <c r="G36" s="205">
        <v>67540183</v>
      </c>
      <c r="H36" s="204"/>
      <c r="I36" s="205">
        <v>43396253</v>
      </c>
    </row>
    <row r="37" spans="1:14" ht="21.95" customHeight="1">
      <c r="A37" s="5" t="s">
        <v>63</v>
      </c>
      <c r="C37" s="229">
        <f>-'PL 9-10'!C31</f>
        <v>17074462</v>
      </c>
      <c r="D37" s="204"/>
      <c r="E37" s="229">
        <f>-'PL 9-10'!E31</f>
        <v>24368025</v>
      </c>
      <c r="F37" s="204"/>
      <c r="G37" s="229">
        <f>-'PL 9-10'!G31</f>
        <v>7077285</v>
      </c>
      <c r="H37" s="204"/>
      <c r="I37" s="229">
        <f>-'PL 9-10'!I31</f>
        <v>2212821</v>
      </c>
    </row>
    <row r="38" spans="1:14" ht="21.95" customHeight="1">
      <c r="A38" s="16"/>
      <c r="C38" s="230">
        <f>SUM(C11:C37)</f>
        <v>138385287</v>
      </c>
      <c r="D38" s="204"/>
      <c r="E38" s="230">
        <f>SUM(E11:E37)</f>
        <v>145820970</v>
      </c>
      <c r="F38" s="204"/>
      <c r="G38" s="230">
        <f>SUM(G11:G37)</f>
        <v>43024240</v>
      </c>
      <c r="H38" s="204"/>
      <c r="I38" s="230">
        <f>SUM(I11:I37)</f>
        <v>22012642</v>
      </c>
      <c r="J38" s="37"/>
    </row>
    <row r="39" spans="1:14" ht="21.95" customHeight="1">
      <c r="A39" s="210" t="s">
        <v>45</v>
      </c>
      <c r="C39" s="211"/>
      <c r="D39" s="204"/>
      <c r="E39" s="211"/>
      <c r="F39" s="204"/>
      <c r="G39" s="211"/>
      <c r="H39" s="204"/>
      <c r="I39" s="211"/>
      <c r="J39" s="21"/>
    </row>
    <row r="40" spans="1:14" ht="21.95" customHeight="1">
      <c r="A40" s="85" t="s">
        <v>88</v>
      </c>
      <c r="C40" s="205">
        <v>145110983</v>
      </c>
      <c r="D40" s="204"/>
      <c r="E40" s="205">
        <v>-32392280</v>
      </c>
      <c r="F40" s="212"/>
      <c r="G40" s="205">
        <v>272660983</v>
      </c>
      <c r="H40" s="212"/>
      <c r="I40" s="205">
        <v>127289420</v>
      </c>
      <c r="K40" s="213"/>
      <c r="L40" s="213"/>
      <c r="N40" s="21"/>
    </row>
    <row r="41" spans="1:14" ht="21.95" customHeight="1">
      <c r="A41" s="85" t="s">
        <v>177</v>
      </c>
      <c r="C41" s="205">
        <v>39583743</v>
      </c>
      <c r="D41" s="204"/>
      <c r="E41" s="205">
        <v>9555340</v>
      </c>
      <c r="F41" s="212"/>
      <c r="G41" s="205">
        <v>267241</v>
      </c>
      <c r="H41" s="212"/>
      <c r="I41" s="205">
        <v>121405466</v>
      </c>
      <c r="K41" s="21"/>
    </row>
    <row r="42" spans="1:14" ht="21.95" customHeight="1">
      <c r="A42" s="85" t="s">
        <v>179</v>
      </c>
      <c r="C42" s="205">
        <v>-6519933</v>
      </c>
      <c r="D42" s="204"/>
      <c r="E42" s="205">
        <v>47603</v>
      </c>
      <c r="F42" s="212"/>
      <c r="G42" s="205">
        <v>0</v>
      </c>
      <c r="H42" s="212"/>
      <c r="I42" s="205">
        <v>0</v>
      </c>
      <c r="K42" s="21"/>
    </row>
    <row r="43" spans="1:14" ht="21.95" customHeight="1">
      <c r="A43" s="85" t="s">
        <v>15</v>
      </c>
      <c r="C43" s="205">
        <v>36923989</v>
      </c>
      <c r="D43" s="204"/>
      <c r="E43" s="205">
        <v>-8721876</v>
      </c>
      <c r="F43" s="212"/>
      <c r="G43" s="205">
        <v>0</v>
      </c>
      <c r="H43" s="212"/>
      <c r="I43" s="205">
        <v>0</v>
      </c>
      <c r="J43" s="21"/>
      <c r="K43" s="128"/>
    </row>
    <row r="44" spans="1:14" ht="21.95" customHeight="1">
      <c r="A44" s="85" t="s">
        <v>85</v>
      </c>
      <c r="C44" s="205">
        <v>-25612199.999999996</v>
      </c>
      <c r="D44" s="204"/>
      <c r="E44" s="205">
        <v>-14017574</v>
      </c>
      <c r="F44" s="212"/>
      <c r="G44" s="205">
        <v>0</v>
      </c>
      <c r="H44" s="212"/>
      <c r="I44" s="205">
        <v>0</v>
      </c>
      <c r="J44" s="21"/>
      <c r="K44" s="128"/>
      <c r="N44" s="21"/>
    </row>
    <row r="45" spans="1:14" ht="21.95" customHeight="1">
      <c r="A45" s="85" t="s">
        <v>13</v>
      </c>
      <c r="C45" s="205">
        <v>25966564</v>
      </c>
      <c r="D45" s="204"/>
      <c r="E45" s="205">
        <v>-1258129</v>
      </c>
      <c r="F45" s="212"/>
      <c r="G45" s="205">
        <v>-4439</v>
      </c>
      <c r="H45" s="212"/>
      <c r="I45" s="205">
        <v>196380</v>
      </c>
      <c r="J45" s="21"/>
      <c r="K45" s="128"/>
      <c r="N45" s="21"/>
    </row>
    <row r="46" spans="1:14" ht="21.95" customHeight="1">
      <c r="A46" s="85" t="s">
        <v>123</v>
      </c>
      <c r="C46" s="214">
        <v>0</v>
      </c>
      <c r="D46" s="204"/>
      <c r="E46" s="214">
        <v>3400000</v>
      </c>
      <c r="F46" s="212"/>
      <c r="G46" s="205">
        <v>0</v>
      </c>
      <c r="H46" s="212"/>
      <c r="I46" s="205">
        <v>0</v>
      </c>
      <c r="J46" s="21"/>
      <c r="K46" s="128"/>
      <c r="N46" s="21"/>
    </row>
    <row r="47" spans="1:14" ht="21.95" customHeight="1">
      <c r="A47" s="85" t="s">
        <v>19</v>
      </c>
      <c r="C47" s="205">
        <v>-1559534</v>
      </c>
      <c r="D47" s="204"/>
      <c r="E47" s="205">
        <v>-1478408</v>
      </c>
      <c r="F47" s="212"/>
      <c r="G47" s="205">
        <v>0</v>
      </c>
      <c r="H47" s="212"/>
      <c r="I47" s="205">
        <v>0</v>
      </c>
      <c r="J47" s="21"/>
      <c r="K47" s="128"/>
      <c r="N47" s="21"/>
    </row>
    <row r="48" spans="1:14" ht="21.95" customHeight="1">
      <c r="A48" s="85" t="s">
        <v>180</v>
      </c>
      <c r="C48" s="205">
        <v>-26702271</v>
      </c>
      <c r="D48" s="204"/>
      <c r="E48" s="205">
        <v>-18842698</v>
      </c>
      <c r="F48" s="212"/>
      <c r="G48" s="205">
        <v>-151208</v>
      </c>
      <c r="H48" s="212"/>
      <c r="I48" s="205">
        <v>-5021067</v>
      </c>
      <c r="J48" s="21"/>
      <c r="N48" s="21"/>
    </row>
    <row r="49" spans="1:14" ht="21.95" customHeight="1">
      <c r="A49" s="85" t="s">
        <v>25</v>
      </c>
      <c r="C49" s="205">
        <v>919930</v>
      </c>
      <c r="D49" s="204"/>
      <c r="E49" s="205">
        <v>2823739</v>
      </c>
      <c r="F49" s="204"/>
      <c r="G49" s="211">
        <v>3300000</v>
      </c>
      <c r="H49" s="204"/>
      <c r="I49" s="211">
        <v>-37677</v>
      </c>
      <c r="J49" s="21"/>
      <c r="N49" s="27"/>
    </row>
    <row r="50" spans="1:14" ht="21.95" customHeight="1">
      <c r="A50" s="85" t="s">
        <v>124</v>
      </c>
      <c r="C50" s="209">
        <v>-186481</v>
      </c>
      <c r="D50" s="204"/>
      <c r="E50" s="209">
        <v>-9846893</v>
      </c>
      <c r="F50" s="204"/>
      <c r="G50" s="209">
        <v>0</v>
      </c>
      <c r="H50" s="204"/>
      <c r="I50" s="209">
        <v>0</v>
      </c>
      <c r="J50" s="21"/>
      <c r="N50" s="21"/>
    </row>
    <row r="51" spans="1:14" ht="21.95" customHeight="1">
      <c r="A51" s="58" t="s">
        <v>257</v>
      </c>
      <c r="C51" s="231">
        <f>SUM(C38:C50)</f>
        <v>326310077</v>
      </c>
      <c r="D51" s="216"/>
      <c r="E51" s="231">
        <f>SUM(E38:E50)</f>
        <v>75089794</v>
      </c>
      <c r="F51" s="216"/>
      <c r="G51" s="231">
        <f>SUM(G38:G50)</f>
        <v>319096817</v>
      </c>
      <c r="H51" s="216"/>
      <c r="I51" s="231">
        <f>SUM(I38:I50)</f>
        <v>265845164</v>
      </c>
    </row>
    <row r="52" spans="1:14" ht="21.95" customHeight="1">
      <c r="A52" s="85" t="s">
        <v>145</v>
      </c>
      <c r="C52" s="211">
        <v>9273306</v>
      </c>
      <c r="D52" s="204"/>
      <c r="E52" s="211">
        <v>29767408</v>
      </c>
      <c r="F52" s="204"/>
      <c r="G52" s="205">
        <v>0</v>
      </c>
      <c r="H52" s="204"/>
      <c r="I52" s="205">
        <v>4690763</v>
      </c>
    </row>
    <row r="53" spans="1:14" ht="21.95" customHeight="1">
      <c r="A53" s="85" t="s">
        <v>146</v>
      </c>
      <c r="C53" s="211">
        <v>-19991022</v>
      </c>
      <c r="D53" s="204"/>
      <c r="E53" s="211">
        <v>-19861522</v>
      </c>
      <c r="F53" s="204"/>
      <c r="G53" s="211">
        <v>-10954153</v>
      </c>
      <c r="H53" s="204"/>
      <c r="I53" s="211">
        <v>-3625598</v>
      </c>
    </row>
    <row r="54" spans="1:14" ht="21.95" customHeight="1">
      <c r="A54" s="85" t="s">
        <v>125</v>
      </c>
      <c r="C54" s="211">
        <v>-5773199</v>
      </c>
      <c r="D54" s="204"/>
      <c r="E54" s="211">
        <v>-9954370</v>
      </c>
      <c r="F54" s="204"/>
      <c r="G54" s="211">
        <v>0</v>
      </c>
      <c r="H54" s="204"/>
      <c r="I54" s="211">
        <v>0</v>
      </c>
    </row>
    <row r="55" spans="1:14" ht="21.95" customHeight="1">
      <c r="A55" s="217" t="s">
        <v>258</v>
      </c>
      <c r="C55" s="232">
        <f>SUM(C51:C54)</f>
        <v>309819162</v>
      </c>
      <c r="D55" s="216"/>
      <c r="E55" s="232">
        <f>SUM(E51:E54)</f>
        <v>75041310</v>
      </c>
      <c r="F55" s="216"/>
      <c r="G55" s="232">
        <f>SUM(F51:G54)</f>
        <v>308142664</v>
      </c>
      <c r="H55" s="216"/>
      <c r="I55" s="232">
        <f>SUM(H51:I54)</f>
        <v>266910329</v>
      </c>
    </row>
    <row r="56" spans="1:14" s="2" customFormat="1" ht="21.95" customHeight="1">
      <c r="A56" s="200" t="str">
        <f>A1</f>
        <v>CL Venture Public Company Limited and its Subsidiaries</v>
      </c>
      <c r="B56" s="201"/>
      <c r="C56" s="202"/>
      <c r="D56" s="202"/>
      <c r="E56" s="202"/>
      <c r="F56" s="202"/>
      <c r="G56" s="202"/>
      <c r="H56" s="202"/>
      <c r="I56" s="202"/>
      <c r="J56" s="203"/>
    </row>
    <row r="57" spans="1:14" ht="21.95" customHeight="1">
      <c r="A57" s="3" t="s">
        <v>39</v>
      </c>
      <c r="C57" s="31"/>
      <c r="D57" s="31"/>
      <c r="E57" s="31"/>
      <c r="F57" s="31"/>
      <c r="G57" s="31"/>
      <c r="H57" s="31"/>
      <c r="I57" s="31"/>
      <c r="J57" s="21"/>
    </row>
    <row r="58" spans="1:14" ht="21.95" customHeight="1">
      <c r="A58" s="6"/>
      <c r="C58" s="31"/>
      <c r="D58" s="31"/>
      <c r="E58" s="31"/>
      <c r="F58" s="31"/>
      <c r="G58" s="31"/>
      <c r="H58" s="31"/>
      <c r="I58" s="31"/>
      <c r="J58" s="21"/>
    </row>
    <row r="59" spans="1:14" ht="21.95" customHeight="1">
      <c r="A59" s="6"/>
      <c r="C59" s="252" t="s">
        <v>3</v>
      </c>
      <c r="D59" s="252"/>
      <c r="E59" s="252"/>
      <c r="F59" s="7"/>
      <c r="G59" s="252" t="s">
        <v>4</v>
      </c>
      <c r="H59" s="252"/>
      <c r="I59" s="252"/>
      <c r="J59" s="21"/>
    </row>
    <row r="60" spans="1:14" ht="21.95" customHeight="1">
      <c r="C60" s="252" t="s">
        <v>5</v>
      </c>
      <c r="D60" s="252"/>
      <c r="E60" s="252"/>
      <c r="F60" s="7"/>
      <c r="G60" s="252" t="s">
        <v>5</v>
      </c>
      <c r="H60" s="252"/>
      <c r="I60" s="252"/>
    </row>
    <row r="61" spans="1:14" ht="21.95" customHeight="1">
      <c r="C61" s="251" t="s">
        <v>38</v>
      </c>
      <c r="D61" s="251"/>
      <c r="E61" s="251"/>
      <c r="F61" s="10"/>
      <c r="G61" s="251" t="s">
        <v>38</v>
      </c>
      <c r="H61" s="251"/>
      <c r="I61" s="251"/>
    </row>
    <row r="62" spans="1:14" ht="21.95" customHeight="1">
      <c r="C62" s="251" t="s">
        <v>6</v>
      </c>
      <c r="D62" s="251"/>
      <c r="E62" s="251"/>
      <c r="F62" s="10"/>
      <c r="G62" s="251" t="s">
        <v>6</v>
      </c>
      <c r="H62" s="251"/>
      <c r="I62" s="251"/>
    </row>
    <row r="63" spans="1:14" ht="21.95" customHeight="1">
      <c r="B63" s="4" t="s">
        <v>8</v>
      </c>
      <c r="C63" s="11">
        <v>2025</v>
      </c>
      <c r="D63" s="11"/>
      <c r="E63" s="11">
        <v>2024</v>
      </c>
      <c r="F63" s="11"/>
      <c r="G63" s="11">
        <v>2025</v>
      </c>
      <c r="H63" s="11"/>
      <c r="I63" s="11">
        <v>2024</v>
      </c>
    </row>
    <row r="64" spans="1:14" ht="21.95" customHeight="1">
      <c r="B64" s="5"/>
      <c r="C64" s="249" t="s">
        <v>7</v>
      </c>
      <c r="D64" s="249"/>
      <c r="E64" s="249"/>
      <c r="F64" s="249"/>
      <c r="G64" s="249"/>
      <c r="H64" s="249"/>
      <c r="I64" s="249"/>
    </row>
    <row r="65" spans="1:14" ht="21.95" customHeight="1">
      <c r="A65" s="218" t="s">
        <v>52</v>
      </c>
      <c r="C65" s="13"/>
      <c r="D65" s="13"/>
      <c r="E65" s="13"/>
      <c r="F65" s="13"/>
      <c r="G65" s="13"/>
      <c r="H65" s="13"/>
      <c r="I65" s="13"/>
    </row>
    <row r="66" spans="1:14" ht="21.95" customHeight="1">
      <c r="A66" s="85" t="s">
        <v>126</v>
      </c>
      <c r="B66" s="5"/>
      <c r="C66" s="219">
        <v>0</v>
      </c>
      <c r="D66" s="204"/>
      <c r="E66" s="219">
        <v>0</v>
      </c>
      <c r="F66" s="204"/>
      <c r="G66" s="205">
        <v>-82450000</v>
      </c>
      <c r="H66" s="204"/>
      <c r="I66" s="205">
        <v>-218063836</v>
      </c>
    </row>
    <row r="67" spans="1:14" ht="21.95" customHeight="1">
      <c r="A67" s="85" t="s">
        <v>225</v>
      </c>
      <c r="B67" s="5"/>
      <c r="C67" s="205">
        <v>12400000</v>
      </c>
      <c r="D67" s="204"/>
      <c r="E67" s="205">
        <v>0</v>
      </c>
      <c r="F67" s="204"/>
      <c r="G67" s="205">
        <v>12400000</v>
      </c>
      <c r="H67" s="204"/>
      <c r="I67" s="205">
        <v>0</v>
      </c>
    </row>
    <row r="68" spans="1:14" ht="21.95" customHeight="1">
      <c r="A68" s="85" t="s">
        <v>127</v>
      </c>
      <c r="B68" s="5"/>
      <c r="C68" s="205">
        <v>-23503787</v>
      </c>
      <c r="D68" s="216">
        <v>733</v>
      </c>
      <c r="E68" s="205">
        <v>-23193621</v>
      </c>
      <c r="F68" s="216">
        <v>733</v>
      </c>
      <c r="G68" s="205">
        <v>-38007</v>
      </c>
      <c r="H68" s="216"/>
      <c r="I68" s="205">
        <v>-137701</v>
      </c>
    </row>
    <row r="69" spans="1:14" ht="21.95" customHeight="1">
      <c r="A69" s="85" t="s">
        <v>128</v>
      </c>
      <c r="B69" s="5"/>
      <c r="C69" s="205">
        <v>40168988</v>
      </c>
      <c r="D69" s="204"/>
      <c r="E69" s="205">
        <v>231234841</v>
      </c>
      <c r="F69" s="204"/>
      <c r="G69" s="205">
        <v>935</v>
      </c>
      <c r="H69" s="204"/>
      <c r="I69" s="205">
        <v>0</v>
      </c>
    </row>
    <row r="70" spans="1:14" ht="21.95" customHeight="1">
      <c r="A70" s="85" t="s">
        <v>129</v>
      </c>
      <c r="B70" s="5"/>
      <c r="C70" s="205">
        <v>-7087450</v>
      </c>
      <c r="D70" s="204"/>
      <c r="E70" s="205">
        <v>-11392750</v>
      </c>
      <c r="F70" s="204"/>
      <c r="G70" s="205">
        <v>0</v>
      </c>
      <c r="H70" s="204"/>
      <c r="I70" s="205">
        <v>0</v>
      </c>
    </row>
    <row r="71" spans="1:14" ht="21.95" customHeight="1">
      <c r="A71" s="5" t="s">
        <v>226</v>
      </c>
      <c r="B71" s="5"/>
      <c r="C71" s="205">
        <v>7400000</v>
      </c>
      <c r="D71" s="204"/>
      <c r="E71" s="205">
        <v>0</v>
      </c>
      <c r="F71" s="204"/>
      <c r="G71" s="205">
        <v>0</v>
      </c>
      <c r="H71" s="204"/>
      <c r="I71" s="205">
        <v>0</v>
      </c>
    </row>
    <row r="72" spans="1:14" ht="21.95" customHeight="1">
      <c r="A72" s="220" t="s">
        <v>130</v>
      </c>
      <c r="B72" s="5"/>
      <c r="C72" s="205">
        <v>-285200</v>
      </c>
      <c r="D72" s="204"/>
      <c r="E72" s="205">
        <v>-92754</v>
      </c>
      <c r="F72" s="204"/>
      <c r="G72" s="205">
        <v>0</v>
      </c>
      <c r="H72" s="204"/>
      <c r="I72" s="205">
        <v>-33000</v>
      </c>
    </row>
    <row r="73" spans="1:14" ht="21.95" customHeight="1">
      <c r="A73" s="220" t="s">
        <v>185</v>
      </c>
      <c r="B73" s="5"/>
      <c r="C73" s="205">
        <v>0</v>
      </c>
      <c r="D73" s="204"/>
      <c r="E73" s="205">
        <v>15200000</v>
      </c>
      <c r="F73" s="204"/>
      <c r="G73" s="205">
        <v>0</v>
      </c>
      <c r="H73" s="204"/>
      <c r="I73" s="205">
        <v>0</v>
      </c>
    </row>
    <row r="74" spans="1:14" ht="21.95" customHeight="1">
      <c r="A74" s="220" t="s">
        <v>131</v>
      </c>
      <c r="B74" s="5"/>
      <c r="C74" s="205">
        <v>-1543699</v>
      </c>
      <c r="D74" s="204"/>
      <c r="E74" s="205">
        <v>-16304110</v>
      </c>
      <c r="F74" s="204"/>
      <c r="G74" s="205">
        <v>0</v>
      </c>
      <c r="H74" s="204"/>
      <c r="I74" s="205">
        <v>0</v>
      </c>
    </row>
    <row r="75" spans="1:14" ht="21.95" customHeight="1">
      <c r="A75" s="221" t="s">
        <v>132</v>
      </c>
      <c r="B75" s="4"/>
      <c r="C75" s="205">
        <v>0</v>
      </c>
      <c r="D75" s="204"/>
      <c r="E75" s="205">
        <v>38851729</v>
      </c>
      <c r="F75" s="204"/>
      <c r="G75" s="205">
        <v>0</v>
      </c>
      <c r="H75" s="204"/>
      <c r="I75" s="205">
        <v>0</v>
      </c>
    </row>
    <row r="76" spans="1:14" ht="21.95" customHeight="1">
      <c r="A76" s="221" t="s">
        <v>133</v>
      </c>
      <c r="B76" s="4"/>
      <c r="C76" s="205">
        <v>0</v>
      </c>
      <c r="D76" s="204"/>
      <c r="E76" s="205">
        <v>-12654734</v>
      </c>
      <c r="F76" s="204"/>
      <c r="G76" s="205">
        <v>0</v>
      </c>
      <c r="H76" s="204"/>
      <c r="I76" s="205">
        <v>-12654734</v>
      </c>
      <c r="N76" s="206"/>
    </row>
    <row r="77" spans="1:14" ht="21.95" customHeight="1">
      <c r="A77" s="221" t="s">
        <v>279</v>
      </c>
      <c r="B77" s="4"/>
      <c r="C77" s="205">
        <v>0</v>
      </c>
      <c r="D77" s="204"/>
      <c r="E77" s="205">
        <v>0</v>
      </c>
      <c r="F77" s="204"/>
      <c r="G77" s="205">
        <v>-999800</v>
      </c>
      <c r="H77" s="204"/>
      <c r="I77" s="205">
        <v>0</v>
      </c>
      <c r="N77" s="206"/>
    </row>
    <row r="78" spans="1:14" ht="21.95" customHeight="1">
      <c r="A78" s="221" t="s">
        <v>248</v>
      </c>
      <c r="B78" s="5"/>
      <c r="C78" s="205">
        <v>-204254476</v>
      </c>
      <c r="D78" s="204">
        <v>-859</v>
      </c>
      <c r="E78" s="205">
        <v>40262253</v>
      </c>
      <c r="F78" s="204">
        <v>-859</v>
      </c>
      <c r="G78" s="205">
        <v>-196176227</v>
      </c>
      <c r="H78" s="204"/>
      <c r="I78" s="205">
        <v>43052831</v>
      </c>
    </row>
    <row r="79" spans="1:14" ht="21.95" customHeight="1">
      <c r="A79" s="221" t="s">
        <v>228</v>
      </c>
      <c r="B79" s="5"/>
      <c r="C79" s="205">
        <v>0</v>
      </c>
      <c r="D79" s="204"/>
      <c r="E79" s="205">
        <v>19216119</v>
      </c>
      <c r="F79" s="204"/>
      <c r="G79" s="205">
        <v>0</v>
      </c>
      <c r="H79" s="204"/>
      <c r="I79" s="205">
        <v>19216119</v>
      </c>
    </row>
    <row r="80" spans="1:14" ht="21.95" customHeight="1">
      <c r="A80" s="221" t="s">
        <v>227</v>
      </c>
      <c r="B80" s="5"/>
      <c r="C80" s="205">
        <v>-31921408</v>
      </c>
      <c r="D80" s="204"/>
      <c r="E80" s="205">
        <v>-95823995</v>
      </c>
      <c r="F80" s="204"/>
      <c r="G80" s="205">
        <v>-31921408</v>
      </c>
      <c r="H80" s="204"/>
      <c r="I80" s="205">
        <v>-95823995</v>
      </c>
    </row>
    <row r="81" spans="1:14" ht="21.95" customHeight="1">
      <c r="A81" s="220" t="s">
        <v>229</v>
      </c>
      <c r="B81" s="5"/>
      <c r="C81" s="205">
        <v>-2000000</v>
      </c>
      <c r="D81" s="204"/>
      <c r="E81" s="205">
        <v>3590032</v>
      </c>
      <c r="F81" s="204"/>
      <c r="G81" s="205">
        <v>0</v>
      </c>
      <c r="H81" s="204"/>
      <c r="I81" s="205">
        <v>200000</v>
      </c>
    </row>
    <row r="82" spans="1:14" ht="21.95" customHeight="1">
      <c r="A82" s="220" t="s">
        <v>280</v>
      </c>
      <c r="B82" s="5"/>
      <c r="C82" s="222">
        <v>0</v>
      </c>
      <c r="D82" s="204"/>
      <c r="E82" s="222">
        <v>0</v>
      </c>
      <c r="F82" s="204"/>
      <c r="G82" s="205">
        <v>0</v>
      </c>
      <c r="H82" s="204"/>
      <c r="I82" s="205">
        <v>3</v>
      </c>
    </row>
    <row r="83" spans="1:14" ht="21.95" customHeight="1">
      <c r="A83" s="220" t="s">
        <v>281</v>
      </c>
      <c r="B83" s="4">
        <v>14</v>
      </c>
      <c r="C83" s="222">
        <v>26959392</v>
      </c>
      <c r="D83" s="204"/>
      <c r="E83" s="222">
        <v>0</v>
      </c>
      <c r="F83" s="204"/>
      <c r="G83" s="205">
        <v>26959392</v>
      </c>
      <c r="H83" s="204"/>
      <c r="I83" s="205">
        <v>0</v>
      </c>
    </row>
    <row r="84" spans="1:14" ht="21.95" customHeight="1">
      <c r="A84" s="85" t="s">
        <v>282</v>
      </c>
      <c r="B84" s="5"/>
      <c r="C84" s="205">
        <v>-25309613</v>
      </c>
      <c r="D84" s="204"/>
      <c r="E84" s="205">
        <v>0</v>
      </c>
      <c r="F84" s="204"/>
      <c r="G84" s="205">
        <v>0</v>
      </c>
      <c r="H84" s="204"/>
      <c r="I84" s="205">
        <v>0</v>
      </c>
    </row>
    <row r="85" spans="1:14" ht="21.95" customHeight="1">
      <c r="A85" s="85" t="s">
        <v>230</v>
      </c>
      <c r="C85" s="209">
        <v>0</v>
      </c>
      <c r="D85" s="204"/>
      <c r="E85" s="209">
        <v>0</v>
      </c>
      <c r="F85" s="212"/>
      <c r="G85" s="211">
        <v>25650000</v>
      </c>
      <c r="H85" s="212"/>
      <c r="I85" s="209">
        <v>0</v>
      </c>
    </row>
    <row r="86" spans="1:14" ht="21.95" customHeight="1">
      <c r="A86" s="217" t="s">
        <v>147</v>
      </c>
      <c r="C86" s="232">
        <f>SUM(C66:C85)</f>
        <v>-208977253</v>
      </c>
      <c r="D86" s="216"/>
      <c r="E86" s="232">
        <f>SUM(E66:E85)</f>
        <v>188893010</v>
      </c>
      <c r="F86" s="216"/>
      <c r="G86" s="232">
        <f>SUM(G66:G85)</f>
        <v>-246575115</v>
      </c>
      <c r="H86" s="216"/>
      <c r="I86" s="232">
        <f>SUM(I66:I85)</f>
        <v>-264244313</v>
      </c>
      <c r="J86" s="21"/>
    </row>
    <row r="87" spans="1:14" ht="11.45" customHeight="1">
      <c r="A87" s="95"/>
      <c r="C87" s="215"/>
      <c r="D87" s="216"/>
      <c r="E87" s="215"/>
      <c r="F87" s="216"/>
      <c r="G87" s="215"/>
      <c r="H87" s="216"/>
      <c r="I87" s="215"/>
      <c r="J87" s="21"/>
    </row>
    <row r="88" spans="1:14" ht="21.95" customHeight="1">
      <c r="A88" s="223" t="s">
        <v>51</v>
      </c>
      <c r="C88" s="216"/>
      <c r="D88" s="216"/>
      <c r="E88" s="216"/>
      <c r="F88" s="216"/>
      <c r="G88" s="216"/>
      <c r="H88" s="216"/>
      <c r="I88" s="216"/>
    </row>
    <row r="89" spans="1:14" ht="21.95" customHeight="1">
      <c r="A89" s="221" t="s">
        <v>240</v>
      </c>
      <c r="C89" s="205">
        <v>0</v>
      </c>
      <c r="D89" s="216"/>
      <c r="E89" s="205">
        <v>-7463026</v>
      </c>
      <c r="F89" s="205"/>
      <c r="G89" s="205">
        <v>0</v>
      </c>
      <c r="H89" s="205"/>
      <c r="I89" s="205">
        <v>-7463026</v>
      </c>
    </row>
    <row r="90" spans="1:14" ht="21.95" customHeight="1">
      <c r="A90" s="85" t="s">
        <v>231</v>
      </c>
      <c r="B90" s="5"/>
      <c r="C90" s="219">
        <v>0</v>
      </c>
      <c r="D90" s="204"/>
      <c r="E90" s="219">
        <v>0</v>
      </c>
      <c r="F90" s="204"/>
      <c r="G90" s="205">
        <v>-50000000</v>
      </c>
      <c r="H90" s="204"/>
      <c r="I90" s="205">
        <v>-3299400</v>
      </c>
    </row>
    <row r="91" spans="1:14" ht="21.95" customHeight="1">
      <c r="A91" s="221" t="s">
        <v>278</v>
      </c>
      <c r="B91" s="4"/>
      <c r="C91" s="205">
        <v>55109181</v>
      </c>
      <c r="D91" s="216"/>
      <c r="E91" s="205">
        <v>165893145</v>
      </c>
      <c r="F91" s="216"/>
      <c r="G91" s="205">
        <v>0</v>
      </c>
      <c r="H91" s="216"/>
      <c r="I91" s="205">
        <v>0</v>
      </c>
    </row>
    <row r="92" spans="1:14" ht="21.95" customHeight="1">
      <c r="A92" s="220" t="s">
        <v>239</v>
      </c>
      <c r="B92" s="4"/>
      <c r="C92" s="205">
        <v>-106719026</v>
      </c>
      <c r="D92" s="216"/>
      <c r="E92" s="205">
        <v>-135142688</v>
      </c>
      <c r="F92" s="216"/>
      <c r="G92" s="205">
        <v>0</v>
      </c>
      <c r="H92" s="216"/>
      <c r="I92" s="205">
        <v>0</v>
      </c>
      <c r="J92" s="21"/>
    </row>
    <row r="93" spans="1:14" ht="21.95" customHeight="1">
      <c r="A93" s="85" t="s">
        <v>232</v>
      </c>
      <c r="B93" s="4">
        <v>6</v>
      </c>
      <c r="C93" s="205">
        <v>5000000</v>
      </c>
      <c r="D93" s="204"/>
      <c r="E93" s="205">
        <v>12000000</v>
      </c>
      <c r="F93" s="204"/>
      <c r="G93" s="205">
        <v>0</v>
      </c>
      <c r="H93" s="204"/>
      <c r="I93" s="205">
        <v>0</v>
      </c>
      <c r="J93" s="21"/>
      <c r="N93" s="206"/>
    </row>
    <row r="94" spans="1:14" ht="21.95" customHeight="1">
      <c r="A94" s="85" t="s">
        <v>249</v>
      </c>
      <c r="B94" s="4">
        <v>6</v>
      </c>
      <c r="C94" s="205">
        <v>-5000000</v>
      </c>
      <c r="D94" s="204"/>
      <c r="E94" s="205">
        <v>-10000000</v>
      </c>
      <c r="F94" s="204"/>
      <c r="G94" s="205">
        <v>0</v>
      </c>
      <c r="H94" s="204"/>
      <c r="I94" s="205">
        <v>0</v>
      </c>
      <c r="J94" s="21"/>
      <c r="N94" s="206"/>
    </row>
    <row r="95" spans="1:14" ht="21.95" customHeight="1">
      <c r="A95" s="220" t="s">
        <v>233</v>
      </c>
      <c r="B95" s="4"/>
      <c r="C95" s="205">
        <v>2865760</v>
      </c>
      <c r="D95" s="216"/>
      <c r="E95" s="205">
        <v>15000000</v>
      </c>
      <c r="F95" s="216"/>
      <c r="G95" s="205">
        <v>0</v>
      </c>
      <c r="H95" s="216"/>
      <c r="I95" s="205">
        <v>0</v>
      </c>
    </row>
    <row r="96" spans="1:14" ht="21.95" customHeight="1">
      <c r="A96" s="220" t="s">
        <v>234</v>
      </c>
      <c r="B96" s="4"/>
      <c r="C96" s="205">
        <v>-45000000</v>
      </c>
      <c r="D96" s="216"/>
      <c r="E96" s="205">
        <v>0</v>
      </c>
      <c r="F96" s="216"/>
      <c r="G96" s="205">
        <v>-30000000</v>
      </c>
      <c r="H96" s="216"/>
      <c r="I96" s="205">
        <v>0</v>
      </c>
      <c r="J96" s="21"/>
    </row>
    <row r="97" spans="1:14" ht="21.95" customHeight="1">
      <c r="A97" s="220" t="s">
        <v>235</v>
      </c>
      <c r="B97" s="4">
        <v>6</v>
      </c>
      <c r="C97" s="205">
        <v>0</v>
      </c>
      <c r="D97" s="216"/>
      <c r="E97" s="205">
        <v>0</v>
      </c>
      <c r="F97" s="216"/>
      <c r="G97" s="205">
        <v>60000000</v>
      </c>
      <c r="H97" s="216"/>
      <c r="I97" s="205">
        <v>55000000</v>
      </c>
      <c r="J97" s="21"/>
    </row>
    <row r="98" spans="1:14" ht="21.95" customHeight="1">
      <c r="A98" s="220" t="s">
        <v>236</v>
      </c>
      <c r="B98" s="4"/>
      <c r="C98" s="205">
        <v>91276000</v>
      </c>
      <c r="D98" s="216"/>
      <c r="E98" s="205">
        <v>0</v>
      </c>
      <c r="F98" s="216"/>
      <c r="G98" s="205">
        <v>0</v>
      </c>
      <c r="H98" s="216"/>
      <c r="I98" s="205">
        <v>0</v>
      </c>
      <c r="J98" s="21"/>
    </row>
    <row r="99" spans="1:14" ht="21.95" customHeight="1">
      <c r="A99" s="220" t="s">
        <v>237</v>
      </c>
      <c r="B99" s="4"/>
      <c r="C99" s="205">
        <v>-9887860</v>
      </c>
      <c r="D99" s="216"/>
      <c r="E99" s="205">
        <v>0</v>
      </c>
      <c r="F99" s="216"/>
      <c r="G99" s="205">
        <v>0</v>
      </c>
      <c r="H99" s="216"/>
      <c r="I99" s="205">
        <v>0</v>
      </c>
      <c r="J99" s="21"/>
    </row>
    <row r="100" spans="1:14" ht="21.95" customHeight="1">
      <c r="A100" s="221" t="s">
        <v>134</v>
      </c>
      <c r="B100" s="4">
        <v>17</v>
      </c>
      <c r="C100" s="205">
        <v>-53918678</v>
      </c>
      <c r="D100" s="204"/>
      <c r="E100" s="205">
        <v>-239573491</v>
      </c>
      <c r="F100" s="216"/>
      <c r="G100" s="205">
        <v>-487536</v>
      </c>
      <c r="H100" s="216"/>
      <c r="I100" s="205">
        <v>-457616</v>
      </c>
      <c r="J100" s="21"/>
      <c r="N100" s="206"/>
    </row>
    <row r="101" spans="1:14" ht="21.95" customHeight="1">
      <c r="A101" s="221" t="s">
        <v>238</v>
      </c>
      <c r="B101" s="4"/>
      <c r="C101" s="205">
        <v>-29373506</v>
      </c>
      <c r="D101" s="204"/>
      <c r="E101" s="205">
        <v>-29996631</v>
      </c>
      <c r="F101" s="204"/>
      <c r="G101" s="205">
        <v>-29373506</v>
      </c>
      <c r="H101" s="204"/>
      <c r="I101" s="205">
        <v>-29996631</v>
      </c>
      <c r="J101" s="21"/>
      <c r="N101" s="206"/>
    </row>
    <row r="102" spans="1:14" ht="21.95" customHeight="1">
      <c r="A102" s="221" t="s">
        <v>135</v>
      </c>
      <c r="B102" s="5"/>
      <c r="C102" s="205">
        <v>-15810900</v>
      </c>
      <c r="D102" s="204"/>
      <c r="E102" s="205">
        <v>-24102060</v>
      </c>
      <c r="F102" s="204"/>
      <c r="G102" s="205">
        <v>-1033039</v>
      </c>
      <c r="H102" s="204"/>
      <c r="I102" s="205">
        <v>-1960493</v>
      </c>
      <c r="N102" s="206"/>
    </row>
    <row r="103" spans="1:14" ht="21.95" customHeight="1">
      <c r="A103" s="221" t="s">
        <v>136</v>
      </c>
      <c r="B103" s="5"/>
      <c r="C103" s="205">
        <v>-20047348</v>
      </c>
      <c r="D103" s="204"/>
      <c r="E103" s="205">
        <v>-17603230</v>
      </c>
      <c r="F103" s="204"/>
      <c r="G103" s="205">
        <v>-20047348</v>
      </c>
      <c r="H103" s="204"/>
      <c r="I103" s="205">
        <v>-17603230</v>
      </c>
      <c r="N103" s="206"/>
    </row>
    <row r="104" spans="1:14" ht="21.95" customHeight="1">
      <c r="A104" s="224" t="s">
        <v>172</v>
      </c>
      <c r="C104" s="232">
        <f>SUM(C89:C103)</f>
        <v>-131506377</v>
      </c>
      <c r="D104" s="216"/>
      <c r="E104" s="232">
        <f>SUM(E89:E103)</f>
        <v>-270987981</v>
      </c>
      <c r="F104" s="216"/>
      <c r="G104" s="232">
        <f>SUM(G89:G103)</f>
        <v>-70941429</v>
      </c>
      <c r="H104" s="216"/>
      <c r="I104" s="232">
        <f>SUM(I89:I103)</f>
        <v>-5780396</v>
      </c>
    </row>
    <row r="105" spans="1:14" ht="11.1" customHeight="1">
      <c r="A105" s="95"/>
      <c r="C105" s="225"/>
      <c r="D105" s="216"/>
      <c r="E105" s="225"/>
      <c r="F105" s="216"/>
      <c r="G105" s="225"/>
      <c r="H105" s="216"/>
      <c r="I105" s="225"/>
    </row>
    <row r="106" spans="1:14" ht="21.95" customHeight="1">
      <c r="A106" s="226" t="s">
        <v>173</v>
      </c>
    </row>
    <row r="107" spans="1:14" ht="21.95" customHeight="1">
      <c r="A107" s="5" t="s">
        <v>49</v>
      </c>
      <c r="C107" s="228">
        <f>SUM(C55,C86,C104)</f>
        <v>-30664468</v>
      </c>
      <c r="D107" s="204"/>
      <c r="E107" s="228">
        <f>SUM(E55,E86,E104)</f>
        <v>-7053661</v>
      </c>
      <c r="F107" s="204"/>
      <c r="G107" s="228">
        <f>SUM(G55,G86,G104)</f>
        <v>-9373880</v>
      </c>
      <c r="H107" s="204"/>
      <c r="I107" s="228">
        <f>SUM(I55,I86,I104)</f>
        <v>-3114380</v>
      </c>
    </row>
    <row r="108" spans="1:14" ht="21.95" customHeight="1">
      <c r="A108" s="5" t="s">
        <v>50</v>
      </c>
      <c r="C108" s="209">
        <v>-28206</v>
      </c>
      <c r="D108" s="216"/>
      <c r="E108" s="209">
        <v>39359</v>
      </c>
      <c r="F108" s="216"/>
      <c r="G108" s="209">
        <v>0</v>
      </c>
      <c r="H108" s="204"/>
      <c r="I108" s="209">
        <v>0</v>
      </c>
    </row>
    <row r="109" spans="1:14" ht="21.95" customHeight="1">
      <c r="A109" s="95" t="s">
        <v>174</v>
      </c>
      <c r="C109" s="230">
        <f>SUM(C107:C108)</f>
        <v>-30692674</v>
      </c>
      <c r="D109" s="216"/>
      <c r="E109" s="230">
        <f>SUM(E107:E108)</f>
        <v>-7014302</v>
      </c>
      <c r="F109" s="216"/>
      <c r="G109" s="230">
        <f>SUM(G107:G108)</f>
        <v>-9373880</v>
      </c>
      <c r="H109" s="216"/>
      <c r="I109" s="230">
        <f>SUM(I107:I108)</f>
        <v>-3114380</v>
      </c>
    </row>
    <row r="110" spans="1:14" ht="21.95" customHeight="1">
      <c r="A110" s="5" t="s">
        <v>48</v>
      </c>
      <c r="C110" s="233">
        <f>'BS 6-8'!F10</f>
        <v>61816435</v>
      </c>
      <c r="D110" s="204"/>
      <c r="E110" s="211">
        <v>68830737</v>
      </c>
      <c r="F110" s="216"/>
      <c r="G110" s="233">
        <f>'BS 6-8'!J10</f>
        <v>17278407</v>
      </c>
      <c r="H110" s="216"/>
      <c r="I110" s="211">
        <v>20392787</v>
      </c>
    </row>
    <row r="111" spans="1:14" ht="21.95" customHeight="1" thickBot="1">
      <c r="A111" s="95" t="s">
        <v>47</v>
      </c>
      <c r="C111" s="234">
        <f>SUM(C109:C110)</f>
        <v>31123761</v>
      </c>
      <c r="D111" s="216"/>
      <c r="E111" s="234">
        <f>SUM(E109:E110)</f>
        <v>61816435</v>
      </c>
      <c r="F111" s="216"/>
      <c r="G111" s="234">
        <f>SUM(G109:G110)</f>
        <v>7904527</v>
      </c>
      <c r="H111" s="216"/>
      <c r="I111" s="234">
        <f>SUM(I109:I110)</f>
        <v>17278407</v>
      </c>
      <c r="J111" s="206"/>
    </row>
    <row r="112" spans="1:14" s="2" customFormat="1" ht="21.95" customHeight="1" thickTop="1">
      <c r="A112" s="200" t="str">
        <f>A1</f>
        <v>CL Venture Public Company Limited and its Subsidiaries</v>
      </c>
      <c r="B112" s="201"/>
      <c r="C112" s="202"/>
      <c r="D112" s="202"/>
      <c r="E112" s="202"/>
      <c r="F112" s="202"/>
      <c r="G112" s="202"/>
      <c r="H112" s="202"/>
      <c r="I112" s="202"/>
      <c r="J112" s="203"/>
    </row>
    <row r="113" spans="1:10" ht="21.95" customHeight="1">
      <c r="A113" s="3" t="s">
        <v>39</v>
      </c>
      <c r="C113" s="31"/>
      <c r="D113" s="31"/>
      <c r="E113" s="31"/>
      <c r="F113" s="31"/>
      <c r="G113" s="31"/>
      <c r="H113" s="31"/>
      <c r="I113" s="31"/>
      <c r="J113" s="21"/>
    </row>
    <row r="114" spans="1:10" ht="21.95" customHeight="1">
      <c r="A114" s="6"/>
      <c r="C114" s="31"/>
      <c r="D114" s="31"/>
      <c r="E114" s="31"/>
      <c r="F114" s="31"/>
      <c r="G114" s="31"/>
      <c r="H114" s="31"/>
      <c r="I114" s="31"/>
      <c r="J114" s="21"/>
    </row>
    <row r="115" spans="1:10" ht="21.95" customHeight="1">
      <c r="A115" s="6"/>
      <c r="C115" s="252" t="s">
        <v>3</v>
      </c>
      <c r="D115" s="252"/>
      <c r="E115" s="252"/>
      <c r="F115" s="7"/>
      <c r="G115" s="252" t="s">
        <v>4</v>
      </c>
      <c r="H115" s="252"/>
      <c r="I115" s="252"/>
      <c r="J115" s="21"/>
    </row>
    <row r="116" spans="1:10" ht="21.95" customHeight="1">
      <c r="C116" s="252" t="s">
        <v>5</v>
      </c>
      <c r="D116" s="252"/>
      <c r="E116" s="252"/>
      <c r="F116" s="7"/>
      <c r="G116" s="252" t="s">
        <v>5</v>
      </c>
      <c r="H116" s="252"/>
      <c r="I116" s="252"/>
    </row>
    <row r="117" spans="1:10" ht="21.95" customHeight="1">
      <c r="C117" s="251" t="s">
        <v>38</v>
      </c>
      <c r="D117" s="251"/>
      <c r="E117" s="251"/>
      <c r="F117" s="10"/>
      <c r="G117" s="251" t="s">
        <v>38</v>
      </c>
      <c r="H117" s="251"/>
      <c r="I117" s="251"/>
    </row>
    <row r="118" spans="1:10" ht="21.95" customHeight="1">
      <c r="C118" s="251" t="s">
        <v>6</v>
      </c>
      <c r="D118" s="251"/>
      <c r="E118" s="251"/>
      <c r="F118" s="10"/>
      <c r="G118" s="251" t="s">
        <v>6</v>
      </c>
      <c r="H118" s="251"/>
      <c r="I118" s="251"/>
    </row>
    <row r="119" spans="1:10" ht="21.95" customHeight="1">
      <c r="B119" s="4" t="s">
        <v>8</v>
      </c>
      <c r="C119" s="11">
        <v>2025</v>
      </c>
      <c r="D119" s="11"/>
      <c r="E119" s="11">
        <v>2024</v>
      </c>
      <c r="F119" s="11"/>
      <c r="G119" s="11">
        <v>2025</v>
      </c>
      <c r="H119" s="11"/>
      <c r="I119" s="11">
        <v>2024</v>
      </c>
    </row>
    <row r="120" spans="1:10" ht="21.95" customHeight="1">
      <c r="B120" s="5"/>
      <c r="C120" s="249" t="s">
        <v>7</v>
      </c>
      <c r="D120" s="249"/>
      <c r="E120" s="249"/>
      <c r="F120" s="249"/>
      <c r="G120" s="249"/>
      <c r="H120" s="249"/>
      <c r="I120" s="249"/>
    </row>
    <row r="121" spans="1:10" ht="21.95" customHeight="1">
      <c r="A121" s="218" t="s">
        <v>46</v>
      </c>
      <c r="C121" s="49"/>
      <c r="D121" s="49"/>
      <c r="E121" s="49"/>
      <c r="F121" s="49"/>
      <c r="G121" s="49"/>
      <c r="H121" s="49"/>
      <c r="I121" s="49"/>
    </row>
    <row r="122" spans="1:10" ht="21.95" customHeight="1">
      <c r="A122" s="227" t="s">
        <v>121</v>
      </c>
      <c r="B122" s="4">
        <v>17</v>
      </c>
      <c r="C122" s="28">
        <v>70415611</v>
      </c>
      <c r="D122" s="49"/>
      <c r="E122" s="28">
        <v>224669807</v>
      </c>
      <c r="F122" s="49"/>
      <c r="G122" s="28">
        <v>0</v>
      </c>
      <c r="H122" s="49"/>
      <c r="I122" s="28">
        <v>0</v>
      </c>
    </row>
    <row r="123" spans="1:10" ht="21.95" customHeight="1">
      <c r="A123" s="227" t="s">
        <v>167</v>
      </c>
      <c r="B123" s="4"/>
      <c r="C123" s="156">
        <v>2295079</v>
      </c>
      <c r="D123" s="49"/>
      <c r="E123" s="156">
        <v>2001117</v>
      </c>
      <c r="F123" s="49"/>
      <c r="G123" s="28">
        <v>0</v>
      </c>
      <c r="H123" s="49"/>
      <c r="I123" s="28">
        <v>0</v>
      </c>
    </row>
    <row r="124" spans="1:10" ht="21.95" customHeight="1">
      <c r="A124" s="227" t="s">
        <v>250</v>
      </c>
      <c r="B124" s="4"/>
      <c r="C124" s="156">
        <v>74500</v>
      </c>
      <c r="D124" s="49"/>
      <c r="E124" s="155">
        <v>0</v>
      </c>
      <c r="F124" s="155">
        <v>0</v>
      </c>
      <c r="G124" s="28">
        <v>0</v>
      </c>
      <c r="H124" s="49"/>
      <c r="I124" s="28">
        <v>0</v>
      </c>
    </row>
    <row r="125" spans="1:10" ht="21.95" customHeight="1">
      <c r="A125" s="227" t="s">
        <v>171</v>
      </c>
      <c r="C125" s="155">
        <v>0</v>
      </c>
      <c r="D125" s="49"/>
      <c r="E125" s="156">
        <v>38981053</v>
      </c>
      <c r="F125" s="49"/>
      <c r="G125" s="28">
        <v>0</v>
      </c>
      <c r="H125" s="49"/>
      <c r="I125" s="28">
        <v>0</v>
      </c>
    </row>
    <row r="126" spans="1:10" ht="21.6" customHeight="1">
      <c r="A126" s="85" t="s">
        <v>241</v>
      </c>
      <c r="C126" s="155">
        <v>1120000</v>
      </c>
      <c r="E126" s="28">
        <v>0</v>
      </c>
      <c r="G126" s="28">
        <v>1120000</v>
      </c>
      <c r="I126" s="28">
        <v>0</v>
      </c>
    </row>
    <row r="127" spans="1:10" ht="23.25" customHeight="1">
      <c r="A127" s="85" t="s">
        <v>259</v>
      </c>
      <c r="B127" s="4">
        <v>19</v>
      </c>
      <c r="C127" s="155">
        <v>0</v>
      </c>
      <c r="E127" s="28">
        <v>0</v>
      </c>
      <c r="G127" s="28">
        <v>1096587</v>
      </c>
      <c r="I127" s="28">
        <v>0</v>
      </c>
    </row>
    <row r="128" spans="1:10" ht="23.25" customHeight="1">
      <c r="C128" s="206">
        <f>C111-'BS 6-8'!D10</f>
        <v>0</v>
      </c>
      <c r="E128" s="206">
        <f>E111-'BS 6-8'!F10</f>
        <v>0</v>
      </c>
      <c r="G128" s="143">
        <f>G111-'BS 6-8'!H10</f>
        <v>0</v>
      </c>
      <c r="I128" s="206">
        <f>I111-'BS 6-8'!J10</f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C61:E61"/>
    <mergeCell ref="G61:I61"/>
    <mergeCell ref="C62:E62"/>
    <mergeCell ref="G62:I62"/>
    <mergeCell ref="C120:I120"/>
    <mergeCell ref="C116:E116"/>
    <mergeCell ref="G116:I116"/>
    <mergeCell ref="C117:E117"/>
    <mergeCell ref="G117:I117"/>
    <mergeCell ref="C118:E118"/>
    <mergeCell ref="G118:I118"/>
    <mergeCell ref="C4:E4"/>
    <mergeCell ref="G4:I4"/>
    <mergeCell ref="C59:E59"/>
    <mergeCell ref="G59:I59"/>
    <mergeCell ref="C115:E115"/>
    <mergeCell ref="G115:I115"/>
    <mergeCell ref="C64:I64"/>
    <mergeCell ref="C5:E5"/>
    <mergeCell ref="G5:I5"/>
    <mergeCell ref="C7:E7"/>
    <mergeCell ref="G7:I7"/>
    <mergeCell ref="C9:I9"/>
    <mergeCell ref="C6:E6"/>
    <mergeCell ref="G6:I6"/>
    <mergeCell ref="C60:E60"/>
    <mergeCell ref="G60:I60"/>
  </mergeCells>
  <pageMargins left="0.7" right="0.7" top="0.48" bottom="0.5" header="0.5" footer="0.5"/>
  <pageSetup paperSize="9" scale="62" firstPageNumber="15" orientation="portrait" useFirstPageNumber="1" r:id="rId1"/>
  <headerFooter>
    <oddFooter>&amp;L&amp;"Times New Roman,Regular"&amp;11  The accompanying notes form an integral part of these financial statements.
&amp;C&amp;"Times New Roman,Regular"&amp;11&amp;P</oddFooter>
  </headerFooter>
  <rowBreaks count="2" manualBreakCount="2">
    <brk id="55" max="16383" man="1"/>
    <brk id="111" max="8" man="1"/>
  </rowBreaks>
  <customProperties>
    <customPr name="OrphanNamesChecked" r:id="rId2"/>
  </customProperties>
  <ignoredErrors>
    <ignoredError sqref="D86 F86 H8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5E250-CCDD-4F1E-84B3-AFD8815F8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A9872-92F1-454E-879D-273263962A9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elements/1.1/"/>
    <ds:schemaRef ds:uri="4243d5be-521d-4052-81ca-f0f31ea6f2da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791DAF-F9AC-4A1F-A79A-B87DF7A9A14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SH11</vt:lpstr>
      <vt:lpstr>SH12</vt:lpstr>
      <vt:lpstr>SH13</vt:lpstr>
      <vt:lpstr>SH14</vt:lpstr>
      <vt:lpstr>CF 15-17</vt:lpstr>
      <vt:lpstr>'BS 6-8'!Print_Area</vt:lpstr>
      <vt:lpstr>'CF 15-17'!Print_Area</vt:lpstr>
      <vt:lpstr>'PL 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2026-02-27T13:08:15Z</cp:lastPrinted>
  <dcterms:created xsi:type="dcterms:W3CDTF">2004-12-22T08:07:18Z</dcterms:created>
  <dcterms:modified xsi:type="dcterms:W3CDTF">2026-02-27T15:20:19Z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