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4\โรงพยาบาลลาดพร้าว_TQ4_68\"/>
    </mc:Choice>
  </mc:AlternateContent>
  <xr:revisionPtr revIDLastSave="0" documentId="13_ncr:1_{70D39B89-967E-4D44-B21C-C46EB68D3FFF}" xr6:coauthVersionLast="47" xr6:coauthVersionMax="47" xr10:uidLastSave="{00000000-0000-0000-0000-000000000000}"/>
  <bookViews>
    <workbookView xWindow="0" yWindow="0" windowWidth="21000" windowHeight="15600" tabRatio="861" xr2:uid="{00000000-000D-0000-FFFF-FFFF00000000}"/>
  </bookViews>
  <sheets>
    <sheet name="งบฐานะการเงิน" sheetId="157" r:id="rId1"/>
    <sheet name="งบกำไรขาดทุนเบ็ดเสร็จ" sheetId="158" r:id="rId2"/>
    <sheet name="งบส่วนของผู้ถือหุ้นรวม" sheetId="155" r:id="rId3"/>
    <sheet name="งบแสดงเฉพาะกิจการ" sheetId="156" r:id="rId4"/>
    <sheet name="งบกระแสเงินสด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IF(งบกำไรขาดทุนเบ็ดเสร็จ!Values_Entered,[0]!Header_Row+งบกำไรขาดทุนเบ็ดเสร็จ!Number_of_Payments,[0]!Header_Row)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2">IF(งบส่วนของผู้ถือหุ้นรวม!Values_Entered,[0]!Header_Row+งบส่วนของผู้ถือหุ้นรวม!Number_of_Payments,[0]!Header_Row)</definedName>
    <definedName name="a" localSheetId="3">IF(งบแสดงเฉพาะกิจการ!Values_Entered,[0]!Header_Row+งบแสดงเฉพาะกิจการ!Number_of_Payments,[0]!Header_Row)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0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2">#REF!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OFFSET([0]!Full_Print,0,0,งบกำไรขาดทุนเบ็ดเสร็จ!Last_Row)</definedName>
    <definedName name="jhhj" localSheetId="0">OFFSET([0]!Full_Print,0,0,งบฐานะการเงิน!Last_Row)</definedName>
    <definedName name="jhhj" localSheetId="2">OFFSET([0]!Full_Print,0,0,งบส่วนของผู้ถือหุ้นรวม!Last_Row)</definedName>
    <definedName name="jhhj" localSheetId="3">OFFSET([0]!Full_Print,0,0,งบแสดงเฉพาะกิจการ!Last_Row)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0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1">IF(งบกำไรขาดทุนเบ็ดเสร็จ!Values_Entered,[0]!Header_Row+งบกำไรขาดทุนเบ็ดเสร็จ!Number_of_Payments,[0]!Header_Row)</definedName>
    <definedName name="Last_Row" localSheetId="0">IF(งบฐานะการเงิน!Values_Entered,Header_Row+งบฐานะการเงิน!Number_of_Payments,Header_Row)</definedName>
    <definedName name="Last_Row" localSheetId="2">IF(งบส่วนของผู้ถือหุ้นรวม!Values_Entered,Header_Row+งบส่วนของผู้ถือหุ้นรวม!Number_of_Payments,Header_Row)</definedName>
    <definedName name="Last_Row" localSheetId="3">IF(งบแสดงเฉพาะกิจการ!Values_Entered,Header_Row+งบแสดงเฉพาะกิจการ!Number_of_Payments,Header_Row)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MATCH(0.01,[0]!End_Bal,-1)+1</definedName>
    <definedName name="Number_of_Payments" localSheetId="0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งบกระแสเงินสด!$A$1:$K$102</definedName>
    <definedName name="_xlnm.Print_Area" localSheetId="1">งบกำไรขาดทุนเบ็ดเสร็จ!$A$1:$O$69</definedName>
    <definedName name="_xlnm.Print_Area" localSheetId="0">งบฐานะการเงิน!$A$1:$N$101</definedName>
    <definedName name="_xlnm.Print_Area" localSheetId="2">งบส่วนของผู้ถือหุ้นรวม!$A$1:$T$23</definedName>
    <definedName name="_xlnm.Print_Area" localSheetId="3">งบแสดงเฉพาะกิจการ!$A$1:$O$18</definedName>
    <definedName name="Print_Area_MI">#REF!</definedName>
    <definedName name="Print_Area_Reset" localSheetId="1">OFFSET([0]!Full_Print,0,0,งบกำไรขาดทุนเบ็ดเสร็จ!Last_Row)</definedName>
    <definedName name="Print_Area_Reset" localSheetId="0">OFFSET(Full_Print,0,0,งบฐานะการเงิน!Last_Row)</definedName>
    <definedName name="Print_Area_Reset" localSheetId="2">OFFSET(Full_Print,0,0,งบส่วนของผู้ถือหุ้นรวม!Last_Row)</definedName>
    <definedName name="Print_Area_Reset" localSheetId="3">OFFSET(Full_Print,0,0,งบแสดงเฉพาะกิจการ!Last_Row)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IF([0]!Loan_Amount*[0]!Interest_Rate*[0]!Loan_Years*[0]!Loan_Start&gt;0,1,0)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2">#REF!</definedName>
    <definedName name="ดก" localSheetId="3">#REF!</definedName>
    <definedName name="ดก">#N/A</definedName>
    <definedName name="ดพพพ" localSheetId="0">#N/A</definedName>
    <definedName name="ดพพพ" localSheetId="2">#REF!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I21" i="158" l="1"/>
  <c r="I22" i="158" s="1"/>
  <c r="I24" i="158" s="1"/>
  <c r="I26" i="158" l="1"/>
  <c r="M22" i="158" l="1"/>
  <c r="M24" i="158" s="1"/>
  <c r="H28" i="157"/>
  <c r="M21" i="158"/>
</calcChain>
</file>

<file path=xl/sharedStrings.xml><?xml version="1.0" encoding="utf-8"?>
<sst xmlns="http://schemas.openxmlformats.org/spreadsheetml/2006/main" count="316" uniqueCount="206">
  <si>
    <t>หนี้สินดำเนินงาน</t>
  </si>
  <si>
    <t>ดอกเบี้ยรับ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</si>
  <si>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</si>
  <si>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</si>
  <si>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</si>
  <si>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</si>
  <si>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</si>
  <si>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</si>
  <si>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</si>
  <si>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</si>
  <si>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</si>
  <si>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</si>
  <si>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</si>
  <si>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</si>
  <si>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</si>
  <si>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</si>
  <si>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</si>
  <si>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</si>
  <si>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</si>
  <si>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</si>
  <si>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</si>
  <si>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</si>
  <si>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</si>
  <si>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</si>
  <si>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</si>
  <si>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</si>
  <si>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</si>
  <si>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</si>
  <si>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</si>
  <si>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</si>
  <si>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</si>
  <si>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</si>
  <si>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</si>
  <si>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</si>
  <si>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</si>
  <si>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</si>
  <si>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</si>
  <si>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</si>
  <si>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</si>
  <si>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</si>
  <si>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</si>
  <si>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</si>
  <si>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</si>
  <si>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</si>
  <si>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</si>
  <si>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</si>
  <si>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</si>
  <si>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</si>
  <si>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</si>
  <si>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</si>
  <si>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</si>
  <si>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</si>
  <si>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</si>
  <si>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</si>
  <si>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</si>
  <si>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</si>
  <si>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</si>
  <si>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</si>
  <si>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</si>
  <si>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</si>
  <si>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</si>
  <si>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</si>
  <si>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</si>
  <si>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</si>
  <si>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</si>
  <si>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</si>
  <si>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</si>
  <si>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</si>
  <si>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- 6 -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</si>
  <si>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</si>
  <si>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</si>
  <si>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</si>
  <si>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</si>
  <si>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</si>
  <si>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</si>
  <si>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</si>
  <si>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</si>
  <si>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</si>
  <si>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</si>
  <si>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</si>
  <si>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</si>
  <si>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</si>
  <si>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</si>
  <si>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</si>
  <si>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</si>
  <si>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</si>
  <si>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>สำรอง</t>
  </si>
  <si>
    <t>ชำระแล้ว</t>
  </si>
  <si>
    <t>เงินฝากธนาคารที่ติดภาระค้ำประกัน</t>
  </si>
  <si>
    <t>รายได้ค่าบริการทางการแพทย์ค้างรับ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</si>
  <si>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</si>
  <si>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</si>
  <si>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</si>
  <si>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กำหนดชำระภายในหนึ่งปี</t>
  </si>
  <si>
    <t>เงินกู้ยืมระยะยาวจากสถาบันการเงิน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</si>
  <si>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</si>
  <si>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</si>
  <si>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</si>
  <si>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</si>
  <si>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</si>
  <si>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</si>
  <si>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</si>
  <si>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</si>
  <si>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</si>
  <si>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</si>
  <si>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</si>
  <si>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</si>
  <si>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</si>
  <si>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</si>
  <si>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</si>
  <si>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</si>
  <si>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</si>
  <si>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</si>
  <si>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</si>
  <si>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</si>
  <si>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 xml:space="preserve"> 4, 6</t>
  </si>
  <si>
    <t>เงินสดรับจากกิจกรรมดำเนินงาน</t>
  </si>
  <si>
    <t>หนี้สินและส่วนของผู้ถือหุ้น (ต่อ)</t>
  </si>
  <si>
    <t xml:space="preserve">หุ้นสามัญ 720,000,000 หุ้น มูลค่าหุ้นละ 0.50 บาท 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</si>
  <si>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</si>
  <si>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</si>
  <si>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- 7 -</t>
  </si>
  <si>
    <t>ค่าเสื่อมราคาและค่าตัดจำหน่าย</t>
  </si>
  <si>
    <t>สินทรัพย์ทางการเงินหมุนเวียนอื่น</t>
  </si>
  <si>
    <t>การถือหุ้นในบริษัทย่อย</t>
  </si>
  <si>
    <t>ผลขาดทุนด้านเครดิตที่คาดว่าจะเกิดขึ้น (โอนกลับ)</t>
  </si>
  <si>
    <t>เงินสดจ่ายเงินมัดจำสินทรัพย์สิทธิการใช้</t>
  </si>
  <si>
    <t>เงินให้กู้ยืมระยะสั้นแก่บริษัทย่อย</t>
  </si>
  <si>
    <t>2567</t>
  </si>
  <si>
    <t>ส่วนเกินทุนจากการเปลี่ยนแปลงสัดส่วน</t>
  </si>
  <si>
    <t>งบฐานะการเงิน</t>
  </si>
  <si>
    <t xml:space="preserve">สินทรัพย์ทางการเงินไม่หมุนเวียนอื่น </t>
  </si>
  <si>
    <t>งบฐานะการเงิน (ต่อ)</t>
  </si>
  <si>
    <t xml:space="preserve">ภาษีเงินได้นิติบุคคลค้างจ่าย </t>
  </si>
  <si>
    <t>เงินสดจ่ายจากการให้กู้ยืมระยะสั้นแก่บริษัทย่อย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</si>
  <si>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</si>
  <si>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</si>
  <si>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จากสถาบันการเงิน</t>
  </si>
  <si>
    <t>เงินเบิกเกินบัญชีและเงินกู้ยืมระยะสั้น</t>
  </si>
  <si>
    <t>งบกำไรขาดทุนเบ็ดเสร็จ</t>
  </si>
  <si>
    <t xml:space="preserve">สำรองตามกฎหมาย </t>
  </si>
  <si>
    <t xml:space="preserve">งบกำไรขาดทุนเบ็ดเสร็จ (ต่อ) </t>
  </si>
  <si>
    <t>การแบ่งปันส่วนกำไร</t>
  </si>
  <si>
    <t>การแบ่งปันส่วนกำไรเบ็ดเสร็จรวม</t>
  </si>
  <si>
    <t>ผลขาดทุนจากการจำหน่ายและเลิกใช้ทรัพย์สิน</t>
  </si>
  <si>
    <t>เงินสดรับจากการจำหน่ายเงินลงทุนในบริษัทร่วม</t>
  </si>
  <si>
    <t>กำไรจากกิจกรรมดำเนินงาน</t>
  </si>
  <si>
    <t>เงินปันผลรับ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</si>
  <si>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</si>
  <si>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</si>
  <si>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เงินปันผลจ่าย</t>
  </si>
  <si>
    <t>การจ่ายเงินปันผลของบริษัทย่อยให้แก่ส่วนที่เป็นของ</t>
  </si>
  <si>
    <t>ส่วนได้เสียที่ไม่มีอำนาจควบคุม</t>
  </si>
  <si>
    <t>รายได้เงินปันผล</t>
  </si>
  <si>
    <t>เงินปันผลจ่ายที่บริษัทย่อยจ่ายให้ส่วนที่ไม่มีอำนาจควบคุม</t>
  </si>
  <si>
    <t>เงินสดรับจากการคืนเงินให้กู้ยืมระยะสั้นจากบริษัทย่อย</t>
  </si>
  <si>
    <t>ส่วนของผู้มี</t>
  </si>
  <si>
    <t>อำนาจควบคุม</t>
  </si>
  <si>
    <t>ส่วนได้เสียที่ไม่มี</t>
  </si>
  <si>
    <t>- 11 -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</si>
  <si>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</si>
  <si>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</si>
  <si>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เงินสดรับจากการจำหน่ายเงินลงทุนในบริษัทย่อย</t>
  </si>
  <si>
    <t>เงินปันผลรับจากเงินลงทุนในบริษัทย่อย</t>
  </si>
  <si>
    <t>ภาษีเงินได้นิติบุคคลถูกหัก ณ ที่จ่ายตัดจ่าย</t>
  </si>
  <si>
    <t>เงินสดรับคืนภาษีเงินได้</t>
  </si>
  <si>
    <t>เจ้าหนี้ค่าซื้อสินทรัพย์เพิ่มขึ้น (ลดลง)</t>
  </si>
  <si>
    <t>กำไรจากการเปลี่ยนแปลงสัญญาเช่า</t>
  </si>
  <si>
    <t>ยอดคงเหลือ ณ วันที่ 31 ธันวาคม 2567</t>
  </si>
  <si>
    <t xml:space="preserve"> - 8 -</t>
  </si>
  <si>
    <t>กำไรสำหรับปี</t>
  </si>
  <si>
    <t>กำไรเบ็ดเสร็จรวมสำหรับปี</t>
  </si>
  <si>
    <t>- 12 -</t>
  </si>
  <si>
    <t>- 13 -</t>
  </si>
  <si>
    <t>- 14 -</t>
  </si>
  <si>
    <t>- 15 -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</si>
  <si>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</si>
  <si>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</si>
  <si>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ผลขาดทุนจากการด้อยค่าสินทรัพย์ไม่มีตัวตน (โอนกลับ)</t>
  </si>
  <si>
    <t>เงินสดสุทธิใช้ไปในกิจกรรมจัดหาเงิน</t>
  </si>
  <si>
    <t>สินทรัพย์สิทธิการใช้และหนี้สินตามสัญญาเช่าเพิ่มขึ้น</t>
  </si>
  <si>
    <t>รายการที่มิใช่เงินสด ประกอบด้วย</t>
  </si>
  <si>
    <t>ณ วันที่ 31 ธันวาคม 2568</t>
  </si>
  <si>
    <t>สำหรับปีสิ้นสุดวันที่ 31 ธันวาคม 2568</t>
  </si>
  <si>
    <t>2568</t>
  </si>
  <si>
    <t>ยอดคงเหลือ ณ วันที่ 31 ธันวาคม 2568</t>
  </si>
  <si>
    <t>4, 17</t>
  </si>
  <si>
    <t>4, 11</t>
  </si>
  <si>
    <t>เงินเบิกเกินบัญชีจากสถาบันการเงินลดลง</t>
  </si>
  <si>
    <t>ผลกำไรจากการจำหน่ายเงินลงทุน</t>
  </si>
  <si>
    <t>ผลขาดทุนจากการวัดมูลค่าใหม่ของผลประโยชน์พนักงาน</t>
  </si>
  <si>
    <t>เงินฝากธนาคารที่ติดภาระค้ำประกัน (เพิ่มขึ้น) ลดลง</t>
  </si>
  <si>
    <t>สินทรัพย์ทางการเงินอื่น (เพิ่มขึ้น) ลดลง</t>
  </si>
  <si>
    <t>เงินสดสุทธิได้มาจาก (ใช้ไปใน) กิจกรรมลงทุน</t>
  </si>
  <si>
    <t>ผลขาดทุนจากการลดลงของมูลค่าสินค้า</t>
  </si>
  <si>
    <t>ส่วนของผู้มีส่วนได้เสียที่ไม่มีอำนาจควบคุมของบริษัทย่อย</t>
  </si>
  <si>
    <t>ที่กำหนดไว้-สุทธิภาษีเงินได้</t>
  </si>
  <si>
    <t>กำไรเบ็ดเสร็จอื่นสำหรับปี-สุทธิภาษีเงินได้</t>
  </si>
  <si>
    <t>รายการปรับปรุงกระทบกำไรสำหรับปีเป็นเงินสดรับ (จ่าย)</t>
  </si>
  <si>
    <t>เงินสดจ่ายหนี้สินผลประโยชน์พนักงาน</t>
  </si>
  <si>
    <t>เงินสดรับเงินมัดจำสินทรัพย์สิทธิการใช้</t>
  </si>
  <si>
    <t>เงินสดจ่ายซื้อเงินลงทุนในบริษัทย่อย</t>
  </si>
  <si>
    <t>เงินสดรับชำระเงินกู้ยืมระยะสั้นจากสถาบันการเงิน</t>
  </si>
  <si>
    <t>เงินสดรับชำระเงินกู้ยืมระยะยาวจากสถาบันการเงิน</t>
  </si>
  <si>
    <t>สินทรัพย์ถาวรเพิ่มขึ้น</t>
  </si>
  <si>
    <t>ยอดคงเหลือ ณ วันที่ 1 มกราคม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</si>
</sst>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  <numFmt numFmtId="204" formatCode="_-* #,##0.00_-;\-* #,##0.00_-;_-* &quot;-&quot;?????_-;_-@_-"/>
  </numFmts>
  <fonts count="13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indexed="10"/>
      <name val="Angsana New"/>
      <family val="1"/>
    </font>
    <font>
      <sz val="11.5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1" fillId="2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9" fillId="3" borderId="0" applyNumberFormat="0" applyBorder="0" applyAlignment="0" applyProtection="0"/>
    <xf numFmtId="0" fontId="81" fillId="3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9" fillId="4" borderId="0" applyNumberFormat="0" applyBorder="0" applyAlignment="0" applyProtection="0"/>
    <xf numFmtId="0" fontId="81" fillId="4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9" fillId="6" borderId="0" applyNumberFormat="0" applyBorder="0" applyAlignment="0" applyProtection="0"/>
    <xf numFmtId="0" fontId="81" fillId="6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9" fillId="7" borderId="0" applyNumberFormat="0" applyBorder="0" applyAlignment="0" applyProtection="0"/>
    <xf numFmtId="0" fontId="81" fillId="7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9" fillId="9" borderId="0" applyNumberFormat="0" applyBorder="0" applyAlignment="0" applyProtection="0"/>
    <xf numFmtId="0" fontId="81" fillId="9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9" fillId="10" borderId="0" applyNumberFormat="0" applyBorder="0" applyAlignment="0" applyProtection="0"/>
    <xf numFmtId="0" fontId="81" fillId="10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1" fillId="37" borderId="0" applyNumberFormat="0" applyBorder="0" applyAlignment="0" applyProtection="0"/>
    <xf numFmtId="0" fontId="111" fillId="37" borderId="0" applyNumberFormat="0" applyBorder="0" applyAlignment="0" applyProtection="0"/>
    <xf numFmtId="0" fontId="19" fillId="11" borderId="0" applyNumberFormat="0" applyBorder="0" applyAlignment="0" applyProtection="0"/>
    <xf numFmtId="0" fontId="81" fillId="11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20" fillId="12" borderId="0" applyNumberFormat="0" applyBorder="0" applyAlignment="0" applyProtection="0"/>
    <xf numFmtId="0" fontId="82" fillId="12" borderId="0" applyNumberFormat="0" applyBorder="0" applyAlignment="0" applyProtection="0"/>
    <xf numFmtId="0" fontId="112" fillId="39" borderId="0" applyNumberFormat="0" applyBorder="0" applyAlignment="0" applyProtection="0"/>
    <xf numFmtId="0" fontId="20" fillId="9" borderId="0" applyNumberFormat="0" applyBorder="0" applyAlignment="0" applyProtection="0"/>
    <xf numFmtId="0" fontId="82" fillId="9" borderId="0" applyNumberFormat="0" applyBorder="0" applyAlignment="0" applyProtection="0"/>
    <xf numFmtId="0" fontId="112" fillId="40" borderId="0" applyNumberFormat="0" applyBorder="0" applyAlignment="0" applyProtection="0"/>
    <xf numFmtId="0" fontId="20" fillId="10" borderId="0" applyNumberFormat="0" applyBorder="0" applyAlignment="0" applyProtection="0"/>
    <xf numFmtId="0" fontId="82" fillId="10" borderId="0" applyNumberFormat="0" applyBorder="0" applyAlignment="0" applyProtection="0"/>
    <xf numFmtId="0" fontId="112" fillId="41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2" fillId="42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2" fillId="43" borderId="0" applyNumberFormat="0" applyBorder="0" applyAlignment="0" applyProtection="0"/>
    <xf numFmtId="0" fontId="20" fillId="15" borderId="0" applyNumberFormat="0" applyBorder="0" applyAlignment="0" applyProtection="0"/>
    <xf numFmtId="0" fontId="82" fillId="15" borderId="0" applyNumberFormat="0" applyBorder="0" applyAlignment="0" applyProtection="0"/>
    <xf numFmtId="0" fontId="112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2" fillId="16" borderId="0" applyNumberFormat="0" applyBorder="0" applyAlignment="0" applyProtection="0"/>
    <xf numFmtId="0" fontId="112" fillId="45" borderId="0" applyNumberFormat="0" applyBorder="0" applyAlignment="0" applyProtection="0"/>
    <xf numFmtId="0" fontId="20" fillId="17" borderId="0" applyNumberFormat="0" applyBorder="0" applyAlignment="0" applyProtection="0"/>
    <xf numFmtId="0" fontId="82" fillId="17" borderId="0" applyNumberFormat="0" applyBorder="0" applyAlignment="0" applyProtection="0"/>
    <xf numFmtId="0" fontId="112" fillId="46" borderId="0" applyNumberFormat="0" applyBorder="0" applyAlignment="0" applyProtection="0"/>
    <xf numFmtId="0" fontId="20" fillId="18" borderId="0" applyNumberFormat="0" applyBorder="0" applyAlignment="0" applyProtection="0"/>
    <xf numFmtId="0" fontId="82" fillId="18" borderId="0" applyNumberFormat="0" applyBorder="0" applyAlignment="0" applyProtection="0"/>
    <xf numFmtId="0" fontId="112" fillId="47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2" fillId="48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2" fillId="49" borderId="0" applyNumberFormat="0" applyBorder="0" applyAlignment="0" applyProtection="0"/>
    <xf numFmtId="0" fontId="20" fillId="19" borderId="0" applyNumberFormat="0" applyBorder="0" applyAlignment="0" applyProtection="0"/>
    <xf numFmtId="0" fontId="82" fillId="19" borderId="0" applyNumberFormat="0" applyBorder="0" applyAlignment="0" applyProtection="0"/>
    <xf numFmtId="0" fontId="112" fillId="50" borderId="0" applyNumberFormat="0" applyBorder="0" applyAlignment="0" applyProtection="0"/>
    <xf numFmtId="0" fontId="21" fillId="3" borderId="0" applyNumberFormat="0" applyBorder="0" applyAlignment="0" applyProtection="0"/>
    <xf numFmtId="0" fontId="92" fillId="3" borderId="0" applyNumberFormat="0" applyBorder="0" applyAlignment="0" applyProtection="0"/>
    <xf numFmtId="0" fontId="113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200" fontId="101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2" fillId="0" borderId="1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22" fillId="20" borderId="2" applyNumberFormat="0" applyAlignment="0" applyProtection="0"/>
    <xf numFmtId="0" fontId="83" fillId="20" borderId="2" applyNumberFormat="0" applyAlignment="0" applyProtection="0"/>
    <xf numFmtId="0" fontId="114" fillId="52" borderId="21" applyNumberFormat="0" applyAlignment="0" applyProtection="0"/>
    <xf numFmtId="0" fontId="23" fillId="21" borderId="3" applyNumberFormat="0" applyAlignment="0" applyProtection="0"/>
    <xf numFmtId="0" fontId="87" fillId="21" borderId="3" applyNumberFormat="0" applyAlignment="0" applyProtection="0"/>
    <xf numFmtId="0" fontId="115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43" fontId="79" fillId="0" borderId="0" applyFont="0" applyFill="0" applyBorder="0" applyAlignment="0" applyProtection="0"/>
    <xf numFmtId="194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8" fillId="0" borderId="0" applyFont="0" applyFill="0" applyBorder="0" applyAlignment="0" applyProtection="0"/>
    <xf numFmtId="194" fontId="95" fillId="0" borderId="0" applyFill="0" applyBorder="0" applyAlignment="0" applyProtection="0"/>
    <xf numFmtId="175" fontId="3" fillId="0" borderId="0"/>
    <xf numFmtId="198" fontId="97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7" fillId="0" borderId="0"/>
    <xf numFmtId="0" fontId="33" fillId="0" borderId="0" applyProtection="0"/>
    <xf numFmtId="171" fontId="3" fillId="0" borderId="0"/>
    <xf numFmtId="197" fontId="97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9" fillId="4" borderId="0" applyNumberFormat="0" applyBorder="0" applyAlignment="0" applyProtection="0"/>
    <xf numFmtId="0" fontId="117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8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19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4" fillId="0" borderId="10" applyNumberFormat="0" applyFill="0" applyAlignment="0" applyProtection="0"/>
    <xf numFmtId="0" fontId="120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1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8" fillId="0" borderId="12" applyNumberFormat="0" applyFill="0" applyAlignment="0" applyProtection="0"/>
    <xf numFmtId="0" fontId="122" fillId="0" borderId="26" applyNumberFormat="0" applyFill="0" applyAlignment="0" applyProtection="0"/>
    <xf numFmtId="0" fontId="28" fillId="25" borderId="0" applyNumberFormat="0" applyBorder="0" applyAlignment="0" applyProtection="0"/>
    <xf numFmtId="0" fontId="90" fillId="25" borderId="0" applyNumberFormat="0" applyBorder="0" applyAlignment="0" applyProtection="0"/>
    <xf numFmtId="0" fontId="123" fillId="56" borderId="0" applyNumberFormat="0" applyBorder="0" applyAlignment="0" applyProtection="0"/>
    <xf numFmtId="37" fontId="8" fillId="0" borderId="0"/>
    <xf numFmtId="174" fontId="9" fillId="0" borderId="0"/>
    <xf numFmtId="195" fontId="97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99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6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11" fillId="0" borderId="0"/>
    <xf numFmtId="0" fontId="111" fillId="0" borderId="0"/>
    <xf numFmtId="0" fontId="111" fillId="0" borderId="0"/>
    <xf numFmtId="0" fontId="4" fillId="0" borderId="0"/>
    <xf numFmtId="0" fontId="1" fillId="0" borderId="0"/>
    <xf numFmtId="0" fontId="78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29" fillId="20" borderId="14" applyNumberFormat="0" applyAlignment="0" applyProtection="0"/>
    <xf numFmtId="0" fontId="93" fillId="20" borderId="14" applyNumberFormat="0" applyAlignment="0" applyProtection="0"/>
    <xf numFmtId="0" fontId="125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1" fillId="0" borderId="17" applyNumberFormat="0" applyFill="0" applyAlignment="0" applyProtection="0"/>
    <xf numFmtId="0" fontId="127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6" fillId="0" borderId="0">
      <alignment vertical="top"/>
    </xf>
    <xf numFmtId="0" fontId="96" fillId="0" borderId="0">
      <alignment vertical="top"/>
    </xf>
    <xf numFmtId="0" fontId="2" fillId="0" borderId="0"/>
    <xf numFmtId="0" fontId="106" fillId="0" borderId="0"/>
    <xf numFmtId="0" fontId="1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5" fillId="0" borderId="0"/>
    <xf numFmtId="0" fontId="98" fillId="0" borderId="0"/>
    <xf numFmtId="168" fontId="1" fillId="0" borderId="0" applyFont="0" applyFill="0" applyBorder="0" applyAlignment="0" applyProtection="0"/>
  </cellStyleXfs>
  <cellXfs count="247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43" fontId="108" fillId="0" borderId="0" xfId="138" applyFont="1" applyFill="1" applyBorder="1" applyAlignment="1">
      <alignment horizontal="center"/>
    </xf>
    <xf numFmtId="43" fontId="108" fillId="0" borderId="0" xfId="148" applyNumberFormat="1" applyFont="1" applyFill="1" applyAlignment="1"/>
    <xf numFmtId="43" fontId="108" fillId="0" borderId="4" xfId="138" applyFont="1" applyFill="1" applyBorder="1" applyAlignment="1">
      <alignment horizont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168" fontId="70" fillId="0" borderId="6" xfId="108" applyNumberFormat="1" applyFont="1" applyFill="1" applyBorder="1" applyAlignment="1">
      <alignment horizontal="right" vertical="center"/>
    </xf>
    <xf numFmtId="193" fontId="70" fillId="0" borderId="18" xfId="131" applyNumberFormat="1" applyFont="1" applyFill="1" applyBorder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168" fontId="109" fillId="0" borderId="0" xfId="131" applyNumberFormat="1" applyFont="1" applyFill="1" applyAlignment="1">
      <alignment vertical="center"/>
    </xf>
    <xf numFmtId="43" fontId="109" fillId="0" borderId="0" xfId="131" applyFont="1" applyFill="1" applyAlignment="1">
      <alignment vertical="center"/>
    </xf>
    <xf numFmtId="192" fontId="109" fillId="0" borderId="0" xfId="137" applyNumberFormat="1" applyFont="1" applyFill="1" applyBorder="1" applyAlignment="1">
      <alignment horizontal="right" vertical="center"/>
    </xf>
    <xf numFmtId="43" fontId="109" fillId="0" borderId="0" xfId="131" applyFont="1" applyFill="1" applyBorder="1" applyAlignment="1">
      <alignment vertical="center"/>
    </xf>
    <xf numFmtId="168" fontId="109" fillId="0" borderId="18" xfId="131" applyNumberFormat="1" applyFont="1" applyFill="1" applyBorder="1" applyAlignment="1">
      <alignment vertical="center"/>
    </xf>
    <xf numFmtId="192" fontId="109" fillId="0" borderId="0" xfId="131" applyNumberFormat="1" applyFont="1" applyFill="1" applyAlignment="1">
      <alignment vertical="center"/>
    </xf>
    <xf numFmtId="43" fontId="109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43" fontId="109" fillId="0" borderId="0" xfId="108" applyFont="1" applyFill="1" applyBorder="1" applyAlignment="1">
      <alignment horizontal="center" vertical="center"/>
    </xf>
    <xf numFmtId="43" fontId="109" fillId="0" borderId="0" xfId="108" applyFont="1" applyFill="1" applyAlignment="1">
      <alignment horizontal="center" vertical="center"/>
    </xf>
    <xf numFmtId="43" fontId="109" fillId="0" borderId="0" xfId="108" applyFont="1" applyFill="1" applyBorder="1" applyAlignment="1">
      <alignment horizontal="right" vertical="center"/>
    </xf>
    <xf numFmtId="43" fontId="109" fillId="0" borderId="0" xfId="108" applyFont="1" applyFill="1" applyAlignment="1">
      <alignment vertical="center"/>
    </xf>
    <xf numFmtId="168" fontId="109" fillId="0" borderId="0" xfId="108" applyNumberFormat="1" applyFont="1" applyFill="1" applyAlignment="1">
      <alignment vertical="center"/>
    </xf>
    <xf numFmtId="168" fontId="109" fillId="0" borderId="18" xfId="108" applyNumberFormat="1" applyFont="1" applyFill="1" applyBorder="1" applyAlignment="1">
      <alignment vertical="center"/>
    </xf>
    <xf numFmtId="168" fontId="109" fillId="0" borderId="0" xfId="108" applyNumberFormat="1" applyFont="1" applyFill="1" applyBorder="1" applyAlignment="1">
      <alignment vertical="center"/>
    </xf>
    <xf numFmtId="168" fontId="109" fillId="0" borderId="6" xfId="108" applyNumberFormat="1" applyFont="1" applyFill="1" applyBorder="1" applyAlignment="1">
      <alignment vertical="center"/>
    </xf>
    <xf numFmtId="168" fontId="70" fillId="0" borderId="0" xfId="131" applyNumberFormat="1" applyFont="1" applyFill="1" applyAlignment="1">
      <alignment horizontal="right" vertical="center"/>
    </xf>
    <xf numFmtId="192" fontId="70" fillId="0" borderId="0" xfId="135" applyNumberFormat="1" applyFont="1" applyFill="1" applyBorder="1" applyAlignment="1">
      <alignment horizontal="right" vertical="center"/>
    </xf>
    <xf numFmtId="192" fontId="108" fillId="0" borderId="0" xfId="138" applyNumberFormat="1" applyFont="1" applyFill="1" applyBorder="1" applyAlignment="1">
      <alignment horizont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192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72" fontId="70" fillId="0" borderId="0" xfId="149" applyNumberFormat="1" applyFont="1" applyFill="1" applyBorder="1" applyAlignment="1">
      <alignment vertical="center"/>
    </xf>
    <xf numFmtId="168" fontId="70" fillId="0" borderId="0" xfId="149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72" fontId="70" fillId="0" borderId="0" xfId="149" applyNumberFormat="1" applyFont="1" applyFill="1" applyAlignment="1">
      <alignment horizontal="right" vertical="center" wrapText="1"/>
    </xf>
    <xf numFmtId="194" fontId="70" fillId="0" borderId="19" xfId="141" applyFont="1" applyFill="1" applyBorder="1" applyAlignment="1">
      <alignment horizontal="right" vertical="center"/>
    </xf>
    <xf numFmtId="172" fontId="70" fillId="0" borderId="0" xfId="385" applyNumberFormat="1" applyFont="1" applyFill="1" applyAlignment="1">
      <alignment horizontal="right" vertical="center" wrapText="1"/>
    </xf>
    <xf numFmtId="194" fontId="70" fillId="0" borderId="0" xfId="141" applyFont="1" applyFill="1" applyBorder="1" applyAlignment="1">
      <alignment horizontal="right" vertical="center"/>
    </xf>
    <xf numFmtId="194" fontId="70" fillId="0" borderId="0" xfId="141" applyFont="1" applyFill="1" applyAlignment="1">
      <alignment horizontal="right" vertical="center"/>
    </xf>
    <xf numFmtId="166" fontId="70" fillId="0" borderId="0" xfId="149" applyNumberFormat="1" applyFont="1" applyFill="1" applyBorder="1" applyAlignment="1">
      <alignment vertical="center"/>
    </xf>
    <xf numFmtId="166" fontId="70" fillId="0" borderId="0" xfId="385" applyNumberFormat="1" applyFont="1" applyFill="1" applyBorder="1" applyAlignment="1">
      <alignment vertical="center"/>
    </xf>
    <xf numFmtId="172" fontId="70" fillId="0" borderId="0" xfId="385" applyNumberFormat="1" applyFont="1" applyFill="1" applyBorder="1" applyAlignment="1">
      <alignment vertical="center"/>
    </xf>
    <xf numFmtId="168" fontId="70" fillId="0" borderId="0" xfId="141" applyNumberFormat="1" applyFont="1" applyFill="1" applyAlignment="1">
      <alignment horizontal="right" vertical="center"/>
    </xf>
    <xf numFmtId="166" fontId="70" fillId="0" borderId="0" xfId="385" applyNumberFormat="1" applyFont="1" applyFill="1" applyAlignment="1">
      <alignment vertical="center"/>
    </xf>
    <xf numFmtId="172" fontId="70" fillId="0" borderId="0" xfId="385" applyNumberFormat="1" applyFont="1" applyFill="1" applyAlignment="1">
      <alignment vertical="center"/>
    </xf>
    <xf numFmtId="43" fontId="70" fillId="0" borderId="0" xfId="108" applyFont="1" applyFill="1" applyAlignment="1"/>
    <xf numFmtId="43" fontId="109" fillId="0" borderId="6" xfId="108" quotePrefix="1" applyFont="1" applyFill="1" applyBorder="1" applyAlignment="1">
      <alignment horizontal="center" vertical="center"/>
    </xf>
    <xf numFmtId="43" fontId="70" fillId="0" borderId="19" xfId="108" quotePrefix="1" applyFont="1" applyFill="1" applyBorder="1" applyAlignment="1">
      <alignment horizontal="right"/>
    </xf>
    <xf numFmtId="172" fontId="108" fillId="0" borderId="0" xfId="138" applyNumberFormat="1" applyFont="1" applyFill="1" applyBorder="1" applyAlignment="1">
      <alignment horizontal="center"/>
    </xf>
    <xf numFmtId="193" fontId="70" fillId="0" borderId="0" xfId="135" applyNumberFormat="1" applyFont="1" applyFill="1" applyBorder="1" applyAlignment="1">
      <alignment horizontal="right" vertical="center"/>
    </xf>
    <xf numFmtId="193" fontId="109" fillId="0" borderId="0" xfId="137" applyNumberFormat="1" applyFont="1" applyFill="1" applyBorder="1" applyAlignment="1">
      <alignment horizontal="right" vertical="center"/>
    </xf>
    <xf numFmtId="204" fontId="70" fillId="0" borderId="0" xfId="135" applyNumberFormat="1" applyFont="1" applyFill="1" applyBorder="1" applyAlignment="1">
      <alignment horizontal="right" vertical="center"/>
    </xf>
    <xf numFmtId="43" fontId="130" fillId="0" borderId="20" xfId="135" applyFont="1" applyFill="1" applyBorder="1" applyAlignment="1">
      <alignment horizontal="center" vertical="center" wrapText="1"/>
    </xf>
    <xf numFmtId="43" fontId="130" fillId="0" borderId="0" xfId="135" applyFont="1" applyFill="1" applyBorder="1" applyAlignment="1">
      <alignment horizontal="center" vertical="center" wrapText="1"/>
    </xf>
    <xf numFmtId="43" fontId="130" fillId="0" borderId="18" xfId="135" applyFont="1" applyFill="1" applyBorder="1" applyAlignment="1">
      <alignment horizontal="center" vertical="center" wrapText="1"/>
    </xf>
    <xf numFmtId="168" fontId="130" fillId="0" borderId="0" xfId="135" applyNumberFormat="1" applyFont="1" applyFill="1" applyBorder="1" applyAlignment="1">
      <alignment vertical="center"/>
    </xf>
    <xf numFmtId="192" fontId="130" fillId="0" borderId="0" xfId="135" applyNumberFormat="1" applyFont="1" applyFill="1" applyBorder="1" applyAlignment="1">
      <alignment horizontal="center" vertical="center"/>
    </xf>
    <xf numFmtId="168" fontId="130" fillId="0" borderId="4" xfId="135" applyNumberFormat="1" applyFont="1" applyFill="1" applyBorder="1" applyAlignment="1">
      <alignment vertical="center"/>
    </xf>
    <xf numFmtId="168" fontId="130" fillId="0" borderId="0" xfId="147" applyFont="1" applyFill="1" applyBorder="1" applyAlignment="1">
      <alignment vertical="center"/>
    </xf>
    <xf numFmtId="168" fontId="130" fillId="0" borderId="0" xfId="108" applyNumberFormat="1" applyFont="1" applyFill="1" applyBorder="1" applyAlignment="1">
      <alignment horizontal="center" vertical="center"/>
    </xf>
    <xf numFmtId="43" fontId="130" fillId="0" borderId="0" xfId="108" applyFont="1" applyFill="1" applyBorder="1" applyAlignment="1">
      <alignment vertical="center"/>
    </xf>
    <xf numFmtId="194" fontId="70" fillId="0" borderId="18" xfId="141" applyFont="1" applyFill="1" applyBorder="1" applyAlignment="1">
      <alignment horizontal="right" vertical="center"/>
    </xf>
    <xf numFmtId="43" fontId="70" fillId="0" borderId="6" xfId="108" applyFont="1" applyFill="1" applyBorder="1" applyAlignment="1">
      <alignment horizontal="right" vertical="center"/>
    </xf>
    <xf numFmtId="194" fontId="70" fillId="0" borderId="6" xfId="141" applyFont="1" applyFill="1" applyBorder="1" applyAlignment="1">
      <alignment horizontal="right" vertical="center"/>
    </xf>
    <xf numFmtId="192" fontId="70" fillId="0" borderId="0" xfId="141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horizontal="right" vertical="center"/>
    </xf>
    <xf numFmtId="194" fontId="70" fillId="0" borderId="4" xfId="141" applyFont="1" applyFill="1" applyBorder="1" applyAlignment="1">
      <alignment horizontal="right" vertical="center"/>
    </xf>
    <xf numFmtId="192" fontId="70" fillId="0" borderId="0" xfId="141" applyNumberFormat="1" applyFont="1" applyFill="1" applyAlignment="1">
      <alignment horizontal="right" vertical="center"/>
    </xf>
    <xf numFmtId="194" fontId="70" fillId="0" borderId="20" xfId="141" applyFont="1" applyFill="1" applyBorder="1" applyAlignment="1">
      <alignment horizontal="right" vertical="center"/>
    </xf>
    <xf numFmtId="172" fontId="70" fillId="0" borderId="18" xfId="108" applyNumberFormat="1" applyFont="1" applyFill="1" applyBorder="1" applyAlignment="1">
      <alignment horizontal="right"/>
    </xf>
    <xf numFmtId="172" fontId="70" fillId="0" borderId="6" xfId="108" applyNumberFormat="1" applyFont="1" applyFill="1" applyBorder="1" applyAlignment="1">
      <alignment horizontal="right"/>
    </xf>
    <xf numFmtId="168" fontId="70" fillId="0" borderId="0" xfId="147" applyFont="1" applyFill="1" applyBorder="1" applyAlignment="1"/>
    <xf numFmtId="43" fontId="70" fillId="0" borderId="0" xfId="131" applyFont="1" applyFill="1" applyBorder="1" applyAlignment="1">
      <alignment horizontal="right"/>
    </xf>
    <xf numFmtId="192" fontId="70" fillId="0" borderId="0" xfId="131" applyNumberFormat="1" applyFont="1" applyFill="1" applyBorder="1" applyAlignment="1">
      <alignment horizontal="right"/>
    </xf>
    <xf numFmtId="168" fontId="70" fillId="0" borderId="0" xfId="147" applyFont="1" applyFill="1" applyAlignment="1"/>
    <xf numFmtId="43" fontId="70" fillId="0" borderId="0" xfId="141" applyNumberFormat="1" applyFont="1" applyFill="1" applyBorder="1" applyAlignment="1">
      <alignment horizontal="right" vertical="center"/>
    </xf>
    <xf numFmtId="168" fontId="130" fillId="0" borderId="20" xfId="135" applyNumberFormat="1" applyFont="1" applyFill="1" applyBorder="1" applyAlignment="1">
      <alignment vertical="center"/>
    </xf>
    <xf numFmtId="43" fontId="108" fillId="0" borderId="20" xfId="138" applyFont="1" applyFill="1" applyBorder="1" applyAlignment="1">
      <alignment horizontal="center"/>
    </xf>
    <xf numFmtId="43" fontId="109" fillId="0" borderId="6" xfId="108" applyFont="1" applyFill="1" applyBorder="1" applyAlignment="1">
      <alignment vertical="center"/>
    </xf>
    <xf numFmtId="192" fontId="70" fillId="0" borderId="18" xfId="108" applyNumberFormat="1" applyFont="1" applyFill="1" applyBorder="1" applyAlignment="1">
      <alignment horizontal="right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43" fontId="70" fillId="0" borderId="4" xfId="142" applyFont="1" applyFill="1" applyBorder="1" applyAlignment="1">
      <alignment horizontal="right" vertical="center"/>
    </xf>
    <xf numFmtId="43" fontId="70" fillId="0" borderId="0" xfId="0" applyNumberFormat="1" applyFont="1" applyAlignment="1">
      <alignment vertical="center"/>
    </xf>
    <xf numFmtId="0" fontId="130" fillId="0" borderId="0" xfId="0" applyFont="1" applyAlignment="1">
      <alignment horizontal="center" vertical="center"/>
    </xf>
    <xf numFmtId="0" fontId="130" fillId="0" borderId="18" xfId="0" applyFont="1" applyBorder="1" applyAlignment="1">
      <alignment horizontal="center" vertical="center"/>
    </xf>
    <xf numFmtId="0" fontId="130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0" fontId="130" fillId="0" borderId="20" xfId="0" applyFont="1" applyBorder="1" applyAlignment="1">
      <alignment horizontal="center" vertical="center"/>
    </xf>
    <xf numFmtId="0" fontId="130" fillId="0" borderId="20" xfId="0" applyFont="1" applyBorder="1" applyAlignment="1">
      <alignment vertical="center"/>
    </xf>
    <xf numFmtId="0" fontId="130" fillId="0" borderId="18" xfId="0" applyFont="1" applyBorder="1" applyAlignment="1">
      <alignment vertical="center"/>
    </xf>
    <xf numFmtId="0" fontId="130" fillId="0" borderId="0" xfId="0" applyFont="1" applyAlignment="1">
      <alignment horizontal="left" vertical="center"/>
    </xf>
    <xf numFmtId="168" fontId="130" fillId="0" borderId="0" xfId="0" applyNumberFormat="1" applyFont="1" applyAlignment="1">
      <alignment horizontal="center" vertical="center"/>
    </xf>
    <xf numFmtId="168" fontId="130" fillId="0" borderId="0" xfId="0" applyNumberFormat="1" applyFont="1" applyAlignment="1">
      <alignment vertical="center"/>
    </xf>
    <xf numFmtId="43" fontId="130" fillId="0" borderId="0" xfId="0" applyNumberFormat="1" applyFont="1" applyAlignment="1">
      <alignment vertical="center"/>
    </xf>
    <xf numFmtId="0" fontId="130" fillId="0" borderId="0" xfId="0" applyFont="1" applyAlignment="1">
      <alignment horizontal="right" vertical="center"/>
    </xf>
    <xf numFmtId="0" fontId="69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176" fontId="70" fillId="0" borderId="0" xfId="0" applyNumberFormat="1" applyFont="1" applyAlignment="1">
      <alignment vertical="center"/>
    </xf>
    <xf numFmtId="0" fontId="132" fillId="0" borderId="18" xfId="0" quotePrefix="1" applyFont="1" applyBorder="1" applyAlignment="1">
      <alignment horizontal="center"/>
    </xf>
    <xf numFmtId="49" fontId="132" fillId="0" borderId="0" xfId="0" applyNumberFormat="1" applyFont="1" applyAlignment="1">
      <alignment horizontal="center"/>
    </xf>
    <xf numFmtId="176" fontId="70" fillId="0" borderId="0" xfId="0" applyNumberFormat="1" applyFont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176" fontId="70" fillId="0" borderId="0" xfId="0" applyNumberFormat="1" applyFont="1" applyAlignment="1">
      <alignment horizontal="right" vertical="center" wrapText="1"/>
    </xf>
    <xf numFmtId="176" fontId="70" fillId="0" borderId="0" xfId="0" applyNumberFormat="1" applyFont="1" applyAlignment="1">
      <alignment vertical="center" wrapText="1"/>
    </xf>
    <xf numFmtId="49" fontId="70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right" vertical="center"/>
    </xf>
    <xf numFmtId="176" fontId="69" fillId="0" borderId="0" xfId="0" applyNumberFormat="1" applyFont="1" applyAlignment="1">
      <alignment horizontal="center" vertical="center"/>
    </xf>
    <xf numFmtId="176" fontId="69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72" fontId="70" fillId="0" borderId="0" xfId="0" applyNumberFormat="1" applyFont="1" applyAlignment="1">
      <alignment horizontal="center" vertical="center"/>
    </xf>
    <xf numFmtId="0" fontId="70" fillId="0" borderId="0" xfId="250" applyFont="1" applyAlignment="1">
      <alignment vertical="center"/>
    </xf>
    <xf numFmtId="193" fontId="70" fillId="0" borderId="18" xfId="108" applyNumberFormat="1" applyFont="1" applyFill="1" applyBorder="1" applyAlignment="1">
      <alignment horizontal="right"/>
    </xf>
    <xf numFmtId="0" fontId="70" fillId="0" borderId="0" xfId="230" applyFont="1"/>
    <xf numFmtId="43" fontId="130" fillId="0" borderId="0" xfId="108" applyFont="1" applyFill="1" applyBorder="1" applyAlignment="1">
      <alignment horizontal="center" vertical="center"/>
    </xf>
    <xf numFmtId="0" fontId="72" fillId="0" borderId="0" xfId="230" applyFont="1" applyAlignment="1">
      <alignment horizontal="center"/>
    </xf>
    <xf numFmtId="0" fontId="72" fillId="0" borderId="0" xfId="230" applyFont="1"/>
    <xf numFmtId="0" fontId="108" fillId="0" borderId="0" xfId="230" applyFont="1"/>
    <xf numFmtId="0" fontId="108" fillId="0" borderId="18" xfId="230" applyFont="1" applyBorder="1" applyAlignment="1">
      <alignment horizontal="center"/>
    </xf>
    <xf numFmtId="0" fontId="108" fillId="0" borderId="0" xfId="230" applyFont="1" applyAlignment="1">
      <alignment horizontal="center"/>
    </xf>
    <xf numFmtId="0" fontId="108" fillId="0" borderId="0" xfId="0" applyFont="1" applyAlignment="1">
      <alignment horizontal="center"/>
    </xf>
    <xf numFmtId="0" fontId="108" fillId="0" borderId="20" xfId="230" applyFont="1" applyBorder="1" applyAlignment="1">
      <alignment horizontal="center"/>
    </xf>
    <xf numFmtId="0" fontId="108" fillId="0" borderId="18" xfId="230" applyFont="1" applyBorder="1" applyAlignment="1">
      <alignment horizontal="center" wrapText="1"/>
    </xf>
    <xf numFmtId="43" fontId="108" fillId="0" borderId="0" xfId="230" applyNumberFormat="1" applyFont="1"/>
    <xf numFmtId="43" fontId="70" fillId="0" borderId="0" xfId="230" applyNumberFormat="1" applyFont="1"/>
    <xf numFmtId="49" fontId="109" fillId="0" borderId="0" xfId="0" applyNumberFormat="1" applyFont="1" applyAlignment="1">
      <alignment vertical="center"/>
    </xf>
    <xf numFmtId="0" fontId="109" fillId="0" borderId="0" xfId="0" applyFont="1" applyAlignment="1">
      <alignment horizontal="center" vertical="center"/>
    </xf>
    <xf numFmtId="0" fontId="109" fillId="0" borderId="0" xfId="0" applyFont="1" applyAlignment="1">
      <alignment vertical="center"/>
    </xf>
    <xf numFmtId="49" fontId="110" fillId="0" borderId="0" xfId="0" applyNumberFormat="1" applyFont="1" applyAlignment="1">
      <alignment vertical="center"/>
    </xf>
    <xf numFmtId="0" fontId="109" fillId="0" borderId="0" xfId="0" applyFont="1" applyAlignment="1">
      <alignment horizontal="right" vertical="center"/>
    </xf>
    <xf numFmtId="0" fontId="109" fillId="0" borderId="0" xfId="249" applyFont="1" applyAlignment="1">
      <alignment vertical="center"/>
    </xf>
    <xf numFmtId="0" fontId="109" fillId="0" borderId="0" xfId="249" applyFont="1" applyAlignment="1">
      <alignment horizontal="left" vertical="center"/>
    </xf>
    <xf numFmtId="0" fontId="109" fillId="0" borderId="0" xfId="377" applyFont="1" applyAlignment="1">
      <alignment vertical="center"/>
    </xf>
    <xf numFmtId="0" fontId="73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29" fillId="0" borderId="0" xfId="0" applyFont="1" applyAlignment="1">
      <alignment vertical="center"/>
    </xf>
    <xf numFmtId="43" fontId="109" fillId="0" borderId="0" xfId="0" applyNumberFormat="1" applyFont="1" applyAlignment="1">
      <alignment vertical="center"/>
    </xf>
    <xf numFmtId="168" fontId="109" fillId="0" borderId="0" xfId="0" applyNumberFormat="1" applyFont="1" applyAlignment="1">
      <alignment vertical="center"/>
    </xf>
    <xf numFmtId="0" fontId="69" fillId="0" borderId="0" xfId="0" applyFont="1"/>
    <xf numFmtId="0" fontId="72" fillId="0" borderId="0" xfId="0" applyFont="1" applyAlignment="1">
      <alignment horizontal="center"/>
    </xf>
    <xf numFmtId="0" fontId="72" fillId="0" borderId="0" xfId="0" applyFont="1"/>
    <xf numFmtId="0" fontId="70" fillId="0" borderId="0" xfId="0" applyFont="1"/>
    <xf numFmtId="0" fontId="70" fillId="0" borderId="0" xfId="249" applyFont="1"/>
    <xf numFmtId="0" fontId="70" fillId="0" borderId="0" xfId="249" applyFont="1" applyAlignment="1">
      <alignment horizontal="right"/>
    </xf>
    <xf numFmtId="0" fontId="70" fillId="0" borderId="0" xfId="0" quotePrefix="1" applyFont="1" applyAlignment="1">
      <alignment horizontal="left"/>
    </xf>
    <xf numFmtId="0" fontId="70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176" fontId="70" fillId="0" borderId="20" xfId="0" applyNumberFormat="1" applyFont="1" applyBorder="1"/>
    <xf numFmtId="176" fontId="70" fillId="0" borderId="0" xfId="249" applyNumberFormat="1" applyFont="1" applyAlignment="1">
      <alignment horizontal="center"/>
    </xf>
    <xf numFmtId="0" fontId="70" fillId="0" borderId="0" xfId="0" applyFont="1" applyAlignment="1">
      <alignment horizontal="left"/>
    </xf>
    <xf numFmtId="176" fontId="70" fillId="0" borderId="0" xfId="0" applyNumberFormat="1" applyFont="1" applyAlignment="1">
      <alignment horizontal="center"/>
    </xf>
    <xf numFmtId="49" fontId="70" fillId="0" borderId="0" xfId="0" applyNumberFormat="1" applyFont="1"/>
    <xf numFmtId="43" fontId="70" fillId="0" borderId="0" xfId="0" applyNumberFormat="1" applyFont="1"/>
    <xf numFmtId="43" fontId="70" fillId="0" borderId="0" xfId="108" applyFont="1" applyFill="1"/>
    <xf numFmtId="4" fontId="70" fillId="0" borderId="0" xfId="0" applyNumberFormat="1" applyFont="1"/>
    <xf numFmtId="168" fontId="70" fillId="0" borderId="0" xfId="0" applyNumberFormat="1" applyFont="1"/>
    <xf numFmtId="168" fontId="70" fillId="0" borderId="18" xfId="0" applyNumberFormat="1" applyFont="1" applyBorder="1" applyAlignment="1">
      <alignment vertical="center"/>
    </xf>
    <xf numFmtId="0" fontId="70" fillId="0" borderId="0" xfId="0" quotePrefix="1" applyFont="1"/>
    <xf numFmtId="0" fontId="70" fillId="0" borderId="0" xfId="377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76" fontId="70" fillId="0" borderId="0" xfId="0" applyNumberFormat="1" applyFont="1"/>
    <xf numFmtId="176" fontId="70" fillId="0" borderId="0" xfId="0" applyNumberFormat="1" applyFont="1" applyAlignment="1">
      <alignment wrapText="1"/>
    </xf>
    <xf numFmtId="169" fontId="70" fillId="0" borderId="0" xfId="0" applyNumberFormat="1" applyFont="1"/>
    <xf numFmtId="40" fontId="70" fillId="0" borderId="0" xfId="0" applyNumberFormat="1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6" fontId="69" fillId="0" borderId="0" xfId="0" applyNumberFormat="1" applyFont="1"/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176" fontId="69" fillId="0" borderId="0" xfId="0" quotePrefix="1" applyNumberFormat="1" applyFont="1" applyAlignment="1">
      <alignment horizontal="center" vertical="center"/>
    </xf>
    <xf numFmtId="176" fontId="70" fillId="0" borderId="18" xfId="0" applyNumberFormat="1" applyFont="1" applyBorder="1" applyAlignment="1">
      <alignment horizontal="center" vertical="center"/>
    </xf>
    <xf numFmtId="0" fontId="72" fillId="0" borderId="0" xfId="0" applyFont="1" applyAlignment="1">
      <alignment horizontal="center"/>
    </xf>
    <xf numFmtId="176" fontId="69" fillId="0" borderId="0" xfId="0" quotePrefix="1" applyNumberFormat="1" applyFont="1" applyAlignment="1">
      <alignment horizontal="center"/>
    </xf>
    <xf numFmtId="176" fontId="70" fillId="0" borderId="18" xfId="0" applyNumberFormat="1" applyFont="1" applyBorder="1" applyAlignment="1">
      <alignment horizontal="center"/>
    </xf>
    <xf numFmtId="176" fontId="70" fillId="0" borderId="6" xfId="0" applyNumberFormat="1" applyFont="1" applyBorder="1" applyAlignment="1">
      <alignment horizontal="center"/>
    </xf>
    <xf numFmtId="0" fontId="70" fillId="0" borderId="0" xfId="0" applyFont="1" applyAlignment="1">
      <alignment horizontal="right"/>
    </xf>
    <xf numFmtId="49" fontId="70" fillId="0" borderId="0" xfId="0" applyNumberFormat="1" applyFont="1" applyAlignment="1">
      <alignment horizontal="left"/>
    </xf>
    <xf numFmtId="0" fontId="5" fillId="0" borderId="0" xfId="249" applyFont="1" applyAlignment="1">
      <alignment horizontal="center"/>
    </xf>
    <xf numFmtId="0" fontId="70" fillId="0" borderId="0" xfId="0" applyFont="1" applyAlignment="1">
      <alignment horizontal="center"/>
    </xf>
    <xf numFmtId="0" fontId="130" fillId="0" borderId="0" xfId="0" applyFont="1" applyAlignment="1">
      <alignment horizontal="left" vertical="center"/>
    </xf>
    <xf numFmtId="170" fontId="130" fillId="0" borderId="0" xfId="0" applyNumberFormat="1" applyFont="1" applyAlignment="1">
      <alignment horizontal="right" vertical="center"/>
    </xf>
    <xf numFmtId="0" fontId="69" fillId="0" borderId="0" xfId="0" quotePrefix="1" applyFont="1" applyAlignment="1">
      <alignment horizontal="center" vertical="center"/>
    </xf>
    <xf numFmtId="0" fontId="130" fillId="0" borderId="6" xfId="0" applyFont="1" applyBorder="1" applyAlignment="1">
      <alignment horizontal="center" vertical="center"/>
    </xf>
    <xf numFmtId="0" fontId="130" fillId="0" borderId="18" xfId="0" applyFont="1" applyBorder="1" applyAlignment="1">
      <alignment horizontal="center" vertical="center"/>
    </xf>
    <xf numFmtId="170" fontId="108" fillId="0" borderId="0" xfId="0" applyNumberFormat="1" applyFont="1" applyAlignment="1">
      <alignment horizontal="right" vertical="center"/>
    </xf>
    <xf numFmtId="0" fontId="108" fillId="0" borderId="6" xfId="230" applyFont="1" applyBorder="1" applyAlignment="1">
      <alignment horizontal="center"/>
    </xf>
    <xf numFmtId="0" fontId="69" fillId="0" borderId="0" xfId="230" quotePrefix="1" applyFont="1" applyAlignment="1">
      <alignment horizontal="center"/>
    </xf>
    <xf numFmtId="0" fontId="69" fillId="0" borderId="0" xfId="230" applyFont="1" applyAlignment="1">
      <alignment horizontal="center"/>
    </xf>
    <xf numFmtId="0" fontId="72" fillId="0" borderId="0" xfId="230" applyFont="1" applyAlignment="1">
      <alignment horizontal="center"/>
    </xf>
    <xf numFmtId="0" fontId="108" fillId="0" borderId="18" xfId="230" applyFont="1" applyBorder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109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09" fillId="0" borderId="18" xfId="108" applyFont="1" applyFill="1" applyBorder="1" applyAlignment="1">
      <alignment horizontal="center" vertical="center"/>
    </xf>
  </cellXfs>
  <cellStyles count="38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5" xr:uid="{DEF17C5C-82D7-4C94-B1C1-B33E818E2B9E}"/>
    <cellStyle name="Comma_FS_เมโทร 3" xfId="147" xr:uid="{00000000-0005-0000-0000-000092000000}"/>
    <cellStyle name="Comma_FS_เมโทร 4" xfId="148" xr:uid="{00000000-0005-0000-0000-000093000000}"/>
    <cellStyle name="Comma_FS_เมโทร 5" xfId="149" xr:uid="{00000000-0005-0000-0000-000094000000}"/>
    <cellStyle name="Cover Date" xfId="150" xr:uid="{00000000-0005-0000-0000-000095000000}"/>
    <cellStyle name="Cover Subtitle" xfId="151" xr:uid="{00000000-0005-0000-0000-000096000000}"/>
    <cellStyle name="Cover Title" xfId="152" xr:uid="{00000000-0005-0000-0000-000097000000}"/>
    <cellStyle name="Currency (hidden)" xfId="153" xr:uid="{00000000-0005-0000-0000-000098000000}"/>
    <cellStyle name="Currency 2" xfId="154" xr:uid="{00000000-0005-0000-0000-000099000000}"/>
    <cellStyle name="Currency1" xfId="155" xr:uid="{00000000-0005-0000-0000-00009A000000}"/>
    <cellStyle name="Currency1 2" xfId="156" xr:uid="{00000000-0005-0000-0000-00009B000000}"/>
    <cellStyle name="Date" xfId="157" xr:uid="{00000000-0005-0000-0000-00009C000000}"/>
    <cellStyle name="Dollar (zero dec)" xfId="158" xr:uid="{00000000-0005-0000-0000-00009D000000}"/>
    <cellStyle name="Dollar (zero dec) 2" xfId="159" xr:uid="{00000000-0005-0000-0000-00009E000000}"/>
    <cellStyle name="E&amp;Y House" xfId="160" xr:uid="{00000000-0005-0000-0000-00009F000000}"/>
    <cellStyle name="Euro" xfId="161" xr:uid="{00000000-0005-0000-0000-0000A0000000}"/>
    <cellStyle name="Excel_BuiltIn_Comma 1" xfId="162" xr:uid="{00000000-0005-0000-0000-0000A1000000}"/>
    <cellStyle name="Explanatory Text" xfId="163" xr:uid="{00000000-0005-0000-0000-0000A2000000}"/>
    <cellStyle name="Explanatory Text 2" xfId="164" xr:uid="{00000000-0005-0000-0000-0000A3000000}"/>
    <cellStyle name="Explanatory Text 3" xfId="165" xr:uid="{00000000-0005-0000-0000-0000A4000000}"/>
    <cellStyle name="Fixed" xfId="166" xr:uid="{00000000-0005-0000-0000-0000A5000000}"/>
    <cellStyle name="Footer SBILogo1" xfId="167" xr:uid="{00000000-0005-0000-0000-0000A6000000}"/>
    <cellStyle name="Footer SBILogo2" xfId="168" xr:uid="{00000000-0005-0000-0000-0000A7000000}"/>
    <cellStyle name="Footnote" xfId="169" xr:uid="{00000000-0005-0000-0000-0000A8000000}"/>
    <cellStyle name="Footnote Reference" xfId="170" xr:uid="{00000000-0005-0000-0000-0000A9000000}"/>
    <cellStyle name="Footnote__0_Lead_ KOSE_30.06.05" xfId="171" xr:uid="{00000000-0005-0000-0000-0000AA000000}"/>
    <cellStyle name="Good" xfId="172" xr:uid="{00000000-0005-0000-0000-0000AB000000}"/>
    <cellStyle name="Good 2" xfId="173" xr:uid="{00000000-0005-0000-0000-0000AC000000}"/>
    <cellStyle name="Good 3" xfId="174" xr:uid="{00000000-0005-0000-0000-0000AD000000}"/>
    <cellStyle name="Grey" xfId="175" xr:uid="{00000000-0005-0000-0000-0000AE000000}"/>
    <cellStyle name="Header" xfId="176" xr:uid="{00000000-0005-0000-0000-0000AF000000}"/>
    <cellStyle name="Header Draft Stamp" xfId="177" xr:uid="{00000000-0005-0000-0000-0000B0000000}"/>
    <cellStyle name="Header__0_Lead_ KOSE_30.06.05" xfId="178" xr:uid="{00000000-0005-0000-0000-0000B1000000}"/>
    <cellStyle name="Header1" xfId="179" xr:uid="{00000000-0005-0000-0000-0000B2000000}"/>
    <cellStyle name="Header1 2" xfId="180" xr:uid="{00000000-0005-0000-0000-0000B3000000}"/>
    <cellStyle name="Header1 2 2" xfId="181" xr:uid="{00000000-0005-0000-0000-0000B4000000}"/>
    <cellStyle name="Header1 2 3" xfId="182" xr:uid="{00000000-0005-0000-0000-0000B5000000}"/>
    <cellStyle name="Header1 2 4" xfId="183" xr:uid="{00000000-0005-0000-0000-0000B6000000}"/>
    <cellStyle name="Header1 3" xfId="184" xr:uid="{00000000-0005-0000-0000-0000B7000000}"/>
    <cellStyle name="Header2" xfId="185" xr:uid="{00000000-0005-0000-0000-0000B8000000}"/>
    <cellStyle name="Heading 1" xfId="186" xr:uid="{00000000-0005-0000-0000-0000B9000000}"/>
    <cellStyle name="Heading 1 2" xfId="187" xr:uid="{00000000-0005-0000-0000-0000BA000000}"/>
    <cellStyle name="Heading 1 3" xfId="188" xr:uid="{00000000-0005-0000-0000-0000BB000000}"/>
    <cellStyle name="Heading 1 Above" xfId="189" xr:uid="{00000000-0005-0000-0000-0000BC000000}"/>
    <cellStyle name="Heading 1_Lead_MI_Y'10" xfId="190" xr:uid="{00000000-0005-0000-0000-0000BD000000}"/>
    <cellStyle name="Heading 1+" xfId="191" xr:uid="{00000000-0005-0000-0000-0000BE000000}"/>
    <cellStyle name="Heading 1+ 2" xfId="192" xr:uid="{00000000-0005-0000-0000-0000BF000000}"/>
    <cellStyle name="Heading 2" xfId="193" xr:uid="{00000000-0005-0000-0000-0000C0000000}"/>
    <cellStyle name="Heading 2 2" xfId="194" xr:uid="{00000000-0005-0000-0000-0000C1000000}"/>
    <cellStyle name="Heading 2 3" xfId="195" xr:uid="{00000000-0005-0000-0000-0000C2000000}"/>
    <cellStyle name="Heading 2 Below" xfId="196" xr:uid="{00000000-0005-0000-0000-0000C3000000}"/>
    <cellStyle name="Heading 2_Lead_MI_Y'10" xfId="197" xr:uid="{00000000-0005-0000-0000-0000C4000000}"/>
    <cellStyle name="Heading 2+" xfId="198" xr:uid="{00000000-0005-0000-0000-0000C5000000}"/>
    <cellStyle name="Heading 2+ 2" xfId="199" xr:uid="{00000000-0005-0000-0000-0000C6000000}"/>
    <cellStyle name="Heading 3" xfId="200" xr:uid="{00000000-0005-0000-0000-0000C7000000}"/>
    <cellStyle name="Heading 3 2" xfId="201" xr:uid="{00000000-0005-0000-0000-0000C8000000}"/>
    <cellStyle name="Heading 3 3" xfId="202" xr:uid="{00000000-0005-0000-0000-0000C9000000}"/>
    <cellStyle name="Heading 3+" xfId="203" xr:uid="{00000000-0005-0000-0000-0000CA000000}"/>
    <cellStyle name="Heading 4" xfId="204" xr:uid="{00000000-0005-0000-0000-0000CB000000}"/>
    <cellStyle name="Heading 4 2" xfId="205" xr:uid="{00000000-0005-0000-0000-0000CC000000}"/>
    <cellStyle name="Heading 4 3" xfId="206" xr:uid="{00000000-0005-0000-0000-0000CD000000}"/>
    <cellStyle name="HEADING1" xfId="207" xr:uid="{00000000-0005-0000-0000-0000CE000000}"/>
    <cellStyle name="HEADING2" xfId="208" xr:uid="{00000000-0005-0000-0000-0000CF000000}"/>
    <cellStyle name="Hidden" xfId="209" xr:uid="{00000000-0005-0000-0000-0000D0000000}"/>
    <cellStyle name="Input" xfId="210" xr:uid="{00000000-0005-0000-0000-0000D1000000}"/>
    <cellStyle name="Input [yellow]" xfId="211" xr:uid="{00000000-0005-0000-0000-0000D2000000}"/>
    <cellStyle name="Input 2" xfId="212" xr:uid="{00000000-0005-0000-0000-0000D3000000}"/>
    <cellStyle name="Input 3" xfId="213" xr:uid="{00000000-0005-0000-0000-0000D4000000}"/>
    <cellStyle name="Input 4" xfId="214" xr:uid="{00000000-0005-0000-0000-0000D5000000}"/>
    <cellStyle name="Input_Lead_MI_Y'10" xfId="215" xr:uid="{00000000-0005-0000-0000-0000D6000000}"/>
    <cellStyle name="Linked Cell" xfId="216" xr:uid="{00000000-0005-0000-0000-0000D7000000}"/>
    <cellStyle name="Linked Cell 2" xfId="217" xr:uid="{00000000-0005-0000-0000-0000D8000000}"/>
    <cellStyle name="Linked Cell 3" xfId="218" xr:uid="{00000000-0005-0000-0000-0000D9000000}"/>
    <cellStyle name="Neutral" xfId="219" xr:uid="{00000000-0005-0000-0000-0000DA000000}"/>
    <cellStyle name="Neutral 2" xfId="220" xr:uid="{00000000-0005-0000-0000-0000DB000000}"/>
    <cellStyle name="Neutral 3" xfId="221" xr:uid="{00000000-0005-0000-0000-0000DC000000}"/>
    <cellStyle name="no dec" xfId="222" xr:uid="{00000000-0005-0000-0000-0000DD000000}"/>
    <cellStyle name="Normal" xfId="0" builtinId="0"/>
    <cellStyle name="Normal - Style1" xfId="223" xr:uid="{00000000-0005-0000-0000-0000DF000000}"/>
    <cellStyle name="Normal - Style1 2" xfId="224" xr:uid="{00000000-0005-0000-0000-0000E0000000}"/>
    <cellStyle name="Normal 10" xfId="225" xr:uid="{00000000-0005-0000-0000-0000E1000000}"/>
    <cellStyle name="Normal 11" xfId="226" xr:uid="{00000000-0005-0000-0000-0000E2000000}"/>
    <cellStyle name="Normal 12" xfId="227" xr:uid="{00000000-0005-0000-0000-0000E3000000}"/>
    <cellStyle name="Normal 14" xfId="228" xr:uid="{00000000-0005-0000-0000-0000E4000000}"/>
    <cellStyle name="Normal 14 2" xfId="229" xr:uid="{00000000-0005-0000-0000-0000E5000000}"/>
    <cellStyle name="Normal 2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3" xfId="233" xr:uid="{00000000-0005-0000-0000-0000E9000000}"/>
    <cellStyle name="Normal 2_Trial_2554" xfId="234" xr:uid="{00000000-0005-0000-0000-0000EA000000}"/>
    <cellStyle name="Normal 22" xfId="235" xr:uid="{00000000-0005-0000-0000-0000EB000000}"/>
    <cellStyle name="Normal 22 2" xfId="236" xr:uid="{00000000-0005-0000-0000-0000EC000000}"/>
    <cellStyle name="Normal 3" xfId="237" xr:uid="{00000000-0005-0000-0000-0000ED000000}"/>
    <cellStyle name="Normal 3 2" xfId="238" xr:uid="{00000000-0005-0000-0000-0000EE000000}"/>
    <cellStyle name="Normal 37" xfId="239" xr:uid="{00000000-0005-0000-0000-0000EF000000}"/>
    <cellStyle name="Normal 4" xfId="240" xr:uid="{00000000-0005-0000-0000-0000F0000000}"/>
    <cellStyle name="Normal 4 2" xfId="241" xr:uid="{00000000-0005-0000-0000-0000F1000000}"/>
    <cellStyle name="Normal 5" xfId="242" xr:uid="{00000000-0005-0000-0000-0000F2000000}"/>
    <cellStyle name="Normal 5 2" xfId="243" xr:uid="{00000000-0005-0000-0000-0000F3000000}"/>
    <cellStyle name="Normal 6" xfId="244" xr:uid="{00000000-0005-0000-0000-0000F4000000}"/>
    <cellStyle name="Normal 7" xfId="245" xr:uid="{00000000-0005-0000-0000-0000F5000000}"/>
    <cellStyle name="Normal 7 2" xfId="246" xr:uid="{00000000-0005-0000-0000-0000F6000000}"/>
    <cellStyle name="Normal 8" xfId="247" xr:uid="{00000000-0005-0000-0000-0000F7000000}"/>
    <cellStyle name="Normal 9" xfId="248" xr:uid="{00000000-0005-0000-0000-0000F8000000}"/>
    <cellStyle name="Normal_Lead Sheet_Phuket_Q305" xfId="249" xr:uid="{00000000-0005-0000-0000-0000F9000000}"/>
    <cellStyle name="Normal_Lead Sheet_Phuket_Q305 3" xfId="250" xr:uid="{00000000-0005-0000-0000-0000FB000000}"/>
    <cellStyle name="NormalGB" xfId="251" xr:uid="{00000000-0005-0000-0000-0000FC000000}"/>
    <cellStyle name="Note" xfId="252" xr:uid="{00000000-0005-0000-0000-0000FD000000}"/>
    <cellStyle name="Note 2" xfId="253" xr:uid="{00000000-0005-0000-0000-0000FE000000}"/>
    <cellStyle name="Note 2 2" xfId="254" xr:uid="{00000000-0005-0000-0000-0000FF000000}"/>
    <cellStyle name="Note 3" xfId="255" xr:uid="{00000000-0005-0000-0000-000000010000}"/>
    <cellStyle name="Note 3 2" xfId="256" xr:uid="{00000000-0005-0000-0000-000001010000}"/>
    <cellStyle name="Output" xfId="257" xr:uid="{00000000-0005-0000-0000-000002010000}"/>
    <cellStyle name="Output 2" xfId="258" xr:uid="{00000000-0005-0000-0000-000003010000}"/>
    <cellStyle name="Output 3" xfId="259" xr:uid="{00000000-0005-0000-0000-000004010000}"/>
    <cellStyle name="Page Number" xfId="260" xr:uid="{00000000-0005-0000-0000-000005010000}"/>
    <cellStyle name="Percent (0%)" xfId="261" xr:uid="{00000000-0005-0000-0000-000006010000}"/>
    <cellStyle name="Percent (0.0%)" xfId="262" xr:uid="{00000000-0005-0000-0000-000007010000}"/>
    <cellStyle name="Percent (0.00%)" xfId="263" xr:uid="{00000000-0005-0000-0000-000008010000}"/>
    <cellStyle name="Percent [2]" xfId="264" xr:uid="{00000000-0005-0000-0000-000009010000}"/>
    <cellStyle name="Percent [2] 2" xfId="265" xr:uid="{00000000-0005-0000-0000-00000A010000}"/>
    <cellStyle name="Percent [2] 3" xfId="266" xr:uid="{00000000-0005-0000-0000-00000B010000}"/>
    <cellStyle name="Percent 10" xfId="267" xr:uid="{00000000-0005-0000-0000-00000C010000}"/>
    <cellStyle name="Percent 10 2" xfId="268" xr:uid="{00000000-0005-0000-0000-00000D010000}"/>
    <cellStyle name="Percent 11" xfId="269" xr:uid="{00000000-0005-0000-0000-00000E010000}"/>
    <cellStyle name="Percent 11 2" xfId="270" xr:uid="{00000000-0005-0000-0000-00000F010000}"/>
    <cellStyle name="Percent 12" xfId="271" xr:uid="{00000000-0005-0000-0000-000010010000}"/>
    <cellStyle name="Percent 12 2" xfId="272" xr:uid="{00000000-0005-0000-0000-000011010000}"/>
    <cellStyle name="Percent 13" xfId="273" xr:uid="{00000000-0005-0000-0000-000012010000}"/>
    <cellStyle name="Percent 13 2" xfId="274" xr:uid="{00000000-0005-0000-0000-000013010000}"/>
    <cellStyle name="Percent 14" xfId="275" xr:uid="{00000000-0005-0000-0000-000014010000}"/>
    <cellStyle name="Percent 14 2" xfId="276" xr:uid="{00000000-0005-0000-0000-000015010000}"/>
    <cellStyle name="Percent 15" xfId="277" xr:uid="{00000000-0005-0000-0000-000016010000}"/>
    <cellStyle name="Percent 15 2" xfId="278" xr:uid="{00000000-0005-0000-0000-000017010000}"/>
    <cellStyle name="Percent 16" xfId="279" xr:uid="{00000000-0005-0000-0000-000018010000}"/>
    <cellStyle name="Percent 16 2" xfId="280" xr:uid="{00000000-0005-0000-0000-000019010000}"/>
    <cellStyle name="Percent 17" xfId="281" xr:uid="{00000000-0005-0000-0000-00001A010000}"/>
    <cellStyle name="Percent 17 2" xfId="282" xr:uid="{00000000-0005-0000-0000-00001B010000}"/>
    <cellStyle name="Percent 18" xfId="283" xr:uid="{00000000-0005-0000-0000-00001C010000}"/>
    <cellStyle name="Percent 18 2" xfId="284" xr:uid="{00000000-0005-0000-0000-00001D010000}"/>
    <cellStyle name="Percent 19" xfId="285" xr:uid="{00000000-0005-0000-0000-00001E010000}"/>
    <cellStyle name="Percent 19 2" xfId="286" xr:uid="{00000000-0005-0000-0000-00001F010000}"/>
    <cellStyle name="Percent 2" xfId="287" xr:uid="{00000000-0005-0000-0000-000020010000}"/>
    <cellStyle name="Percent 2 2" xfId="288" xr:uid="{00000000-0005-0000-0000-000021010000}"/>
    <cellStyle name="Percent 2 2 2" xfId="289" xr:uid="{00000000-0005-0000-0000-000022010000}"/>
    <cellStyle name="Percent 2 3" xfId="290" xr:uid="{00000000-0005-0000-0000-000023010000}"/>
    <cellStyle name="Percent 20" xfId="291" xr:uid="{00000000-0005-0000-0000-000024010000}"/>
    <cellStyle name="Percent 20 2" xfId="292" xr:uid="{00000000-0005-0000-0000-000025010000}"/>
    <cellStyle name="Percent 21" xfId="293" xr:uid="{00000000-0005-0000-0000-000026010000}"/>
    <cellStyle name="Percent 21 2" xfId="294" xr:uid="{00000000-0005-0000-0000-000027010000}"/>
    <cellStyle name="Percent 22" xfId="295" xr:uid="{00000000-0005-0000-0000-000028010000}"/>
    <cellStyle name="Percent 23" xfId="296" xr:uid="{00000000-0005-0000-0000-000029010000}"/>
    <cellStyle name="Percent 24" xfId="297" xr:uid="{00000000-0005-0000-0000-00002A010000}"/>
    <cellStyle name="Percent 25" xfId="298" xr:uid="{00000000-0005-0000-0000-00002B010000}"/>
    <cellStyle name="Percent 26" xfId="299" xr:uid="{00000000-0005-0000-0000-00002C010000}"/>
    <cellStyle name="Percent 27" xfId="300" xr:uid="{00000000-0005-0000-0000-00002D010000}"/>
    <cellStyle name="Percent 3" xfId="301" xr:uid="{00000000-0005-0000-0000-00002E010000}"/>
    <cellStyle name="Percent 3 2" xfId="302" xr:uid="{00000000-0005-0000-0000-00002F010000}"/>
    <cellStyle name="Percent 4" xfId="303" xr:uid="{00000000-0005-0000-0000-000030010000}"/>
    <cellStyle name="Percent 4 2" xfId="304" xr:uid="{00000000-0005-0000-0000-000031010000}"/>
    <cellStyle name="Percent 5" xfId="305" xr:uid="{00000000-0005-0000-0000-000032010000}"/>
    <cellStyle name="Percent 5 2" xfId="306" xr:uid="{00000000-0005-0000-0000-000033010000}"/>
    <cellStyle name="Percent 6" xfId="307" xr:uid="{00000000-0005-0000-0000-000034010000}"/>
    <cellStyle name="Percent 6 2" xfId="308" xr:uid="{00000000-0005-0000-0000-000035010000}"/>
    <cellStyle name="Percent 7" xfId="309" xr:uid="{00000000-0005-0000-0000-000036010000}"/>
    <cellStyle name="Percent 7 2" xfId="310" xr:uid="{00000000-0005-0000-0000-000037010000}"/>
    <cellStyle name="Percent 8" xfId="311" xr:uid="{00000000-0005-0000-0000-000038010000}"/>
    <cellStyle name="Percent 8 2" xfId="312" xr:uid="{00000000-0005-0000-0000-000039010000}"/>
    <cellStyle name="Percent 9" xfId="313" xr:uid="{00000000-0005-0000-0000-00003A010000}"/>
    <cellStyle name="Percent 9 2" xfId="314" xr:uid="{00000000-0005-0000-0000-00003B010000}"/>
    <cellStyle name="PSChar" xfId="315" xr:uid="{00000000-0005-0000-0000-00003C010000}"/>
    <cellStyle name="PSDate" xfId="316" xr:uid="{00000000-0005-0000-0000-00003D010000}"/>
    <cellStyle name="Quantity" xfId="317" xr:uid="{00000000-0005-0000-0000-00003E010000}"/>
    <cellStyle name="Quantity 2" xfId="318" xr:uid="{00000000-0005-0000-0000-00003F010000}"/>
    <cellStyle name="Quantity 3" xfId="319" xr:uid="{00000000-0005-0000-0000-000040010000}"/>
    <cellStyle name="Quantity 3 2" xfId="320" xr:uid="{00000000-0005-0000-0000-000041010000}"/>
    <cellStyle name="Quantity 4" xfId="321" xr:uid="{00000000-0005-0000-0000-000042010000}"/>
    <cellStyle name="Salomon Logo" xfId="322" xr:uid="{00000000-0005-0000-0000-000043010000}"/>
    <cellStyle name="Salomon Logo 2" xfId="323" xr:uid="{00000000-0005-0000-0000-000044010000}"/>
    <cellStyle name="Salomon Logo 2 2" xfId="324" xr:uid="{00000000-0005-0000-0000-000045010000}"/>
    <cellStyle name="Salomon Logo 2 3" xfId="325" xr:uid="{00000000-0005-0000-0000-000046010000}"/>
    <cellStyle name="Salomon Logo 2 4" xfId="326" xr:uid="{00000000-0005-0000-0000-000047010000}"/>
    <cellStyle name="Salomon Logo 3" xfId="327" xr:uid="{00000000-0005-0000-0000-000048010000}"/>
    <cellStyle name="Table Head" xfId="328" xr:uid="{00000000-0005-0000-0000-000049010000}"/>
    <cellStyle name="Table Source" xfId="329" xr:uid="{00000000-0005-0000-0000-00004A010000}"/>
    <cellStyle name="Table Text" xfId="330" xr:uid="{00000000-0005-0000-0000-00004B010000}"/>
    <cellStyle name="Table Title" xfId="331" xr:uid="{00000000-0005-0000-0000-00004C010000}"/>
    <cellStyle name="Table Units" xfId="332" xr:uid="{00000000-0005-0000-0000-00004D010000}"/>
    <cellStyle name="Text" xfId="333" xr:uid="{00000000-0005-0000-0000-00004E010000}"/>
    <cellStyle name="Text 1" xfId="334" xr:uid="{00000000-0005-0000-0000-00004F010000}"/>
    <cellStyle name="Text 2" xfId="335" xr:uid="{00000000-0005-0000-0000-000050010000}"/>
    <cellStyle name="Text Head 1" xfId="336" xr:uid="{00000000-0005-0000-0000-000051010000}"/>
    <cellStyle name="Text Head 2" xfId="337" xr:uid="{00000000-0005-0000-0000-000052010000}"/>
    <cellStyle name="Text Indent 1" xfId="338" xr:uid="{00000000-0005-0000-0000-000053010000}"/>
    <cellStyle name="Text Indent 2" xfId="339" xr:uid="{00000000-0005-0000-0000-000054010000}"/>
    <cellStyle name="Title" xfId="340" xr:uid="{00000000-0005-0000-0000-000055010000}"/>
    <cellStyle name="Title 2" xfId="341" xr:uid="{00000000-0005-0000-0000-000056010000}"/>
    <cellStyle name="Title 3" xfId="342" xr:uid="{00000000-0005-0000-0000-000057010000}"/>
    <cellStyle name="TOC 1" xfId="343" xr:uid="{00000000-0005-0000-0000-000058010000}"/>
    <cellStyle name="TOC 2" xfId="344" xr:uid="{00000000-0005-0000-0000-000059010000}"/>
    <cellStyle name="Total" xfId="345" xr:uid="{00000000-0005-0000-0000-00005A010000}"/>
    <cellStyle name="Total 2" xfId="346" xr:uid="{00000000-0005-0000-0000-00005B010000}"/>
    <cellStyle name="Total 3" xfId="347" xr:uid="{00000000-0005-0000-0000-00005C010000}"/>
    <cellStyle name="Warning Text" xfId="348" xr:uid="{00000000-0005-0000-0000-00005D010000}"/>
    <cellStyle name="Warning Text 2" xfId="349" xr:uid="{00000000-0005-0000-0000-00005E010000}"/>
    <cellStyle name="Warning Text 3" xfId="350" xr:uid="{00000000-0005-0000-0000-00005F010000}"/>
    <cellStyle name="ค@ฏ๋_1111D2111DQ2" xfId="351" xr:uid="{00000000-0005-0000-0000-000060010000}"/>
    <cellStyle name="คdคภฆ์[0]_1111D2111DQ2" xfId="352" xr:uid="{00000000-0005-0000-0000-000061010000}"/>
    <cellStyle name="คdคภฆ์_1111D2111DQ1" xfId="353" xr:uid="{00000000-0005-0000-0000-000062010000}"/>
    <cellStyle name="เครื่องหมายจุลภาค 2" xfId="354" xr:uid="{00000000-0005-0000-0000-000063010000}"/>
    <cellStyle name="เครื่องหมายจุลภาค 2 2" xfId="355" xr:uid="{00000000-0005-0000-0000-000064010000}"/>
    <cellStyle name="เครื่องหมายจุลภาค 3" xfId="356" xr:uid="{00000000-0005-0000-0000-000065010000}"/>
    <cellStyle name="เครื่องหมายจุลภาค 3 2" xfId="357" xr:uid="{00000000-0005-0000-0000-000066010000}"/>
    <cellStyle name="เครื่องหมายจุลภาค 4" xfId="358" xr:uid="{00000000-0005-0000-0000-000067010000}"/>
    <cellStyle name="เครื่องหมายจุลภาค 5" xfId="359" xr:uid="{00000000-0005-0000-0000-000068010000}"/>
    <cellStyle name="เครื่องหมายจุลภาค 7" xfId="360" xr:uid="{00000000-0005-0000-0000-000069010000}"/>
    <cellStyle name="เครื่องหมายจุลภาค 7 2" xfId="361" xr:uid="{00000000-0005-0000-0000-00006A010000}"/>
    <cellStyle name="เครื่องหมายจุลภาค_DE_LMARC47" xfId="362" xr:uid="{00000000-0005-0000-0000-00006B010000}"/>
    <cellStyle name="เครื่องหมายสกุลเงิน [0]_conso" xfId="363" xr:uid="{00000000-0005-0000-0000-00006C010000}"/>
    <cellStyle name="เครื่องหมายสกุลเงิน_conso" xfId="364" xr:uid="{00000000-0005-0000-0000-00006D010000}"/>
    <cellStyle name="เชื่อมโยงหลายมิติ" xfId="365" xr:uid="{00000000-0005-0000-0000-00006E010000}"/>
    <cellStyle name="ณfน๔ [0]_Book1" xfId="366" xr:uid="{00000000-0005-0000-0000-00006F010000}"/>
    <cellStyle name="ณfน๔_Book1" xfId="367" xr:uid="{00000000-0005-0000-0000-000070010000}"/>
    <cellStyle name="ตามการเชื่อมโยงหลายมิติ" xfId="368" xr:uid="{00000000-0005-0000-0000-000071010000}"/>
    <cellStyle name="น้บะภฒ_95" xfId="369" xr:uid="{00000000-0005-0000-0000-000072010000}"/>
    <cellStyle name="ปกติ 2" xfId="370" xr:uid="{00000000-0005-0000-0000-000073010000}"/>
    <cellStyle name="ปกติ 2 2" xfId="371" xr:uid="{00000000-0005-0000-0000-000074010000}"/>
    <cellStyle name="ปกติ 3" xfId="372" xr:uid="{00000000-0005-0000-0000-000075010000}"/>
    <cellStyle name="ปกติ 4" xfId="373" xr:uid="{00000000-0005-0000-0000-000076010000}"/>
    <cellStyle name="ปกติ 5" xfId="374" xr:uid="{00000000-0005-0000-0000-000077010000}"/>
    <cellStyle name="ปกติ 6" xfId="375" xr:uid="{00000000-0005-0000-0000-000078010000}"/>
    <cellStyle name="ปกติ_Ac_11_2004" xfId="376" xr:uid="{00000000-0005-0000-0000-000079010000}"/>
    <cellStyle name="ปกติ_Lead Sheet_safari_Year05" xfId="377" xr:uid="{00000000-0005-0000-0000-00007A010000}"/>
    <cellStyle name="ฤธถ [0]_95" xfId="378" xr:uid="{00000000-0005-0000-0000-00007C010000}"/>
    <cellStyle name="ฤธถ_95" xfId="379" xr:uid="{00000000-0005-0000-0000-00007D010000}"/>
    <cellStyle name="ล๋ศญ [0]_95" xfId="380" xr:uid="{00000000-0005-0000-0000-00007E010000}"/>
    <cellStyle name="ล๋ศญ_95" xfId="381" xr:uid="{00000000-0005-0000-0000-00007F010000}"/>
    <cellStyle name="วฅมุ_4ฟ๙ฝวภ๛" xfId="382" xr:uid="{00000000-0005-0000-0000-000080010000}"/>
    <cellStyle name="표준_991026" xfId="383" xr:uid="{00000000-0005-0000-0000-000081010000}"/>
    <cellStyle name="標準_STATEXPE" xfId="384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2">
          <cell r="V2">
            <v>2317</v>
          </cell>
        </row>
      </sheetData>
      <sheetData sheetId="182">
        <row r="2">
          <cell r="V2">
            <v>2317</v>
          </cell>
        </row>
      </sheetData>
      <sheetData sheetId="183"/>
      <sheetData sheetId="184">
        <row r="2">
          <cell r="V2">
            <v>2317</v>
          </cell>
        </row>
      </sheetData>
      <sheetData sheetId="185">
        <row r="2">
          <cell r="V2">
            <v>2317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2">
          <cell r="V2">
            <v>2317</v>
          </cell>
        </row>
      </sheetData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V2">
            <v>2317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">
          <cell r="B2" t="str">
            <v>Pers.no.</v>
          </cell>
        </row>
      </sheetData>
      <sheetData sheetId="373">
        <row r="2">
          <cell r="B2" t="str">
            <v>Pers.no.</v>
          </cell>
        </row>
      </sheetData>
      <sheetData sheetId="374">
        <row r="2">
          <cell r="B2" t="str">
            <v>Pers.no.</v>
          </cell>
        </row>
      </sheetData>
      <sheetData sheetId="375">
        <row r="2">
          <cell r="B2" t="str">
            <v>Pers.no.</v>
          </cell>
        </row>
      </sheetData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/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/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odel-Monthly 2016_2017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  <sheetName val="Nominal Accounts"/>
      <sheetName val="PLQ3-51"/>
      <sheetName val="ListData"/>
      <sheetName val="Input"/>
      <sheetName val="Output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N101"/>
  <sheetViews>
    <sheetView tabSelected="1" view="pageBreakPreview" topLeftCell="F1" zoomScale="130" zoomScaleNormal="100" zoomScaleSheetLayoutView="130" workbookViewId="0">
      <selection activeCell="O1" sqref="O1:XFD1048576"/>
    </sheetView>
  </sheetViews>
  <sheetFormatPr defaultColWidth="9.140625" defaultRowHeight="24" customHeight="1"/>
  <cols>
    <col min="1" max="4" width="1.7109375" style="137" customWidth="1"/>
    <col min="5" max="5" width="27.28515625" style="137" customWidth="1"/>
    <col min="6" max="6" width="3.7109375" style="151" customWidth="1"/>
    <col min="7" max="7" width="2" style="151" customWidth="1"/>
    <col min="8" max="8" width="12.7109375" style="24" customWidth="1"/>
    <col min="9" max="9" width="0.5703125" style="153" customWidth="1"/>
    <col min="10" max="10" width="12.7109375" style="24" customWidth="1"/>
    <col min="11" max="11" width="0.5703125" style="153" customWidth="1"/>
    <col min="12" max="12" width="12.7109375" style="24" customWidth="1"/>
    <col min="13" max="13" width="0.5703125" style="153" customWidth="1"/>
    <col min="14" max="14" width="12.7109375" style="24" customWidth="1"/>
    <col min="15" max="16384" width="9.140625" style="137"/>
  </cols>
  <sheetData>
    <row r="1" spans="1:14" ht="21.95" customHeight="1">
      <c r="A1" s="220" t="s">
        <v>68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 s="121" customFormat="1" ht="21.95" customHeight="1">
      <c r="A2" s="218" t="s">
        <v>71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</row>
    <row r="3" spans="1:14" s="121" customFormat="1" ht="21.95" customHeight="1">
      <c r="A3" s="218" t="s">
        <v>130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4" s="121" customFormat="1" ht="23.25">
      <c r="A4" s="218" t="s">
        <v>182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s="122" customFormat="1" ht="9.9499999999999993" customHeight="1">
      <c r="B5" s="138"/>
      <c r="C5" s="138"/>
      <c r="D5" s="138"/>
      <c r="E5" s="138"/>
      <c r="F5" s="139"/>
      <c r="G5" s="139"/>
      <c r="H5" s="66"/>
      <c r="I5" s="138"/>
      <c r="J5" s="66"/>
      <c r="K5" s="138"/>
      <c r="L5" s="66"/>
      <c r="M5" s="138"/>
      <c r="N5" s="66"/>
    </row>
    <row r="6" spans="1:14" s="122" customFormat="1" ht="21.95" customHeight="1">
      <c r="A6" s="219" t="s">
        <v>53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s="122" customFormat="1" ht="18" customHeight="1">
      <c r="E7" s="138"/>
      <c r="F7" s="139"/>
      <c r="G7" s="139"/>
      <c r="H7" s="221" t="s">
        <v>56</v>
      </c>
      <c r="I7" s="221"/>
      <c r="J7" s="221"/>
      <c r="K7" s="221"/>
      <c r="L7" s="221"/>
      <c r="M7" s="221"/>
      <c r="N7" s="221"/>
    </row>
    <row r="8" spans="1:14" s="122" customFormat="1" ht="18" customHeight="1">
      <c r="E8" s="138"/>
      <c r="F8" s="139"/>
      <c r="G8" s="139"/>
      <c r="H8" s="221" t="s">
        <v>25</v>
      </c>
      <c r="I8" s="221"/>
      <c r="J8" s="221"/>
      <c r="K8" s="140"/>
      <c r="L8" s="221" t="s">
        <v>55</v>
      </c>
      <c r="M8" s="221"/>
      <c r="N8" s="221"/>
    </row>
    <row r="9" spans="1:14" s="122" customFormat="1" ht="18" customHeight="1">
      <c r="E9" s="217" t="s">
        <v>36</v>
      </c>
      <c r="F9" s="217"/>
      <c r="G9" s="217"/>
      <c r="H9" s="141">
        <v>2568</v>
      </c>
      <c r="I9" s="142"/>
      <c r="J9" s="141">
        <v>2567</v>
      </c>
      <c r="K9" s="143"/>
      <c r="L9" s="141">
        <v>2568</v>
      </c>
      <c r="M9" s="142"/>
      <c r="N9" s="141">
        <v>2567</v>
      </c>
    </row>
    <row r="10" spans="1:14" s="122" customFormat="1" ht="18" customHeight="1">
      <c r="A10" s="122" t="s">
        <v>37</v>
      </c>
      <c r="D10" s="144"/>
      <c r="F10" s="145"/>
      <c r="G10" s="145"/>
      <c r="H10" s="67"/>
      <c r="I10" s="146"/>
      <c r="K10" s="146"/>
      <c r="L10" s="67"/>
      <c r="M10" s="147"/>
      <c r="N10" s="67"/>
    </row>
    <row r="11" spans="1:14" s="122" customFormat="1" ht="18" customHeight="1">
      <c r="B11" s="148" t="s">
        <v>23</v>
      </c>
      <c r="D11" s="144"/>
      <c r="F11" s="139">
        <v>5</v>
      </c>
      <c r="G11" s="139"/>
      <c r="H11" s="66">
        <v>98362420.650000006</v>
      </c>
      <c r="I11" s="27"/>
      <c r="J11" s="78">
        <v>94703865.109999999</v>
      </c>
      <c r="K11" s="27"/>
      <c r="L11" s="66">
        <v>30191624.059999999</v>
      </c>
      <c r="M11" s="27"/>
      <c r="N11" s="78">
        <v>34732198.149999999</v>
      </c>
    </row>
    <row r="12" spans="1:14" s="122" customFormat="1" ht="18" customHeight="1">
      <c r="B12" s="148" t="s">
        <v>104</v>
      </c>
      <c r="D12" s="144"/>
      <c r="F12" s="139" t="s">
        <v>115</v>
      </c>
      <c r="G12" s="139"/>
      <c r="H12" s="66">
        <v>173282277.53</v>
      </c>
      <c r="I12" s="27"/>
      <c r="J12" s="78">
        <v>187784729.78</v>
      </c>
      <c r="K12" s="27"/>
      <c r="L12" s="66">
        <v>111976127.52</v>
      </c>
      <c r="M12" s="27"/>
      <c r="N12" s="78">
        <v>133809706.23</v>
      </c>
    </row>
    <row r="13" spans="1:14" s="122" customFormat="1" ht="18" customHeight="1">
      <c r="B13" s="148" t="s">
        <v>89</v>
      </c>
      <c r="D13" s="144"/>
      <c r="F13" s="139">
        <v>7</v>
      </c>
      <c r="G13" s="139"/>
      <c r="H13" s="66">
        <v>153720596.81999999</v>
      </c>
      <c r="I13" s="27"/>
      <c r="J13" s="78">
        <v>196021995.31999999</v>
      </c>
      <c r="K13" s="27"/>
      <c r="L13" s="66">
        <v>153720596.81999999</v>
      </c>
      <c r="M13" s="27"/>
      <c r="N13" s="78">
        <v>175833037.58000001</v>
      </c>
    </row>
    <row r="14" spans="1:14" s="122" customFormat="1" ht="18" customHeight="1">
      <c r="B14" s="148" t="s">
        <v>127</v>
      </c>
      <c r="D14" s="144"/>
      <c r="F14" s="139">
        <v>4</v>
      </c>
      <c r="G14" s="139"/>
      <c r="H14" s="68">
        <v>0</v>
      </c>
      <c r="I14" s="27"/>
      <c r="J14" s="68">
        <v>0</v>
      </c>
      <c r="K14" s="27"/>
      <c r="L14" s="66">
        <v>23500000</v>
      </c>
      <c r="M14" s="27"/>
      <c r="N14" s="78">
        <v>41500000</v>
      </c>
    </row>
    <row r="15" spans="1:14" s="122" customFormat="1" ht="18" customHeight="1">
      <c r="B15" s="148" t="s">
        <v>38</v>
      </c>
      <c r="D15" s="144"/>
      <c r="F15" s="139">
        <v>8</v>
      </c>
      <c r="G15" s="139"/>
      <c r="H15" s="66">
        <v>54402534.270000003</v>
      </c>
      <c r="I15" s="27"/>
      <c r="J15" s="78">
        <v>57160133</v>
      </c>
      <c r="K15" s="27"/>
      <c r="L15" s="66">
        <v>41717518.049999997</v>
      </c>
      <c r="M15" s="27"/>
      <c r="N15" s="78">
        <v>29609668.460000001</v>
      </c>
    </row>
    <row r="16" spans="1:14" s="122" customFormat="1" ht="18" customHeight="1">
      <c r="B16" s="148" t="s">
        <v>123</v>
      </c>
      <c r="D16" s="144"/>
      <c r="F16" s="139">
        <v>9</v>
      </c>
      <c r="G16" s="139"/>
      <c r="H16" s="66">
        <v>140000000</v>
      </c>
      <c r="I16" s="27"/>
      <c r="J16" s="78">
        <v>80000000</v>
      </c>
      <c r="K16" s="27"/>
      <c r="L16" s="68">
        <v>0</v>
      </c>
      <c r="M16" s="27"/>
      <c r="N16" s="68">
        <v>0</v>
      </c>
    </row>
    <row r="17" spans="1:14" s="122" customFormat="1" ht="18" customHeight="1">
      <c r="B17" s="148" t="s">
        <v>65</v>
      </c>
      <c r="D17" s="144"/>
      <c r="F17" s="139">
        <v>4</v>
      </c>
      <c r="G17" s="139"/>
      <c r="H17" s="66">
        <v>1525245.55</v>
      </c>
      <c r="I17" s="27"/>
      <c r="J17" s="78">
        <v>1263075.07</v>
      </c>
      <c r="K17" s="27"/>
      <c r="L17" s="11">
        <v>1161356.98</v>
      </c>
      <c r="M17" s="3"/>
      <c r="N17" s="7">
        <v>815935.12</v>
      </c>
    </row>
    <row r="18" spans="1:14" s="122" customFormat="1" ht="18" customHeight="1">
      <c r="D18" s="122" t="s">
        <v>39</v>
      </c>
      <c r="F18" s="149"/>
      <c r="G18" s="149"/>
      <c r="H18" s="69">
        <v>621293074.82000005</v>
      </c>
      <c r="I18" s="27"/>
      <c r="J18" s="69">
        <v>616933798.27999997</v>
      </c>
      <c r="K18" s="27"/>
      <c r="L18" s="69">
        <v>362267223.43000001</v>
      </c>
      <c r="M18" s="27"/>
      <c r="N18" s="69">
        <v>416300545.54000002</v>
      </c>
    </row>
    <row r="19" spans="1:14" s="122" customFormat="1" ht="18" customHeight="1">
      <c r="A19" s="122" t="s">
        <v>51</v>
      </c>
      <c r="D19" s="144"/>
      <c r="F19" s="149"/>
      <c r="G19" s="149"/>
      <c r="H19" s="66"/>
      <c r="I19" s="27"/>
      <c r="J19" s="66"/>
      <c r="K19" s="27"/>
      <c r="L19" s="66"/>
      <c r="M19" s="27"/>
      <c r="N19" s="66"/>
    </row>
    <row r="20" spans="1:14" s="122" customFormat="1" ht="18" customHeight="1">
      <c r="B20" s="148" t="s">
        <v>88</v>
      </c>
      <c r="D20" s="144"/>
      <c r="F20" s="139">
        <v>10</v>
      </c>
      <c r="G20" s="139"/>
      <c r="H20" s="25">
        <v>55332000</v>
      </c>
      <c r="I20" s="27"/>
      <c r="J20" s="77">
        <v>60332000</v>
      </c>
      <c r="K20" s="27"/>
      <c r="L20" s="25">
        <v>35002000</v>
      </c>
      <c r="M20" s="68"/>
      <c r="N20" s="77">
        <v>40002000</v>
      </c>
    </row>
    <row r="21" spans="1:14" s="122" customFormat="1" ht="18" customHeight="1">
      <c r="B21" s="148" t="s">
        <v>131</v>
      </c>
      <c r="D21" s="144"/>
      <c r="F21" s="139">
        <v>9</v>
      </c>
      <c r="G21" s="139"/>
      <c r="H21" s="104">
        <v>0</v>
      </c>
      <c r="I21" s="27"/>
      <c r="J21" s="77">
        <v>10020449.859999999</v>
      </c>
      <c r="K21" s="27"/>
      <c r="L21" s="104">
        <v>0</v>
      </c>
      <c r="M21" s="68"/>
      <c r="N21" s="104">
        <v>0</v>
      </c>
    </row>
    <row r="22" spans="1:14" s="122" customFormat="1" ht="18" customHeight="1">
      <c r="B22" s="148" t="s">
        <v>62</v>
      </c>
      <c r="D22" s="144"/>
      <c r="F22" s="139">
        <v>11</v>
      </c>
      <c r="G22" s="139"/>
      <c r="H22" s="104">
        <v>0</v>
      </c>
      <c r="I22" s="27"/>
      <c r="J22" s="104">
        <v>0</v>
      </c>
      <c r="K22" s="27"/>
      <c r="L22" s="66">
        <v>281724989.98000002</v>
      </c>
      <c r="M22" s="27"/>
      <c r="N22" s="66">
        <v>290223109.98000002</v>
      </c>
    </row>
    <row r="23" spans="1:14" s="122" customFormat="1" ht="18" customHeight="1">
      <c r="B23" s="148" t="s">
        <v>63</v>
      </c>
      <c r="D23" s="144"/>
      <c r="F23" s="139">
        <v>12</v>
      </c>
      <c r="G23" s="139"/>
      <c r="H23" s="66">
        <v>1906738145.98</v>
      </c>
      <c r="I23" s="27"/>
      <c r="J23" s="11">
        <v>1982038980.8800001</v>
      </c>
      <c r="K23" s="3"/>
      <c r="L23" s="11">
        <v>1492761977.78</v>
      </c>
      <c r="M23" s="3"/>
      <c r="N23" s="11">
        <v>1545380865.54</v>
      </c>
    </row>
    <row r="24" spans="1:14" s="122" customFormat="1" ht="18" customHeight="1">
      <c r="B24" s="148" t="s">
        <v>112</v>
      </c>
      <c r="D24" s="144"/>
      <c r="F24" s="139">
        <v>13</v>
      </c>
      <c r="G24" s="139"/>
      <c r="H24" s="66">
        <v>232337644.34</v>
      </c>
      <c r="I24" s="27"/>
      <c r="J24" s="78">
        <v>263641608.16999999</v>
      </c>
      <c r="K24" s="27"/>
      <c r="L24" s="66">
        <v>209635389.31999999</v>
      </c>
      <c r="M24" s="27"/>
      <c r="N24" s="78">
        <v>152373382.72</v>
      </c>
    </row>
    <row r="25" spans="1:14" s="122" customFormat="1" ht="18" customHeight="1">
      <c r="B25" s="148" t="s">
        <v>64</v>
      </c>
      <c r="D25" s="144"/>
      <c r="F25" s="139">
        <v>14</v>
      </c>
      <c r="G25" s="139"/>
      <c r="H25" s="66">
        <v>32367687.649999999</v>
      </c>
      <c r="I25" s="27"/>
      <c r="J25" s="78">
        <v>34405906.520000003</v>
      </c>
      <c r="K25" s="27"/>
      <c r="L25" s="66">
        <v>9341005.8200000003</v>
      </c>
      <c r="M25" s="27"/>
      <c r="N25" s="78">
        <v>11273888.84</v>
      </c>
    </row>
    <row r="26" spans="1:14" s="122" customFormat="1" ht="18" customHeight="1">
      <c r="B26" s="148" t="s">
        <v>75</v>
      </c>
      <c r="D26" s="144"/>
      <c r="F26" s="139">
        <v>15</v>
      </c>
      <c r="G26" s="139"/>
      <c r="H26" s="66">
        <v>29906733.109999999</v>
      </c>
      <c r="I26" s="27"/>
      <c r="J26" s="78">
        <v>23341804.940000001</v>
      </c>
      <c r="K26" s="27"/>
      <c r="L26" s="66">
        <v>25625081.309999999</v>
      </c>
      <c r="M26" s="27"/>
      <c r="N26" s="78">
        <v>21006033.670000002</v>
      </c>
    </row>
    <row r="27" spans="1:14" s="122" customFormat="1" ht="18" customHeight="1">
      <c r="B27" s="122" t="s">
        <v>52</v>
      </c>
      <c r="F27" s="139">
        <v>4</v>
      </c>
      <c r="G27" s="139"/>
      <c r="H27" s="70">
        <v>66719247.490000002</v>
      </c>
      <c r="I27" s="71"/>
      <c r="J27" s="101">
        <v>48768891.149999999</v>
      </c>
      <c r="K27" s="71"/>
      <c r="L27" s="70">
        <v>40513315.310000002</v>
      </c>
      <c r="M27" s="71"/>
      <c r="N27" s="101">
        <v>35506065.289999999</v>
      </c>
    </row>
    <row r="28" spans="1:14" s="122" customFormat="1" ht="18" customHeight="1">
      <c r="D28" s="122" t="s">
        <v>50</v>
      </c>
      <c r="F28" s="145"/>
      <c r="G28" s="145"/>
      <c r="H28" s="69">
        <f>SUM(H20:H27)</f>
        <v>2323401458.5700002</v>
      </c>
      <c r="I28" s="27"/>
      <c r="J28" s="69">
        <v>2422549641.52</v>
      </c>
      <c r="K28" s="27"/>
      <c r="L28" s="69">
        <v>2094603759.52</v>
      </c>
      <c r="M28" s="27"/>
      <c r="N28" s="103">
        <v>2095765346.04</v>
      </c>
    </row>
    <row r="29" spans="1:14" s="122" customFormat="1" ht="18" customHeight="1" thickBot="1">
      <c r="A29" s="122" t="s">
        <v>40</v>
      </c>
      <c r="F29" s="145"/>
      <c r="G29" s="145"/>
      <c r="H29" s="123">
        <v>2944694533.3899999</v>
      </c>
      <c r="I29" s="27"/>
      <c r="J29" s="123">
        <v>3039483439.8000002</v>
      </c>
      <c r="K29" s="27"/>
      <c r="L29" s="123">
        <v>2456870982.9499998</v>
      </c>
      <c r="M29" s="27"/>
      <c r="N29" s="106">
        <v>2512065891.5799999</v>
      </c>
    </row>
    <row r="30" spans="1:14" s="122" customFormat="1" ht="18" customHeight="1" thickTop="1">
      <c r="F30" s="145"/>
      <c r="G30" s="145"/>
      <c r="H30" s="25"/>
      <c r="I30" s="27"/>
      <c r="J30" s="25"/>
      <c r="K30" s="27"/>
      <c r="L30" s="25"/>
      <c r="M30" s="27"/>
      <c r="N30" s="25"/>
    </row>
    <row r="31" spans="1:14" s="122" customFormat="1" ht="20.100000000000001" customHeight="1">
      <c r="F31" s="145"/>
      <c r="G31" s="145"/>
      <c r="H31" s="25"/>
      <c r="I31" s="27"/>
      <c r="J31" s="25"/>
      <c r="K31" s="27"/>
      <c r="L31" s="25"/>
      <c r="M31" s="27"/>
      <c r="N31" s="25"/>
    </row>
    <row r="32" spans="1:14" s="122" customFormat="1" ht="20.100000000000001" customHeight="1">
      <c r="F32" s="145"/>
      <c r="G32" s="145"/>
      <c r="H32" s="25"/>
      <c r="I32" s="27"/>
      <c r="J32" s="25"/>
      <c r="K32" s="27"/>
      <c r="L32" s="25"/>
      <c r="M32" s="27"/>
      <c r="N32" s="25"/>
    </row>
    <row r="33" spans="1:14" s="122" customFormat="1" ht="20.100000000000001" customHeight="1">
      <c r="F33" s="145"/>
      <c r="G33" s="145"/>
      <c r="H33" s="25"/>
      <c r="I33" s="27"/>
      <c r="J33" s="25"/>
      <c r="K33" s="27"/>
      <c r="L33" s="25"/>
      <c r="M33" s="27"/>
      <c r="N33" s="25"/>
    </row>
    <row r="34" spans="1:14" s="122" customFormat="1" ht="20.100000000000001" customHeight="1">
      <c r="F34" s="145"/>
      <c r="G34" s="145"/>
      <c r="H34" s="25"/>
      <c r="I34" s="27"/>
      <c r="J34" s="25"/>
      <c r="K34" s="27"/>
      <c r="L34" s="25"/>
      <c r="M34" s="27"/>
      <c r="N34" s="25"/>
    </row>
    <row r="35" spans="1:14" ht="20.100000000000001" customHeight="1">
      <c r="E35" s="150"/>
      <c r="I35" s="152"/>
      <c r="M35" s="152"/>
    </row>
    <row r="36" spans="1:14" ht="20.100000000000001" customHeight="1">
      <c r="E36" s="150"/>
      <c r="I36" s="152"/>
      <c r="M36" s="152"/>
    </row>
    <row r="37" spans="1:14" ht="21.95" customHeight="1">
      <c r="A37" s="220" t="s">
        <v>121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</row>
    <row r="38" spans="1:14" s="121" customFormat="1" ht="21.95" customHeight="1">
      <c r="A38" s="218" t="s">
        <v>71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</row>
    <row r="39" spans="1:14" s="121" customFormat="1" ht="21.95" customHeight="1">
      <c r="A39" s="218" t="s">
        <v>132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</row>
    <row r="40" spans="1:14" s="121" customFormat="1" ht="21.95" customHeight="1">
      <c r="A40" s="218" t="s">
        <v>182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</row>
    <row r="41" spans="1:14" ht="9.9499999999999993" customHeight="1">
      <c r="B41" s="150"/>
      <c r="C41" s="150"/>
      <c r="D41" s="150"/>
      <c r="E41" s="150"/>
      <c r="I41" s="150"/>
      <c r="K41" s="150"/>
      <c r="M41" s="150"/>
    </row>
    <row r="42" spans="1:14" ht="21.95" customHeight="1">
      <c r="A42" s="219" t="s">
        <v>41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</row>
    <row r="43" spans="1:14" s="122" customFormat="1" ht="18" customHeight="1">
      <c r="E43" s="138"/>
      <c r="F43" s="139"/>
      <c r="G43" s="139"/>
      <c r="H43" s="221" t="s">
        <v>56</v>
      </c>
      <c r="I43" s="221"/>
      <c r="J43" s="221"/>
      <c r="K43" s="221"/>
      <c r="L43" s="221"/>
      <c r="M43" s="221"/>
      <c r="N43" s="221"/>
    </row>
    <row r="44" spans="1:14" s="122" customFormat="1" ht="18" customHeight="1">
      <c r="E44" s="138"/>
      <c r="F44" s="139"/>
      <c r="G44" s="139"/>
      <c r="H44" s="221" t="s">
        <v>25</v>
      </c>
      <c r="I44" s="221"/>
      <c r="J44" s="221"/>
      <c r="K44" s="140"/>
      <c r="L44" s="221" t="s">
        <v>55</v>
      </c>
      <c r="M44" s="221"/>
      <c r="N44" s="221"/>
    </row>
    <row r="45" spans="1:14" s="122" customFormat="1" ht="18" customHeight="1">
      <c r="E45" s="217" t="s">
        <v>36</v>
      </c>
      <c r="F45" s="217"/>
      <c r="G45" s="217"/>
      <c r="H45" s="141">
        <v>2568</v>
      </c>
      <c r="I45" s="142"/>
      <c r="J45" s="141">
        <v>2567</v>
      </c>
      <c r="K45" s="143"/>
      <c r="L45" s="141">
        <v>2568</v>
      </c>
      <c r="M45" s="142"/>
      <c r="N45" s="141">
        <v>2567</v>
      </c>
    </row>
    <row r="46" spans="1:14" s="122" customFormat="1" ht="18" customHeight="1">
      <c r="A46" s="122" t="s">
        <v>42</v>
      </c>
      <c r="F46" s="139"/>
      <c r="G46" s="139"/>
      <c r="H46" s="67"/>
      <c r="I46" s="146"/>
      <c r="J46" s="67"/>
      <c r="K46" s="146"/>
      <c r="L46" s="67"/>
      <c r="M46" s="147"/>
      <c r="N46" s="67"/>
    </row>
    <row r="47" spans="1:14" s="122" customFormat="1" ht="18" customHeight="1">
      <c r="B47" s="122" t="s">
        <v>138</v>
      </c>
      <c r="F47" s="139"/>
      <c r="G47" s="139"/>
      <c r="H47" s="67"/>
      <c r="I47" s="146"/>
      <c r="J47" s="67"/>
      <c r="K47" s="146"/>
      <c r="L47" s="67"/>
      <c r="M47" s="147"/>
      <c r="N47" s="67"/>
    </row>
    <row r="48" spans="1:14" s="122" customFormat="1" ht="18" customHeight="1">
      <c r="C48" s="122" t="s">
        <v>137</v>
      </c>
      <c r="F48" s="139">
        <v>16</v>
      </c>
      <c r="G48" s="139"/>
      <c r="H48" s="25">
        <v>34155971.93</v>
      </c>
      <c r="I48" s="26"/>
      <c r="J48" s="7">
        <v>43738425.759999998</v>
      </c>
      <c r="K48" s="72"/>
      <c r="L48" s="25">
        <v>34155971.93</v>
      </c>
      <c r="M48" s="26"/>
      <c r="N48" s="7">
        <v>43738425.759999998</v>
      </c>
    </row>
    <row r="49" spans="1:14" s="122" customFormat="1" ht="18" customHeight="1">
      <c r="B49" s="122" t="s">
        <v>105</v>
      </c>
      <c r="F49" s="139" t="s">
        <v>186</v>
      </c>
      <c r="G49" s="139"/>
      <c r="H49" s="25">
        <v>278711972.25999999</v>
      </c>
      <c r="I49" s="26"/>
      <c r="J49" s="7">
        <v>284735633.27999997</v>
      </c>
      <c r="K49" s="72"/>
      <c r="L49" s="25">
        <v>249678801.11000001</v>
      </c>
      <c r="M49" s="26"/>
      <c r="N49" s="7">
        <v>234222388.94999999</v>
      </c>
    </row>
    <row r="50" spans="1:14" s="122" customFormat="1" ht="18" customHeight="1">
      <c r="B50" s="122" t="s">
        <v>99</v>
      </c>
      <c r="F50" s="145"/>
      <c r="G50" s="145"/>
      <c r="H50" s="25"/>
      <c r="I50" s="26"/>
      <c r="J50" s="7"/>
      <c r="K50" s="72"/>
      <c r="L50" s="25"/>
      <c r="M50" s="26"/>
      <c r="N50" s="7"/>
    </row>
    <row r="51" spans="1:14" s="122" customFormat="1" ht="18" customHeight="1">
      <c r="C51" s="122" t="s">
        <v>93</v>
      </c>
      <c r="F51" s="145">
        <v>18</v>
      </c>
      <c r="G51" s="145"/>
      <c r="H51" s="25">
        <v>46826823.240000002</v>
      </c>
      <c r="I51" s="26"/>
      <c r="J51" s="7">
        <v>56906823.240000002</v>
      </c>
      <c r="K51" s="72"/>
      <c r="L51" s="25">
        <v>46826823.240000002</v>
      </c>
      <c r="M51" s="26"/>
      <c r="N51" s="7">
        <v>56906823.240000002</v>
      </c>
    </row>
    <row r="52" spans="1:14" s="122" customFormat="1" ht="18" customHeight="1">
      <c r="B52" s="122" t="s">
        <v>108</v>
      </c>
      <c r="F52" s="139"/>
      <c r="G52" s="139"/>
      <c r="H52" s="25"/>
      <c r="I52" s="26"/>
      <c r="J52" s="7"/>
      <c r="K52" s="72"/>
      <c r="L52" s="25"/>
      <c r="M52" s="26"/>
      <c r="N52" s="7"/>
    </row>
    <row r="53" spans="1:14" s="122" customFormat="1" ht="18" customHeight="1">
      <c r="C53" s="122" t="s">
        <v>91</v>
      </c>
      <c r="F53" s="145">
        <v>19</v>
      </c>
      <c r="G53" s="145"/>
      <c r="H53" s="25">
        <v>35532626.859999999</v>
      </c>
      <c r="I53" s="26"/>
      <c r="J53" s="7">
        <v>47071793.170000002</v>
      </c>
      <c r="K53" s="72"/>
      <c r="L53" s="25">
        <v>18451335.690000001</v>
      </c>
      <c r="M53" s="26"/>
      <c r="N53" s="7">
        <v>24973014.02</v>
      </c>
    </row>
    <row r="54" spans="1:14" s="122" customFormat="1" ht="18" customHeight="1">
      <c r="B54" s="122" t="s">
        <v>133</v>
      </c>
      <c r="G54" s="154"/>
      <c r="H54" s="104">
        <v>0</v>
      </c>
      <c r="I54" s="26"/>
      <c r="J54" s="7">
        <v>78712.259999999995</v>
      </c>
      <c r="K54" s="72"/>
      <c r="L54" s="104">
        <v>0</v>
      </c>
      <c r="M54" s="26"/>
      <c r="N54" s="104">
        <v>0</v>
      </c>
    </row>
    <row r="55" spans="1:14" s="122" customFormat="1" ht="18" customHeight="1">
      <c r="B55" s="122" t="s">
        <v>66</v>
      </c>
      <c r="F55" s="122">
        <v>4</v>
      </c>
      <c r="G55" s="154"/>
      <c r="H55" s="25">
        <v>9379327.8000000007</v>
      </c>
      <c r="I55" s="26"/>
      <c r="J55" s="7">
        <v>9947149.0399999991</v>
      </c>
      <c r="K55" s="72"/>
      <c r="L55" s="25">
        <v>26168.22</v>
      </c>
      <c r="M55" s="26"/>
      <c r="N55" s="7">
        <v>26168.22</v>
      </c>
    </row>
    <row r="56" spans="1:14" s="122" customFormat="1" ht="18" customHeight="1">
      <c r="D56" s="122" t="s">
        <v>43</v>
      </c>
      <c r="F56" s="149"/>
      <c r="G56" s="149"/>
      <c r="H56" s="69">
        <v>404606722.08999997</v>
      </c>
      <c r="I56" s="26"/>
      <c r="J56" s="102">
        <v>442478536.75</v>
      </c>
      <c r="K56" s="26"/>
      <c r="L56" s="69">
        <v>349139100.19</v>
      </c>
      <c r="M56" s="26"/>
      <c r="N56" s="102">
        <v>359866820.19</v>
      </c>
    </row>
    <row r="57" spans="1:14" s="122" customFormat="1" ht="18" customHeight="1">
      <c r="A57" s="122" t="s">
        <v>18</v>
      </c>
      <c r="D57" s="144"/>
      <c r="F57" s="149"/>
      <c r="G57" s="149"/>
      <c r="H57" s="25"/>
      <c r="I57" s="26"/>
      <c r="J57" s="25"/>
      <c r="K57" s="26"/>
      <c r="L57" s="25"/>
      <c r="M57" s="26"/>
      <c r="N57" s="25"/>
    </row>
    <row r="58" spans="1:14" s="122" customFormat="1" ht="18" customHeight="1">
      <c r="B58" s="122" t="s">
        <v>94</v>
      </c>
      <c r="D58" s="144"/>
      <c r="F58" s="145">
        <v>18</v>
      </c>
      <c r="G58" s="145"/>
      <c r="H58" s="25">
        <v>73131645.939999998</v>
      </c>
      <c r="I58" s="26"/>
      <c r="J58" s="25">
        <v>193878469.18000001</v>
      </c>
      <c r="K58" s="27"/>
      <c r="L58" s="25">
        <v>73131645.939999998</v>
      </c>
      <c r="M58" s="26"/>
      <c r="N58" s="25">
        <v>193878469.18000001</v>
      </c>
    </row>
    <row r="59" spans="1:14" s="122" customFormat="1" ht="18" customHeight="1">
      <c r="B59" s="122" t="s">
        <v>106</v>
      </c>
      <c r="F59" s="145">
        <v>19</v>
      </c>
      <c r="G59" s="139"/>
      <c r="H59" s="25">
        <v>179585828.25999999</v>
      </c>
      <c r="I59" s="25"/>
      <c r="J59" s="77">
        <v>211482825.40000001</v>
      </c>
      <c r="K59" s="140"/>
      <c r="L59" s="25">
        <v>151475664.91999999</v>
      </c>
      <c r="M59" s="140"/>
      <c r="N59" s="77">
        <v>95814133.370000005</v>
      </c>
    </row>
    <row r="60" spans="1:14" s="122" customFormat="1" ht="18" customHeight="1">
      <c r="B60" s="148" t="s">
        <v>76</v>
      </c>
      <c r="D60" s="144"/>
      <c r="F60" s="139">
        <v>15</v>
      </c>
      <c r="G60" s="139"/>
      <c r="H60" s="25">
        <v>14516689.99</v>
      </c>
      <c r="I60" s="26"/>
      <c r="J60" s="77">
        <v>15606406.210000001</v>
      </c>
      <c r="K60" s="27"/>
      <c r="L60" s="104">
        <v>0</v>
      </c>
      <c r="M60" s="26"/>
      <c r="N60" s="104">
        <v>0</v>
      </c>
    </row>
    <row r="61" spans="1:14" s="122" customFormat="1" ht="18" customHeight="1">
      <c r="B61" s="122" t="s">
        <v>114</v>
      </c>
      <c r="D61" s="144"/>
      <c r="F61" s="139">
        <v>20</v>
      </c>
      <c r="G61" s="139"/>
      <c r="H61" s="25">
        <v>116002910.65000001</v>
      </c>
      <c r="I61" s="26"/>
      <c r="J61" s="77">
        <v>90367851.769999996</v>
      </c>
      <c r="K61" s="27"/>
      <c r="L61" s="25">
        <v>87090681.549999997</v>
      </c>
      <c r="M61" s="26"/>
      <c r="N61" s="7">
        <v>68901465.890000001</v>
      </c>
    </row>
    <row r="62" spans="1:14" s="122" customFormat="1" ht="18" customHeight="1">
      <c r="B62" s="122" t="s">
        <v>19</v>
      </c>
      <c r="D62" s="144"/>
      <c r="F62" s="139">
        <v>4</v>
      </c>
      <c r="G62" s="139"/>
      <c r="H62" s="25">
        <v>12949964.380000001</v>
      </c>
      <c r="I62" s="26"/>
      <c r="J62" s="77">
        <v>14349190.310000001</v>
      </c>
      <c r="K62" s="27"/>
      <c r="L62" s="25">
        <v>10004004.65</v>
      </c>
      <c r="M62" s="26"/>
      <c r="N62" s="115">
        <v>11403230.58</v>
      </c>
    </row>
    <row r="63" spans="1:14" s="122" customFormat="1" ht="18" customHeight="1">
      <c r="D63" s="122" t="s">
        <v>20</v>
      </c>
      <c r="F63" s="154"/>
      <c r="G63" s="154"/>
      <c r="H63" s="69">
        <v>396187039.22000003</v>
      </c>
      <c r="I63" s="26"/>
      <c r="J63" s="102">
        <v>525684742.87</v>
      </c>
      <c r="K63" s="27"/>
      <c r="L63" s="69">
        <v>321701997.06</v>
      </c>
      <c r="M63" s="26"/>
      <c r="N63" s="103">
        <v>369997299.01999998</v>
      </c>
    </row>
    <row r="64" spans="1:14" s="122" customFormat="1" ht="18" customHeight="1">
      <c r="A64" s="122" t="s">
        <v>44</v>
      </c>
      <c r="D64" s="144"/>
      <c r="F64" s="139"/>
      <c r="G64" s="139"/>
      <c r="H64" s="69">
        <v>800793761.30999994</v>
      </c>
      <c r="I64" s="26"/>
      <c r="J64" s="102">
        <v>968163279.62</v>
      </c>
      <c r="K64" s="27"/>
      <c r="L64" s="69">
        <v>670841097.25</v>
      </c>
      <c r="M64" s="26"/>
      <c r="N64" s="103">
        <v>729864119.21000004</v>
      </c>
    </row>
    <row r="65" spans="1:14" s="122" customFormat="1" ht="20.100000000000001" customHeight="1">
      <c r="D65" s="144"/>
      <c r="F65" s="139"/>
      <c r="G65" s="139"/>
      <c r="H65" s="25"/>
      <c r="I65" s="26"/>
      <c r="J65" s="25"/>
      <c r="K65" s="27"/>
      <c r="L65" s="25"/>
      <c r="M65" s="26"/>
      <c r="N65" s="25"/>
    </row>
    <row r="66" spans="1:14" s="122" customFormat="1" ht="20.100000000000001" customHeight="1">
      <c r="D66" s="144"/>
      <c r="F66" s="139"/>
      <c r="G66" s="139"/>
      <c r="H66" s="25"/>
      <c r="I66" s="26"/>
      <c r="J66" s="25"/>
      <c r="K66" s="27"/>
      <c r="L66" s="25"/>
      <c r="M66" s="26"/>
      <c r="N66" s="25"/>
    </row>
    <row r="67" spans="1:14" s="122" customFormat="1" ht="20.100000000000001" customHeight="1">
      <c r="D67" s="144"/>
      <c r="F67" s="139"/>
      <c r="G67" s="139"/>
      <c r="H67" s="25"/>
      <c r="I67" s="26"/>
      <c r="J67" s="25"/>
      <c r="K67" s="27"/>
      <c r="L67" s="25"/>
      <c r="M67" s="26"/>
      <c r="N67" s="25"/>
    </row>
    <row r="68" spans="1:14" s="122" customFormat="1" ht="20.100000000000001" customHeight="1">
      <c r="D68" s="144"/>
      <c r="F68" s="139"/>
      <c r="G68" s="139"/>
      <c r="H68" s="25"/>
      <c r="I68" s="26"/>
      <c r="J68" s="25"/>
      <c r="K68" s="27"/>
      <c r="L68" s="25"/>
      <c r="M68" s="26"/>
      <c r="N68" s="25"/>
    </row>
    <row r="69" spans="1:14" s="122" customFormat="1" ht="20.100000000000001" customHeight="1">
      <c r="D69" s="144"/>
      <c r="F69" s="139"/>
      <c r="G69" s="139"/>
      <c r="H69" s="25"/>
      <c r="I69" s="26"/>
      <c r="J69" s="25"/>
      <c r="K69" s="27"/>
      <c r="L69" s="25"/>
      <c r="M69" s="26"/>
      <c r="N69" s="25"/>
    </row>
    <row r="70" spans="1:14" s="122" customFormat="1" ht="20.100000000000001" customHeight="1">
      <c r="D70" s="144"/>
      <c r="F70" s="139"/>
      <c r="G70" s="139"/>
      <c r="H70" s="25"/>
      <c r="I70" s="26"/>
      <c r="J70" s="25"/>
      <c r="K70" s="27"/>
      <c r="L70" s="25"/>
      <c r="M70" s="26"/>
      <c r="N70" s="25"/>
    </row>
    <row r="71" spans="1:14" s="122" customFormat="1" ht="20.100000000000001" customHeight="1">
      <c r="D71" s="144"/>
      <c r="F71" s="139"/>
      <c r="G71" s="139"/>
      <c r="H71" s="25"/>
      <c r="I71" s="26"/>
      <c r="J71" s="25"/>
      <c r="K71" s="27"/>
      <c r="L71" s="25"/>
      <c r="M71" s="26"/>
      <c r="N71" s="25"/>
    </row>
    <row r="72" spans="1:14" s="122" customFormat="1" ht="20.100000000000001" customHeight="1">
      <c r="D72" s="144"/>
      <c r="F72" s="139"/>
      <c r="G72" s="139"/>
      <c r="H72" s="25"/>
      <c r="I72" s="26"/>
      <c r="J72" s="25"/>
      <c r="K72" s="27"/>
      <c r="L72" s="25"/>
      <c r="M72" s="26"/>
      <c r="N72" s="25"/>
    </row>
    <row r="73" spans="1:14" s="122" customFormat="1" ht="20.100000000000001" customHeight="1">
      <c r="D73" s="144"/>
      <c r="F73" s="139"/>
      <c r="G73" s="139"/>
      <c r="H73" s="25"/>
      <c r="I73" s="26"/>
      <c r="J73" s="25"/>
      <c r="K73" s="27"/>
      <c r="L73" s="25"/>
      <c r="M73" s="26"/>
      <c r="N73" s="25"/>
    </row>
    <row r="74" spans="1:14" s="122" customFormat="1" ht="20.100000000000001" customHeight="1">
      <c r="D74" s="144"/>
      <c r="F74" s="139"/>
      <c r="G74" s="139"/>
      <c r="H74" s="25"/>
      <c r="I74" s="26"/>
      <c r="J74" s="25"/>
      <c r="K74" s="27"/>
      <c r="L74" s="25"/>
      <c r="M74" s="26"/>
      <c r="N74" s="25"/>
    </row>
    <row r="75" spans="1:14" ht="21.95" customHeight="1">
      <c r="A75" s="220" t="s">
        <v>169</v>
      </c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</row>
    <row r="76" spans="1:14" s="121" customFormat="1" ht="21.95" customHeight="1">
      <c r="A76" s="218" t="s">
        <v>71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</row>
    <row r="77" spans="1:14" s="121" customFormat="1" ht="21.95" customHeight="1">
      <c r="A77" s="218" t="s">
        <v>132</v>
      </c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</row>
    <row r="78" spans="1:14" s="121" customFormat="1" ht="21.95" customHeight="1">
      <c r="A78" s="218" t="s">
        <v>182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</row>
    <row r="79" spans="1:14" s="122" customFormat="1" ht="9.9499999999999993" customHeight="1">
      <c r="B79" s="138"/>
      <c r="C79" s="138"/>
      <c r="D79" s="138"/>
      <c r="E79" s="138"/>
      <c r="F79" s="139"/>
      <c r="G79" s="139"/>
      <c r="H79" s="66"/>
      <c r="I79" s="138"/>
      <c r="J79" s="66"/>
      <c r="K79" s="138"/>
      <c r="L79" s="66"/>
      <c r="M79" s="138"/>
      <c r="N79" s="66"/>
    </row>
    <row r="80" spans="1:14" s="122" customFormat="1" ht="21.95" customHeight="1">
      <c r="A80" s="219" t="s">
        <v>117</v>
      </c>
      <c r="B80" s="219"/>
      <c r="C80" s="219"/>
      <c r="D80" s="219"/>
      <c r="E80" s="219"/>
      <c r="F80" s="219"/>
      <c r="G80" s="219"/>
      <c r="H80" s="219"/>
      <c r="I80" s="219"/>
      <c r="J80" s="219"/>
      <c r="K80" s="219"/>
      <c r="L80" s="219"/>
      <c r="M80" s="219"/>
      <c r="N80" s="219"/>
    </row>
    <row r="81" spans="1:14" s="122" customFormat="1" ht="18" customHeight="1">
      <c r="E81" s="138"/>
      <c r="F81" s="139"/>
      <c r="G81" s="139"/>
      <c r="H81" s="221" t="s">
        <v>56</v>
      </c>
      <c r="I81" s="221"/>
      <c r="J81" s="221"/>
      <c r="K81" s="221"/>
      <c r="L81" s="221"/>
      <c r="M81" s="221"/>
      <c r="N81" s="221"/>
    </row>
    <row r="82" spans="1:14" s="122" customFormat="1" ht="18" customHeight="1">
      <c r="E82" s="138"/>
      <c r="F82" s="139"/>
      <c r="G82" s="139"/>
      <c r="H82" s="221" t="s">
        <v>25</v>
      </c>
      <c r="I82" s="221"/>
      <c r="J82" s="221"/>
      <c r="K82" s="140"/>
      <c r="L82" s="221" t="s">
        <v>55</v>
      </c>
      <c r="M82" s="221"/>
      <c r="N82" s="221"/>
    </row>
    <row r="83" spans="1:14" s="122" customFormat="1" ht="18" customHeight="1">
      <c r="E83" s="217" t="s">
        <v>36</v>
      </c>
      <c r="F83" s="217"/>
      <c r="G83" s="217"/>
      <c r="H83" s="141">
        <v>2568</v>
      </c>
      <c r="I83" s="142"/>
      <c r="J83" s="141">
        <v>2567</v>
      </c>
      <c r="K83" s="143"/>
      <c r="L83" s="141">
        <v>2568</v>
      </c>
      <c r="M83" s="142"/>
      <c r="N83" s="141">
        <v>2567</v>
      </c>
    </row>
    <row r="84" spans="1:14" s="122" customFormat="1" ht="18" customHeight="1">
      <c r="A84" s="155" t="s">
        <v>45</v>
      </c>
      <c r="D84" s="156"/>
      <c r="F84" s="139"/>
      <c r="G84" s="139"/>
      <c r="H84" s="73"/>
      <c r="I84" s="157" t="e">
        <v>#REF!</v>
      </c>
      <c r="J84" s="73"/>
      <c r="K84" s="157" t="e">
        <v>#REF!</v>
      </c>
      <c r="L84" s="73"/>
      <c r="M84" s="147"/>
      <c r="N84" s="73"/>
    </row>
    <row r="85" spans="1:14" s="122" customFormat="1" ht="18" customHeight="1">
      <c r="A85" s="148"/>
      <c r="B85" s="122" t="s">
        <v>46</v>
      </c>
      <c r="D85" s="144"/>
      <c r="F85" s="139"/>
      <c r="G85" s="139"/>
      <c r="H85" s="73"/>
      <c r="I85" s="74"/>
      <c r="J85" s="73"/>
      <c r="K85" s="74"/>
      <c r="L85" s="73"/>
      <c r="M85" s="147"/>
      <c r="N85" s="73"/>
    </row>
    <row r="86" spans="1:14" s="122" customFormat="1" ht="18" customHeight="1">
      <c r="A86" s="158"/>
      <c r="B86" s="158"/>
      <c r="C86" s="158" t="s">
        <v>7</v>
      </c>
      <c r="D86" s="144"/>
      <c r="F86" s="139"/>
      <c r="G86" s="139"/>
      <c r="H86" s="73"/>
      <c r="I86" s="74"/>
      <c r="J86" s="73"/>
      <c r="K86" s="74"/>
      <c r="L86" s="73"/>
      <c r="M86" s="147"/>
      <c r="N86" s="73"/>
    </row>
    <row r="87" spans="1:14" s="122" customFormat="1" ht="18" customHeight="1" thickBot="1">
      <c r="A87" s="158"/>
      <c r="B87" s="158"/>
      <c r="C87" s="158"/>
      <c r="D87" s="122" t="s">
        <v>118</v>
      </c>
      <c r="F87" s="139"/>
      <c r="G87" s="139"/>
      <c r="H87" s="75">
        <v>360000000</v>
      </c>
      <c r="I87" s="66"/>
      <c r="J87" s="75">
        <v>360000000</v>
      </c>
      <c r="K87" s="76"/>
      <c r="L87" s="75">
        <v>360000000</v>
      </c>
      <c r="M87" s="76"/>
      <c r="N87" s="75">
        <v>360000000</v>
      </c>
    </row>
    <row r="88" spans="1:14" s="122" customFormat="1" ht="18" customHeight="1" thickTop="1">
      <c r="A88" s="158"/>
      <c r="C88" s="158" t="s">
        <v>107</v>
      </c>
      <c r="D88" s="144"/>
      <c r="F88" s="145"/>
      <c r="G88" s="145"/>
      <c r="H88" s="77"/>
      <c r="I88" s="25"/>
      <c r="J88" s="77"/>
      <c r="K88" s="77"/>
      <c r="L88" s="77"/>
      <c r="M88" s="78"/>
      <c r="N88" s="77"/>
    </row>
    <row r="89" spans="1:14" s="122" customFormat="1" ht="18" customHeight="1">
      <c r="A89" s="158"/>
      <c r="C89" s="158"/>
      <c r="D89" s="122" t="s">
        <v>118</v>
      </c>
      <c r="F89" s="145"/>
      <c r="G89" s="145"/>
      <c r="H89" s="78">
        <v>360000000</v>
      </c>
      <c r="I89" s="66"/>
      <c r="J89" s="78">
        <v>360000000</v>
      </c>
      <c r="K89" s="78"/>
      <c r="L89" s="78">
        <v>360000000</v>
      </c>
      <c r="M89" s="78"/>
      <c r="N89" s="78">
        <v>360000000</v>
      </c>
    </row>
    <row r="90" spans="1:14" s="122" customFormat="1" ht="18" customHeight="1">
      <c r="A90" s="148" t="s">
        <v>10</v>
      </c>
      <c r="B90" s="148" t="s">
        <v>15</v>
      </c>
      <c r="D90" s="144"/>
      <c r="F90" s="145"/>
      <c r="G90" s="145"/>
      <c r="H90" s="77">
        <v>922834728</v>
      </c>
      <c r="I90" s="79"/>
      <c r="J90" s="77">
        <v>922834728</v>
      </c>
      <c r="K90" s="80"/>
      <c r="L90" s="77">
        <v>922834728</v>
      </c>
      <c r="M90" s="81"/>
      <c r="N90" s="77">
        <v>922834728</v>
      </c>
    </row>
    <row r="91" spans="1:14" s="122" customFormat="1" ht="18" customHeight="1">
      <c r="A91" s="148"/>
      <c r="B91" s="148" t="s">
        <v>129</v>
      </c>
      <c r="D91" s="144"/>
      <c r="F91" s="145"/>
      <c r="G91" s="145"/>
      <c r="I91" s="26"/>
      <c r="K91" s="83"/>
      <c r="M91" s="84"/>
    </row>
    <row r="92" spans="1:14" s="122" customFormat="1" ht="18" customHeight="1">
      <c r="A92" s="148"/>
      <c r="B92" s="148"/>
      <c r="C92" s="122" t="s">
        <v>124</v>
      </c>
      <c r="D92" s="144"/>
      <c r="F92" s="145"/>
      <c r="G92" s="145"/>
      <c r="H92" s="82">
        <v>176347121.37</v>
      </c>
      <c r="I92" s="26"/>
      <c r="J92" s="82">
        <v>176347121.37</v>
      </c>
      <c r="K92" s="83"/>
      <c r="L92" s="107">
        <v>0</v>
      </c>
      <c r="M92" s="84"/>
      <c r="N92" s="107">
        <v>0</v>
      </c>
    </row>
    <row r="93" spans="1:14" s="122" customFormat="1" ht="18" customHeight="1">
      <c r="A93" s="148"/>
      <c r="B93" s="148" t="s">
        <v>24</v>
      </c>
      <c r="D93" s="144"/>
      <c r="F93" s="139"/>
      <c r="G93" s="139"/>
      <c r="H93" s="78"/>
      <c r="I93" s="26"/>
      <c r="J93" s="78"/>
      <c r="K93" s="83"/>
      <c r="L93" s="78"/>
      <c r="M93" s="84"/>
      <c r="N93" s="78"/>
    </row>
    <row r="94" spans="1:14" s="122" customFormat="1" ht="18" customHeight="1">
      <c r="A94" s="148" t="s">
        <v>10</v>
      </c>
      <c r="B94" s="148"/>
      <c r="C94" s="155" t="s">
        <v>11</v>
      </c>
      <c r="D94" s="144"/>
      <c r="F94" s="139"/>
      <c r="G94" s="139"/>
      <c r="H94" s="78"/>
      <c r="I94" s="26"/>
      <c r="J94" s="78"/>
      <c r="K94" s="83"/>
      <c r="L94" s="78"/>
      <c r="M94" s="84"/>
      <c r="N94" s="78"/>
    </row>
    <row r="95" spans="1:14" s="122" customFormat="1" ht="18" customHeight="1">
      <c r="A95" s="148" t="s">
        <v>12</v>
      </c>
      <c r="B95" s="148"/>
      <c r="D95" s="155" t="s">
        <v>22</v>
      </c>
      <c r="F95" s="139"/>
      <c r="G95" s="139"/>
      <c r="H95" s="66">
        <v>37500000</v>
      </c>
      <c r="I95" s="26"/>
      <c r="J95" s="66">
        <v>37500000</v>
      </c>
      <c r="K95" s="26"/>
      <c r="L95" s="66">
        <v>37500000</v>
      </c>
      <c r="M95" s="27"/>
      <c r="N95" s="66">
        <v>37500000</v>
      </c>
    </row>
    <row r="96" spans="1:14" s="122" customFormat="1" ht="18" customHeight="1">
      <c r="A96" s="148" t="s">
        <v>10</v>
      </c>
      <c r="B96" s="148"/>
      <c r="C96" s="122" t="s">
        <v>13</v>
      </c>
      <c r="D96" s="144"/>
      <c r="F96" s="139"/>
      <c r="G96" s="139"/>
      <c r="H96" s="70">
        <v>465220627.82999998</v>
      </c>
      <c r="I96" s="26"/>
      <c r="J96" s="77">
        <v>417384466.41000003</v>
      </c>
      <c r="K96" s="83"/>
      <c r="L96" s="101">
        <v>465695157.69999999</v>
      </c>
      <c r="M96" s="84"/>
      <c r="N96" s="77">
        <v>461867044.37</v>
      </c>
    </row>
    <row r="97" spans="1:14" s="122" customFormat="1" ht="18" customHeight="1">
      <c r="A97" s="148" t="s">
        <v>54</v>
      </c>
      <c r="F97" s="154"/>
      <c r="G97" s="154"/>
      <c r="H97" s="66">
        <v>1961902477.2</v>
      </c>
      <c r="I97" s="26"/>
      <c r="J97" s="108">
        <v>1914066315.78</v>
      </c>
      <c r="K97" s="83"/>
      <c r="L97" s="78">
        <v>1786029885.7</v>
      </c>
      <c r="M97" s="84"/>
      <c r="N97" s="108">
        <v>1782201772.3699999</v>
      </c>
    </row>
    <row r="98" spans="1:14" s="122" customFormat="1" ht="18" customHeight="1">
      <c r="A98" s="148" t="s">
        <v>195</v>
      </c>
      <c r="E98" s="148"/>
      <c r="F98" s="139"/>
      <c r="G98" s="139"/>
      <c r="H98" s="25">
        <v>181998294.88</v>
      </c>
      <c r="I98" s="26"/>
      <c r="J98" s="77">
        <v>157253844.40000001</v>
      </c>
      <c r="K98" s="83"/>
      <c r="L98" s="104">
        <v>0</v>
      </c>
      <c r="M98" s="81"/>
      <c r="N98" s="104">
        <v>0</v>
      </c>
    </row>
    <row r="99" spans="1:14" s="122" customFormat="1" ht="18" customHeight="1">
      <c r="A99" s="122" t="s">
        <v>47</v>
      </c>
      <c r="F99" s="139"/>
      <c r="G99" s="139"/>
      <c r="H99" s="69">
        <v>2143900772.0799999</v>
      </c>
      <c r="I99" s="27"/>
      <c r="J99" s="102">
        <v>2071320160.1800001</v>
      </c>
      <c r="K99" s="27"/>
      <c r="L99" s="69">
        <v>1786029885.7</v>
      </c>
      <c r="M99" s="27"/>
      <c r="N99" s="103">
        <v>1782201772.3699999</v>
      </c>
    </row>
    <row r="100" spans="1:14" s="122" customFormat="1" ht="18" customHeight="1" thickBot="1">
      <c r="A100" s="122" t="s">
        <v>48</v>
      </c>
      <c r="B100" s="148"/>
      <c r="F100" s="145"/>
      <c r="G100" s="145"/>
      <c r="H100" s="123">
        <v>2944694533.3899999</v>
      </c>
      <c r="I100" s="27"/>
      <c r="J100" s="105">
        <v>3039483439.8000002</v>
      </c>
      <c r="K100" s="27"/>
      <c r="L100" s="123">
        <v>2456870982.9499998</v>
      </c>
      <c r="M100" s="27"/>
      <c r="N100" s="106">
        <v>2512065891.5799999</v>
      </c>
    </row>
    <row r="101" spans="1:14" ht="24" customHeight="1" thickTop="1">
      <c r="H101" s="66"/>
    </row>
  </sheetData>
  <mergeCells count="27">
    <mergeCell ref="A38:N38"/>
    <mergeCell ref="H81:N81"/>
    <mergeCell ref="A1:N1"/>
    <mergeCell ref="A37:N37"/>
    <mergeCell ref="A6:N6"/>
    <mergeCell ref="A2:N2"/>
    <mergeCell ref="A3:N3"/>
    <mergeCell ref="A4:N4"/>
    <mergeCell ref="H7:N7"/>
    <mergeCell ref="H8:J8"/>
    <mergeCell ref="L8:N8"/>
    <mergeCell ref="E9:G9"/>
    <mergeCell ref="E83:G83"/>
    <mergeCell ref="A76:N76"/>
    <mergeCell ref="A39:N39"/>
    <mergeCell ref="A40:N40"/>
    <mergeCell ref="A42:N42"/>
    <mergeCell ref="A75:N75"/>
    <mergeCell ref="A77:N77"/>
    <mergeCell ref="A78:N78"/>
    <mergeCell ref="H43:N43"/>
    <mergeCell ref="L82:N82"/>
    <mergeCell ref="H82:J82"/>
    <mergeCell ref="L44:N44"/>
    <mergeCell ref="H44:J44"/>
    <mergeCell ref="A80:N80"/>
    <mergeCell ref="E45:G45"/>
  </mergeCells>
  <printOptions horizontalCentered="1"/>
  <pageMargins left="0.98425196850393704" right="0.59055118110236227" top="0.78740157480314965" bottom="0.98425196850393704" header="0.78740157480314965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6" max="13" man="1"/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79C3-90A5-423E-804C-BBF16311897E}">
  <sheetPr>
    <tabColor theme="2" tint="-9.9978637043366805E-2"/>
  </sheetPr>
  <dimension ref="A1:S69"/>
  <sheetViews>
    <sheetView view="pageBreakPreview" zoomScale="130" zoomScaleNormal="115" zoomScaleSheetLayoutView="130" workbookViewId="0">
      <selection sqref="A1:O1"/>
    </sheetView>
  </sheetViews>
  <sheetFormatPr defaultColWidth="9.140625" defaultRowHeight="24" customHeight="1"/>
  <cols>
    <col min="1" max="4" width="1.42578125" style="186" customWidth="1"/>
    <col min="5" max="5" width="24.7109375" style="186" customWidth="1"/>
    <col min="6" max="6" width="4.5703125" style="214" customWidth="1"/>
    <col min="7" max="7" width="2.140625" style="214" customWidth="1"/>
    <col min="8" max="8" width="0.85546875" style="215" customWidth="1"/>
    <col min="9" max="9" width="13" style="38" customWidth="1"/>
    <col min="10" max="10" width="0.85546875" style="216" customWidth="1"/>
    <col min="11" max="11" width="13" style="38" customWidth="1"/>
    <col min="12" max="12" width="1.140625" style="216" customWidth="1"/>
    <col min="13" max="13" width="13" style="38" customWidth="1"/>
    <col min="14" max="14" width="0.85546875" style="216" customWidth="1"/>
    <col min="15" max="15" width="13" style="38" customWidth="1"/>
    <col min="16" max="16" width="13" style="186" bestFit="1" customWidth="1"/>
    <col min="17" max="18" width="13.28515625" style="186" bestFit="1" customWidth="1"/>
    <col min="19" max="19" width="9.140625" style="186"/>
    <col min="20" max="20" width="12" style="186" bestFit="1" customWidth="1"/>
    <col min="21" max="16384" width="9.140625" style="186"/>
  </cols>
  <sheetData>
    <row r="1" spans="1:17" ht="21.95" customHeight="1">
      <c r="A1" s="223" t="s">
        <v>70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2" spans="1:17" s="188" customFormat="1" ht="21.95" customHeight="1">
      <c r="A2" s="222" t="s">
        <v>71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1:17" s="188" customFormat="1" ht="21.95" customHeight="1">
      <c r="A3" s="222" t="s">
        <v>139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7" s="188" customFormat="1" ht="23.25">
      <c r="A4" s="222" t="s">
        <v>183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7" s="188" customFormat="1" ht="9.9499999999999993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7" s="189" customFormat="1" ht="18.95" customHeight="1">
      <c r="E6" s="190"/>
      <c r="F6" s="191"/>
      <c r="G6" s="191"/>
      <c r="H6" s="190"/>
      <c r="I6" s="224" t="s">
        <v>56</v>
      </c>
      <c r="J6" s="224"/>
      <c r="K6" s="224"/>
      <c r="L6" s="224"/>
      <c r="M6" s="224"/>
      <c r="N6" s="224"/>
      <c r="O6" s="224"/>
    </row>
    <row r="7" spans="1:17" s="189" customFormat="1" ht="18.95" customHeight="1">
      <c r="E7" s="192"/>
      <c r="F7" s="193"/>
      <c r="G7" s="193"/>
      <c r="H7" s="194"/>
      <c r="I7" s="225" t="s">
        <v>25</v>
      </c>
      <c r="J7" s="225"/>
      <c r="K7" s="225"/>
      <c r="L7" s="195"/>
      <c r="M7" s="225" t="s">
        <v>55</v>
      </c>
      <c r="N7" s="225"/>
      <c r="O7" s="225"/>
    </row>
    <row r="8" spans="1:17" s="189" customFormat="1" ht="18.95" customHeight="1">
      <c r="E8" s="192"/>
      <c r="F8" s="226" t="s">
        <v>36</v>
      </c>
      <c r="G8" s="226"/>
      <c r="H8" s="194"/>
      <c r="I8" s="39" t="s">
        <v>184</v>
      </c>
      <c r="J8" s="196">
        <v>0</v>
      </c>
      <c r="K8" s="39" t="s">
        <v>128</v>
      </c>
      <c r="L8" s="196">
        <v>0</v>
      </c>
      <c r="M8" s="39" t="s">
        <v>184</v>
      </c>
      <c r="N8" s="196">
        <v>0</v>
      </c>
      <c r="O8" s="39" t="s">
        <v>128</v>
      </c>
    </row>
    <row r="9" spans="1:17" s="189" customFormat="1" ht="18.95" customHeight="1">
      <c r="A9" s="189" t="s">
        <v>57</v>
      </c>
      <c r="E9" s="197"/>
      <c r="F9" s="193"/>
      <c r="G9" s="193"/>
      <c r="H9" s="194"/>
      <c r="I9" s="40"/>
      <c r="J9" s="198"/>
      <c r="K9" s="40"/>
      <c r="L9" s="198"/>
      <c r="M9" s="1"/>
      <c r="N9" s="198"/>
      <c r="O9" s="1"/>
    </row>
    <row r="10" spans="1:17" s="189" customFormat="1" ht="18.95" customHeight="1">
      <c r="B10" s="199" t="s">
        <v>16</v>
      </c>
      <c r="F10" s="193">
        <v>4</v>
      </c>
      <c r="G10" s="193"/>
      <c r="H10" s="194"/>
      <c r="I10" s="2">
        <v>2095254062.1400001</v>
      </c>
      <c r="J10" s="41"/>
      <c r="K10" s="2">
        <v>2058513812.3499999</v>
      </c>
      <c r="L10" s="41"/>
      <c r="M10" s="2">
        <v>2077092158.6300001</v>
      </c>
      <c r="N10" s="42"/>
      <c r="O10" s="2">
        <v>1960081136.6600001</v>
      </c>
      <c r="P10" s="200"/>
      <c r="Q10" s="200"/>
    </row>
    <row r="11" spans="1:17" s="189" customFormat="1" ht="18.95" customHeight="1">
      <c r="B11" s="199" t="s">
        <v>17</v>
      </c>
      <c r="F11" s="193"/>
      <c r="G11" s="193"/>
      <c r="H11" s="194"/>
      <c r="I11" s="1">
        <v>489881791.06</v>
      </c>
      <c r="J11" s="43"/>
      <c r="K11" s="1">
        <v>343712218.24000001</v>
      </c>
      <c r="L11" s="43"/>
      <c r="M11" s="44">
        <v>0</v>
      </c>
      <c r="N11" s="45"/>
      <c r="O11" s="44">
        <v>0</v>
      </c>
    </row>
    <row r="12" spans="1:17" s="189" customFormat="1" ht="18.95" customHeight="1">
      <c r="B12" s="199" t="s">
        <v>3</v>
      </c>
      <c r="C12" s="199"/>
      <c r="F12" s="193"/>
      <c r="G12" s="193"/>
      <c r="H12" s="194"/>
      <c r="I12" s="85"/>
      <c r="J12" s="43"/>
      <c r="K12" s="85"/>
      <c r="L12" s="43"/>
      <c r="M12" s="2"/>
      <c r="N12" s="42"/>
      <c r="O12" s="2"/>
    </row>
    <row r="13" spans="1:17" s="189" customFormat="1" ht="18.95" customHeight="1">
      <c r="C13" s="199" t="s">
        <v>8</v>
      </c>
      <c r="F13" s="193">
        <v>4</v>
      </c>
      <c r="G13" s="193"/>
      <c r="H13" s="194"/>
      <c r="I13" s="2">
        <v>7577817.1500000004</v>
      </c>
      <c r="J13" s="43"/>
      <c r="K13" s="2">
        <v>8149210.6799999997</v>
      </c>
      <c r="L13" s="43"/>
      <c r="M13" s="2">
        <v>8531734.1300000008</v>
      </c>
      <c r="N13" s="45"/>
      <c r="O13" s="2">
        <v>8866348.9800000004</v>
      </c>
    </row>
    <row r="14" spans="1:17" s="189" customFormat="1" ht="18.95" customHeight="1">
      <c r="C14" s="227" t="s">
        <v>147</v>
      </c>
      <c r="D14" s="227"/>
      <c r="E14" s="227"/>
      <c r="F14" s="193" t="s">
        <v>187</v>
      </c>
      <c r="G14" s="193"/>
      <c r="H14" s="194"/>
      <c r="I14" s="44">
        <v>0</v>
      </c>
      <c r="J14" s="43"/>
      <c r="K14" s="44">
        <v>0</v>
      </c>
      <c r="L14" s="43"/>
      <c r="M14" s="2">
        <v>109555643</v>
      </c>
      <c r="N14" s="45"/>
      <c r="O14" s="2">
        <v>72027954.099999994</v>
      </c>
    </row>
    <row r="15" spans="1:17" s="189" customFormat="1" ht="18.95" customHeight="1">
      <c r="C15" s="199" t="s">
        <v>84</v>
      </c>
      <c r="F15" s="193">
        <v>4</v>
      </c>
      <c r="G15" s="193"/>
      <c r="H15" s="194"/>
      <c r="I15" s="46">
        <v>21551175.510000002</v>
      </c>
      <c r="J15" s="43"/>
      <c r="K15" s="46">
        <v>25804438.359999999</v>
      </c>
      <c r="L15" s="43"/>
      <c r="M15" s="46">
        <v>16513193.310000001</v>
      </c>
      <c r="N15" s="45"/>
      <c r="O15" s="46">
        <v>27631923.940000001</v>
      </c>
      <c r="Q15" s="200"/>
    </row>
    <row r="16" spans="1:17" s="189" customFormat="1" ht="18.95" customHeight="1">
      <c r="D16" s="199" t="s">
        <v>49</v>
      </c>
      <c r="F16" s="193"/>
      <c r="G16" s="193"/>
      <c r="H16" s="194"/>
      <c r="I16" s="47">
        <v>2614264845.8600001</v>
      </c>
      <c r="J16" s="41"/>
      <c r="K16" s="47">
        <v>2436179679.6300001</v>
      </c>
      <c r="L16" s="41"/>
      <c r="M16" s="47">
        <v>2211692729.0700002</v>
      </c>
      <c r="N16" s="45"/>
      <c r="O16" s="47">
        <v>2068607363.6800001</v>
      </c>
      <c r="P16" s="200"/>
    </row>
    <row r="17" spans="1:19" s="189" customFormat="1" ht="18.95" customHeight="1">
      <c r="A17" s="189" t="s">
        <v>58</v>
      </c>
      <c r="D17" s="199"/>
      <c r="F17" s="193"/>
      <c r="G17" s="193"/>
      <c r="H17" s="194"/>
      <c r="I17" s="2"/>
      <c r="J17" s="41"/>
      <c r="K17" s="2"/>
      <c r="L17" s="41"/>
      <c r="M17" s="2"/>
      <c r="N17" s="45"/>
      <c r="O17" s="2"/>
      <c r="P17" s="200"/>
    </row>
    <row r="18" spans="1:19" s="189" customFormat="1" ht="18.95" customHeight="1">
      <c r="B18" s="199" t="s">
        <v>35</v>
      </c>
      <c r="F18" s="193">
        <v>4</v>
      </c>
      <c r="G18" s="193"/>
      <c r="H18" s="194"/>
      <c r="I18" s="1">
        <v>1620401108.54</v>
      </c>
      <c r="J18" s="43"/>
      <c r="K18" s="1">
        <v>1619094311.74</v>
      </c>
      <c r="L18" s="111"/>
      <c r="M18" s="112">
        <v>1694930425.45</v>
      </c>
      <c r="N18" s="45"/>
      <c r="O18" s="1">
        <v>1610069397.3299999</v>
      </c>
      <c r="P18" s="201"/>
      <c r="Q18" s="201"/>
      <c r="R18" s="201"/>
    </row>
    <row r="19" spans="1:19" s="189" customFormat="1" ht="18.95" customHeight="1">
      <c r="B19" s="189" t="s">
        <v>97</v>
      </c>
      <c r="F19" s="193"/>
      <c r="G19" s="193"/>
      <c r="H19" s="194"/>
      <c r="I19" s="1">
        <v>226276761.81</v>
      </c>
      <c r="K19" s="1">
        <v>206028897.52000001</v>
      </c>
      <c r="M19" s="113">
        <v>0</v>
      </c>
      <c r="N19" s="45"/>
      <c r="O19" s="44">
        <v>0</v>
      </c>
      <c r="P19" s="201"/>
      <c r="Q19" s="201"/>
      <c r="R19" s="201"/>
      <c r="S19" s="202"/>
    </row>
    <row r="20" spans="1:19" s="189" customFormat="1" ht="18.95" customHeight="1">
      <c r="B20" s="189" t="s">
        <v>34</v>
      </c>
      <c r="F20" s="193">
        <v>4</v>
      </c>
      <c r="G20" s="193"/>
      <c r="H20" s="194"/>
      <c r="I20" s="1">
        <v>500103024.88999999</v>
      </c>
      <c r="J20" s="43"/>
      <c r="K20" s="1">
        <v>493430336.69999999</v>
      </c>
      <c r="L20" s="111"/>
      <c r="M20" s="112">
        <v>346064494.80000001</v>
      </c>
      <c r="N20" s="45"/>
      <c r="O20" s="1">
        <v>327026734.44999999</v>
      </c>
      <c r="P20" s="201"/>
      <c r="Q20" s="201"/>
      <c r="R20" s="201"/>
      <c r="S20" s="202"/>
    </row>
    <row r="21" spans="1:19" s="189" customFormat="1" ht="18.95" customHeight="1">
      <c r="D21" s="189" t="s">
        <v>59</v>
      </c>
      <c r="F21" s="193"/>
      <c r="G21" s="193"/>
      <c r="H21" s="194"/>
      <c r="I21" s="47">
        <f>+I18+I19+I20</f>
        <v>2346780895.2399998</v>
      </c>
      <c r="J21" s="41"/>
      <c r="K21" s="47">
        <v>2318553545.96</v>
      </c>
      <c r="L21" s="114"/>
      <c r="M21" s="47">
        <f>+M18+M20</f>
        <v>2040994920.25</v>
      </c>
      <c r="N21" s="42"/>
      <c r="O21" s="47">
        <v>1937096131.7800002</v>
      </c>
      <c r="P21" s="200"/>
      <c r="Q21" s="200"/>
      <c r="R21" s="200"/>
    </row>
    <row r="22" spans="1:19" s="189" customFormat="1" ht="18.95" customHeight="1">
      <c r="A22" s="189" t="s">
        <v>146</v>
      </c>
      <c r="F22" s="193"/>
      <c r="G22" s="193"/>
      <c r="H22" s="194"/>
      <c r="I22" s="48">
        <f>+I16-I21</f>
        <v>267483950.62000036</v>
      </c>
      <c r="J22" s="203"/>
      <c r="K22" s="48">
        <v>117626133.67000008</v>
      </c>
      <c r="L22" s="203"/>
      <c r="M22" s="48">
        <f>+M16-M21</f>
        <v>170697808.82000017</v>
      </c>
      <c r="O22" s="48">
        <v>131511231.89999986</v>
      </c>
      <c r="P22" s="200"/>
    </row>
    <row r="23" spans="1:19" s="189" customFormat="1" ht="18.95" customHeight="1">
      <c r="A23" s="189" t="s">
        <v>79</v>
      </c>
      <c r="F23" s="193"/>
      <c r="G23" s="193"/>
      <c r="H23" s="194"/>
      <c r="I23" s="1">
        <v>18775370.539999999</v>
      </c>
      <c r="J23" s="203"/>
      <c r="K23" s="1">
        <v>21486125.539999999</v>
      </c>
      <c r="L23" s="203"/>
      <c r="M23" s="1">
        <v>15606281.68</v>
      </c>
      <c r="O23" s="1">
        <v>16335017.57</v>
      </c>
      <c r="P23" s="200"/>
    </row>
    <row r="24" spans="1:19" s="189" customFormat="1" ht="18.95" customHeight="1">
      <c r="A24" s="189" t="s">
        <v>77</v>
      </c>
      <c r="F24" s="193"/>
      <c r="G24" s="193"/>
      <c r="H24" s="194"/>
      <c r="I24" s="48">
        <f>+I22-I23</f>
        <v>248708580.08000037</v>
      </c>
      <c r="J24" s="203"/>
      <c r="K24" s="48">
        <v>96140008.130000085</v>
      </c>
      <c r="L24" s="203"/>
      <c r="M24" s="48">
        <f>+M22-M23</f>
        <v>155091527.14000016</v>
      </c>
      <c r="O24" s="48">
        <v>115176214.33</v>
      </c>
    </row>
    <row r="25" spans="1:19" s="189" customFormat="1" ht="18.95" customHeight="1">
      <c r="A25" s="199" t="s">
        <v>78</v>
      </c>
      <c r="F25" s="193">
        <v>25</v>
      </c>
      <c r="G25" s="193"/>
      <c r="H25" s="194"/>
      <c r="I25" s="1">
        <v>3602796</v>
      </c>
      <c r="J25" s="41"/>
      <c r="K25" s="1">
        <v>5754203.3099999996</v>
      </c>
      <c r="L25" s="41"/>
      <c r="M25" s="159">
        <v>6787768.5599999996</v>
      </c>
      <c r="N25" s="42"/>
      <c r="O25" s="1">
        <v>7074782.1399999997</v>
      </c>
    </row>
    <row r="26" spans="1:19" s="189" customFormat="1" ht="18.95" customHeight="1">
      <c r="A26" s="189" t="s">
        <v>170</v>
      </c>
      <c r="F26" s="193"/>
      <c r="G26" s="193"/>
      <c r="I26" s="47">
        <f>+I24-I25</f>
        <v>245105784.08000037</v>
      </c>
      <c r="J26" s="203"/>
      <c r="K26" s="47">
        <v>90385804.820000082</v>
      </c>
      <c r="L26" s="203"/>
      <c r="M26" s="47">
        <v>148303758.58000001</v>
      </c>
      <c r="O26" s="47">
        <v>108101432.19</v>
      </c>
    </row>
    <row r="27" spans="1:19" s="189" customFormat="1" ht="18.95" customHeight="1">
      <c r="A27" s="189" t="s">
        <v>148</v>
      </c>
      <c r="F27" s="193"/>
      <c r="G27" s="193"/>
      <c r="I27" s="48"/>
      <c r="J27" s="203"/>
      <c r="K27" s="48"/>
      <c r="L27" s="203"/>
      <c r="M27" s="48"/>
      <c r="O27" s="48"/>
    </row>
    <row r="28" spans="1:19" s="189" customFormat="1" ht="18.95" customHeight="1">
      <c r="A28" s="189" t="s">
        <v>149</v>
      </c>
      <c r="J28" s="203"/>
      <c r="K28" s="1"/>
      <c r="L28" s="203"/>
      <c r="M28" s="1"/>
      <c r="O28" s="1"/>
    </row>
    <row r="29" spans="1:19" s="189" customFormat="1" ht="18.95" customHeight="1">
      <c r="B29" s="189" t="s">
        <v>190</v>
      </c>
      <c r="J29" s="203"/>
      <c r="K29" s="1"/>
      <c r="L29" s="203"/>
      <c r="M29" s="1"/>
      <c r="O29" s="1"/>
    </row>
    <row r="30" spans="1:19" s="189" customFormat="1" ht="18.95" customHeight="1">
      <c r="C30" s="199" t="s">
        <v>196</v>
      </c>
      <c r="D30" s="199"/>
      <c r="E30" s="199"/>
      <c r="F30" s="193">
        <v>20</v>
      </c>
      <c r="G30" s="193"/>
      <c r="I30" s="109">
        <v>-21105539.18</v>
      </c>
      <c r="J30" s="203"/>
      <c r="K30" s="119">
        <v>0</v>
      </c>
      <c r="L30" s="203"/>
      <c r="M30" s="109">
        <v>-14875645.25</v>
      </c>
      <c r="O30" s="204">
        <v>-295235.34000000003</v>
      </c>
    </row>
    <row r="31" spans="1:19" s="189" customFormat="1" ht="18.95" customHeight="1">
      <c r="A31" s="189" t="s">
        <v>197</v>
      </c>
      <c r="B31" s="205"/>
      <c r="F31" s="193"/>
      <c r="G31" s="193"/>
      <c r="H31" s="49">
        <v>0</v>
      </c>
      <c r="I31" s="110">
        <v>-21105539.18</v>
      </c>
      <c r="J31" s="49"/>
      <c r="K31" s="119">
        <v>0</v>
      </c>
      <c r="L31" s="49"/>
      <c r="M31" s="110">
        <v>-14875645.25</v>
      </c>
      <c r="N31" s="49"/>
      <c r="O31" s="204">
        <v>-295235.34000000003</v>
      </c>
    </row>
    <row r="32" spans="1:19" s="189" customFormat="1" ht="18.95" customHeight="1" thickBot="1">
      <c r="A32" s="206" t="s">
        <v>171</v>
      </c>
      <c r="F32" s="193"/>
      <c r="G32" s="193"/>
      <c r="I32" s="50">
        <v>224000244.90000001</v>
      </c>
      <c r="J32" s="203"/>
      <c r="K32" s="54">
        <v>90385804.820000082</v>
      </c>
      <c r="L32" s="203"/>
      <c r="M32" s="50">
        <v>133428113.33</v>
      </c>
      <c r="O32" s="50">
        <v>107806196.84999999</v>
      </c>
    </row>
    <row r="33" spans="1:17" s="189" customFormat="1" ht="20.100000000000001" customHeight="1" thickTop="1">
      <c r="A33" s="206"/>
      <c r="F33" s="193"/>
      <c r="G33" s="193"/>
      <c r="I33" s="1"/>
      <c r="J33" s="203"/>
      <c r="K33" s="1"/>
      <c r="L33" s="203"/>
      <c r="M33" s="1"/>
      <c r="O33" s="1"/>
    </row>
    <row r="34" spans="1:17" s="189" customFormat="1" ht="20.100000000000001" customHeight="1">
      <c r="A34" s="206"/>
      <c r="F34" s="193"/>
      <c r="G34" s="193"/>
      <c r="I34" s="1"/>
      <c r="J34" s="203"/>
      <c r="K34" s="1"/>
      <c r="L34" s="203"/>
      <c r="M34" s="1"/>
      <c r="O34" s="1"/>
      <c r="Q34" s="202"/>
    </row>
    <row r="35" spans="1:17" s="189" customFormat="1" ht="20.100000000000001" customHeight="1">
      <c r="F35" s="193"/>
      <c r="G35" s="193"/>
      <c r="I35" s="1"/>
      <c r="J35" s="203"/>
      <c r="K35" s="1"/>
      <c r="L35" s="203"/>
      <c r="M35" s="1"/>
      <c r="O35" s="1"/>
    </row>
    <row r="36" spans="1:17" s="189" customFormat="1" ht="20.100000000000001" customHeight="1">
      <c r="F36" s="193"/>
      <c r="G36" s="193"/>
      <c r="I36" s="1"/>
      <c r="J36" s="203"/>
      <c r="K36" s="1"/>
      <c r="L36" s="203"/>
      <c r="M36" s="1"/>
      <c r="O36" s="1"/>
      <c r="Q36" s="202"/>
    </row>
    <row r="37" spans="1:17" s="189" customFormat="1" ht="20.100000000000001" customHeight="1">
      <c r="F37" s="193"/>
      <c r="G37" s="193"/>
      <c r="I37" s="1"/>
      <c r="J37" s="203"/>
      <c r="K37" s="1"/>
      <c r="L37" s="203"/>
      <c r="M37" s="1"/>
      <c r="O37" s="1"/>
    </row>
    <row r="38" spans="1:17" s="189" customFormat="1" ht="20.100000000000001" customHeight="1">
      <c r="F38" s="193"/>
      <c r="G38" s="193"/>
      <c r="I38" s="1"/>
      <c r="J38" s="203"/>
      <c r="K38" s="1"/>
      <c r="L38" s="203"/>
      <c r="M38" s="1"/>
      <c r="O38" s="1"/>
    </row>
    <row r="39" spans="1:17" ht="21.95" customHeight="1">
      <c r="A39" s="223" t="s">
        <v>69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</row>
    <row r="40" spans="1:17" s="188" customFormat="1" ht="21.95" customHeight="1">
      <c r="A40" s="222" t="s">
        <v>71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</row>
    <row r="41" spans="1:17" s="188" customFormat="1" ht="21.95" customHeight="1">
      <c r="A41" s="222" t="s">
        <v>141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</row>
    <row r="42" spans="1:17" s="188" customFormat="1" ht="23.25">
      <c r="A42" s="222" t="s">
        <v>183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</row>
    <row r="43" spans="1:17" s="207" customFormat="1" ht="9.75" customHeight="1">
      <c r="B43" s="208"/>
      <c r="C43" s="208"/>
      <c r="D43" s="208"/>
      <c r="E43" s="208"/>
      <c r="F43" s="209"/>
      <c r="G43" s="209"/>
      <c r="H43" s="208"/>
      <c r="I43" s="51"/>
      <c r="J43" s="208"/>
      <c r="K43" s="51"/>
      <c r="L43" s="208"/>
      <c r="M43" s="228"/>
      <c r="N43" s="228"/>
      <c r="O43" s="228"/>
    </row>
    <row r="44" spans="1:17" s="189" customFormat="1" ht="18.95" customHeight="1">
      <c r="E44" s="190"/>
      <c r="F44" s="191"/>
      <c r="G44" s="191"/>
      <c r="H44" s="190"/>
      <c r="I44" s="224" t="s">
        <v>56</v>
      </c>
      <c r="J44" s="224"/>
      <c r="K44" s="224"/>
      <c r="L44" s="224"/>
      <c r="M44" s="224"/>
      <c r="N44" s="224"/>
      <c r="O44" s="224"/>
    </row>
    <row r="45" spans="1:17" s="189" customFormat="1" ht="18.95" customHeight="1">
      <c r="E45" s="192"/>
      <c r="F45" s="193"/>
      <c r="G45" s="193"/>
      <c r="H45" s="194"/>
      <c r="I45" s="225" t="s">
        <v>25</v>
      </c>
      <c r="J45" s="225"/>
      <c r="K45" s="225"/>
      <c r="L45" s="195"/>
      <c r="M45" s="225" t="s">
        <v>55</v>
      </c>
      <c r="N45" s="225"/>
      <c r="O45" s="225"/>
    </row>
    <row r="46" spans="1:17" s="189" customFormat="1" ht="18.95" customHeight="1">
      <c r="E46" s="192"/>
      <c r="F46" s="229" t="s">
        <v>36</v>
      </c>
      <c r="G46" s="229"/>
      <c r="H46" s="194"/>
      <c r="I46" s="39" t="s">
        <v>184</v>
      </c>
      <c r="J46" s="196">
        <v>0</v>
      </c>
      <c r="K46" s="39" t="s">
        <v>128</v>
      </c>
      <c r="L46" s="196">
        <v>0</v>
      </c>
      <c r="M46" s="39" t="s">
        <v>184</v>
      </c>
      <c r="N46" s="196">
        <v>0</v>
      </c>
      <c r="O46" s="39" t="s">
        <v>128</v>
      </c>
    </row>
    <row r="47" spans="1:17" s="189" customFormat="1" ht="18.95" customHeight="1">
      <c r="A47" s="160" t="s">
        <v>142</v>
      </c>
      <c r="F47" s="193"/>
      <c r="G47" s="193"/>
      <c r="I47" s="2"/>
      <c r="J47" s="203"/>
      <c r="K47" s="2"/>
      <c r="L47" s="203"/>
      <c r="M47" s="2"/>
      <c r="O47" s="2"/>
    </row>
    <row r="48" spans="1:17" s="189" customFormat="1" ht="18.95" customHeight="1">
      <c r="B48" s="189" t="s">
        <v>61</v>
      </c>
      <c r="F48" s="193"/>
      <c r="G48" s="193"/>
      <c r="H48" s="52">
        <v>0</v>
      </c>
      <c r="I48" s="2">
        <v>196601723.69</v>
      </c>
      <c r="J48" s="203"/>
      <c r="K48" s="2">
        <v>78180722.859999999</v>
      </c>
      <c r="L48" s="203"/>
      <c r="M48" s="2">
        <v>148303758.58000001</v>
      </c>
      <c r="N48" s="52"/>
      <c r="O48" s="2">
        <v>108101432.19</v>
      </c>
    </row>
    <row r="49" spans="1:15" s="189" customFormat="1" ht="18.95" customHeight="1">
      <c r="B49" s="189" t="s">
        <v>90</v>
      </c>
      <c r="F49" s="193"/>
      <c r="G49" s="193"/>
      <c r="I49" s="29">
        <v>48504060.390000001</v>
      </c>
      <c r="J49" s="203"/>
      <c r="K49" s="29">
        <v>12205081.960000001</v>
      </c>
      <c r="L49" s="203"/>
      <c r="M49" s="30">
        <v>0</v>
      </c>
      <c r="N49" s="53"/>
      <c r="O49" s="30">
        <v>0</v>
      </c>
    </row>
    <row r="50" spans="1:15" s="189" customFormat="1" ht="18.95" customHeight="1" thickBot="1">
      <c r="B50" s="199"/>
      <c r="F50" s="193"/>
      <c r="G50" s="193"/>
      <c r="H50" s="194"/>
      <c r="I50" s="50">
        <v>245105784.08000001</v>
      </c>
      <c r="J50" s="203"/>
      <c r="K50" s="50">
        <v>90385804.819999993</v>
      </c>
      <c r="L50" s="203"/>
      <c r="M50" s="50">
        <v>148303758.58000001</v>
      </c>
      <c r="N50" s="52"/>
      <c r="O50" s="50">
        <v>108101432.19</v>
      </c>
    </row>
    <row r="51" spans="1:15" s="189" customFormat="1" ht="18.95" customHeight="1" thickTop="1">
      <c r="F51" s="193"/>
      <c r="G51" s="193"/>
      <c r="I51" s="1"/>
      <c r="J51" s="203"/>
      <c r="K51" s="1"/>
      <c r="L51" s="203"/>
      <c r="M51" s="1"/>
      <c r="O51" s="1"/>
    </row>
    <row r="52" spans="1:15" s="189" customFormat="1" ht="18.95" customHeight="1">
      <c r="A52" s="160" t="s">
        <v>143</v>
      </c>
      <c r="F52" s="193"/>
      <c r="G52" s="193"/>
      <c r="H52" s="194"/>
      <c r="I52" s="1"/>
      <c r="J52" s="210"/>
      <c r="K52" s="1"/>
      <c r="L52" s="210"/>
      <c r="M52" s="1"/>
      <c r="N52" s="211"/>
      <c r="O52" s="1"/>
    </row>
    <row r="53" spans="1:15" s="189" customFormat="1" ht="18.95" customHeight="1">
      <c r="B53" s="189" t="s">
        <v>61</v>
      </c>
      <c r="F53" s="193"/>
      <c r="G53" s="193"/>
      <c r="H53" s="194"/>
      <c r="I53" s="2">
        <v>177436161.41999999</v>
      </c>
      <c r="J53" s="203"/>
      <c r="K53" s="2">
        <v>78180722.859999999</v>
      </c>
      <c r="L53" s="203"/>
      <c r="M53" s="2">
        <v>133428113.33</v>
      </c>
      <c r="N53" s="52"/>
      <c r="O53" s="2">
        <v>107806196.84999999</v>
      </c>
    </row>
    <row r="54" spans="1:15" s="189" customFormat="1" ht="18.95" customHeight="1">
      <c r="B54" s="189" t="s">
        <v>90</v>
      </c>
      <c r="F54" s="193"/>
      <c r="G54" s="193"/>
      <c r="H54" s="194"/>
      <c r="I54" s="29">
        <v>46564083.479999997</v>
      </c>
      <c r="J54" s="203"/>
      <c r="K54" s="29">
        <v>12205081.960000001</v>
      </c>
      <c r="L54" s="203"/>
      <c r="M54" s="30">
        <v>0</v>
      </c>
      <c r="N54" s="53"/>
      <c r="O54" s="30">
        <v>0</v>
      </c>
    </row>
    <row r="55" spans="1:15" s="189" customFormat="1" ht="18.95" customHeight="1" thickBot="1">
      <c r="F55" s="193"/>
      <c r="G55" s="193"/>
      <c r="H55" s="194"/>
      <c r="I55" s="50">
        <v>224000244.90000001</v>
      </c>
      <c r="J55" s="203"/>
      <c r="K55" s="50">
        <v>90385804.819999993</v>
      </c>
      <c r="L55" s="203"/>
      <c r="M55" s="50">
        <v>133428113.33</v>
      </c>
      <c r="N55" s="212"/>
      <c r="O55" s="50">
        <v>107806196.84999999</v>
      </c>
    </row>
    <row r="56" spans="1:15" s="189" customFormat="1" ht="18.95" customHeight="1" thickTop="1">
      <c r="F56" s="193"/>
      <c r="G56" s="193"/>
      <c r="H56" s="194"/>
      <c r="I56" s="1"/>
      <c r="J56" s="203"/>
      <c r="K56" s="1"/>
      <c r="L56" s="203"/>
      <c r="M56" s="1"/>
      <c r="N56" s="212"/>
      <c r="O56" s="1"/>
    </row>
    <row r="57" spans="1:15" s="189" customFormat="1" ht="18.95" customHeight="1">
      <c r="A57" s="189" t="s">
        <v>60</v>
      </c>
      <c r="B57" s="199"/>
      <c r="F57" s="193"/>
      <c r="G57" s="193"/>
      <c r="H57" s="194"/>
      <c r="I57" s="1"/>
      <c r="J57" s="210"/>
      <c r="K57" s="1"/>
      <c r="L57" s="210"/>
      <c r="M57" s="1"/>
      <c r="N57" s="211"/>
      <c r="O57" s="1"/>
    </row>
    <row r="58" spans="1:15" s="189" customFormat="1" ht="18.95" customHeight="1" thickBot="1">
      <c r="B58" s="189" t="s">
        <v>61</v>
      </c>
      <c r="F58" s="193">
        <v>26</v>
      </c>
      <c r="G58" s="193"/>
      <c r="H58" s="194"/>
      <c r="I58" s="54">
        <v>0.27</v>
      </c>
      <c r="J58" s="213"/>
      <c r="K58" s="54">
        <v>0.11</v>
      </c>
      <c r="M58" s="87">
        <v>0.21</v>
      </c>
      <c r="N58" s="200"/>
      <c r="O58" s="54">
        <v>0.15</v>
      </c>
    </row>
    <row r="59" spans="1:15" s="189" customFormat="1" ht="20.100000000000001" customHeight="1" thickTop="1">
      <c r="F59" s="193"/>
      <c r="G59" s="193"/>
      <c r="H59" s="194"/>
      <c r="I59" s="1"/>
      <c r="J59" s="213"/>
      <c r="K59" s="1"/>
      <c r="M59" s="1"/>
      <c r="N59" s="213"/>
      <c r="O59" s="1"/>
    </row>
    <row r="60" spans="1:15" s="189" customFormat="1" ht="20.100000000000001" customHeight="1">
      <c r="F60" s="193"/>
      <c r="G60" s="193"/>
      <c r="H60" s="194"/>
      <c r="I60" s="1"/>
      <c r="J60" s="213"/>
      <c r="K60" s="1"/>
      <c r="M60" s="1"/>
      <c r="N60" s="213"/>
      <c r="O60" s="1"/>
    </row>
    <row r="61" spans="1:15" s="189" customFormat="1" ht="20.100000000000001" customHeight="1">
      <c r="F61" s="193"/>
      <c r="G61" s="193"/>
      <c r="H61" s="194"/>
      <c r="I61" s="1"/>
      <c r="J61" s="213"/>
      <c r="K61" s="1"/>
      <c r="M61" s="1"/>
      <c r="N61" s="213"/>
      <c r="O61" s="1"/>
    </row>
    <row r="62" spans="1:15" s="189" customFormat="1" ht="20.100000000000001" customHeight="1">
      <c r="F62" s="193"/>
      <c r="G62" s="193"/>
      <c r="H62" s="194"/>
      <c r="I62" s="1"/>
      <c r="J62" s="213"/>
      <c r="K62" s="1"/>
      <c r="M62" s="1"/>
      <c r="N62" s="213"/>
      <c r="O62" s="1"/>
    </row>
    <row r="63" spans="1:15" s="189" customFormat="1" ht="20.100000000000001" customHeight="1">
      <c r="F63" s="193"/>
      <c r="G63" s="193"/>
      <c r="H63" s="194"/>
      <c r="I63" s="1"/>
      <c r="J63" s="213"/>
      <c r="K63" s="1"/>
      <c r="M63" s="1"/>
      <c r="N63" s="213"/>
      <c r="O63" s="1"/>
    </row>
    <row r="64" spans="1:15" s="189" customFormat="1" ht="20.100000000000001" customHeight="1">
      <c r="F64" s="193"/>
      <c r="G64" s="193"/>
      <c r="H64" s="194"/>
      <c r="I64" s="1"/>
      <c r="J64" s="213"/>
      <c r="K64" s="1"/>
      <c r="M64" s="1"/>
      <c r="N64" s="213"/>
      <c r="O64" s="1"/>
    </row>
    <row r="65" spans="6:15" s="189" customFormat="1" ht="20.100000000000001" customHeight="1">
      <c r="F65" s="193"/>
      <c r="G65" s="193"/>
      <c r="H65" s="194"/>
      <c r="I65" s="1"/>
      <c r="J65" s="213"/>
      <c r="K65" s="1"/>
      <c r="M65" s="1"/>
      <c r="N65" s="213"/>
      <c r="O65" s="1"/>
    </row>
    <row r="66" spans="6:15" s="189" customFormat="1" ht="20.100000000000001" customHeight="1">
      <c r="F66" s="193"/>
      <c r="G66" s="193"/>
      <c r="H66" s="194"/>
      <c r="I66" s="1"/>
      <c r="J66" s="213"/>
      <c r="K66" s="1"/>
      <c r="M66" s="1"/>
      <c r="N66" s="213"/>
      <c r="O66" s="1"/>
    </row>
    <row r="67" spans="6:15" s="189" customFormat="1" ht="20.100000000000001" customHeight="1">
      <c r="F67" s="193"/>
      <c r="G67" s="193"/>
      <c r="H67" s="194"/>
      <c r="I67" s="1"/>
      <c r="J67" s="213"/>
      <c r="K67" s="1"/>
      <c r="M67" s="1"/>
      <c r="N67" s="213"/>
      <c r="O67" s="1"/>
    </row>
    <row r="68" spans="6:15" s="189" customFormat="1" ht="20.100000000000001" customHeight="1">
      <c r="F68" s="193"/>
      <c r="G68" s="193"/>
      <c r="H68" s="194"/>
      <c r="I68" s="1"/>
      <c r="J68" s="213"/>
      <c r="K68" s="1"/>
      <c r="M68" s="1"/>
      <c r="N68" s="213"/>
      <c r="O68" s="1"/>
    </row>
    <row r="69" spans="6:15" s="189" customFormat="1" ht="20.100000000000001" customHeight="1">
      <c r="F69" s="193"/>
      <c r="G69" s="193"/>
      <c r="H69" s="194"/>
      <c r="I69" s="1"/>
      <c r="J69" s="213"/>
      <c r="K69" s="1"/>
      <c r="M69" s="1"/>
      <c r="N69" s="213"/>
      <c r="O69" s="1"/>
    </row>
  </sheetData>
  <mergeCells count="18">
    <mergeCell ref="M43:O43"/>
    <mergeCell ref="I44:O44"/>
    <mergeCell ref="I45:K45"/>
    <mergeCell ref="M45:O45"/>
    <mergeCell ref="F46:G46"/>
    <mergeCell ref="A42:O42"/>
    <mergeCell ref="A1:O1"/>
    <mergeCell ref="A2:O2"/>
    <mergeCell ref="A3:O3"/>
    <mergeCell ref="A4:O4"/>
    <mergeCell ref="I6:O6"/>
    <mergeCell ref="I7:K7"/>
    <mergeCell ref="M7:O7"/>
    <mergeCell ref="F8:G8"/>
    <mergeCell ref="C14:E14"/>
    <mergeCell ref="A39:O39"/>
    <mergeCell ref="A40:O40"/>
    <mergeCell ref="A41:O41"/>
  </mergeCells>
  <printOptions horizontalCentered="1"/>
  <pageMargins left="0.98425196850393704" right="0.59055118110236227" top="0.78740157480314965" bottom="0.98425196850393704" header="0.78740157480314965" footer="0.98425196850393704"/>
  <pageSetup paperSize="9" firstPageNumber="3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9.9978637043366805E-2"/>
  </sheetPr>
  <dimension ref="A1:W26"/>
  <sheetViews>
    <sheetView view="pageBreakPreview" zoomScale="115" zoomScaleNormal="100" zoomScaleSheetLayoutView="115" workbookViewId="0">
      <selection activeCell="A12" sqref="A12"/>
    </sheetView>
  </sheetViews>
  <sheetFormatPr defaultColWidth="9.140625" defaultRowHeight="24" customHeight="1"/>
  <cols>
    <col min="1" max="1" width="1.28515625" style="122" customWidth="1"/>
    <col min="2" max="2" width="32.85546875" style="122" customWidth="1"/>
    <col min="3" max="3" width="3.42578125" style="122" customWidth="1"/>
    <col min="4" max="4" width="0.85546875" style="122" customWidth="1"/>
    <col min="5" max="5" width="1" style="122" customWidth="1"/>
    <col min="6" max="6" width="11.5703125" style="122" customWidth="1"/>
    <col min="7" max="7" width="0.85546875" style="122" customWidth="1"/>
    <col min="8" max="8" width="11.42578125" style="122" customWidth="1"/>
    <col min="9" max="9" width="0.85546875" style="122" customWidth="1"/>
    <col min="10" max="10" width="11.5703125" style="122" customWidth="1"/>
    <col min="11" max="11" width="0.85546875" style="122" customWidth="1"/>
    <col min="12" max="12" width="10.7109375" style="122" customWidth="1"/>
    <col min="13" max="13" width="0.85546875" style="122" customWidth="1"/>
    <col min="14" max="14" width="11.42578125" style="122" customWidth="1"/>
    <col min="15" max="15" width="0.85546875" style="122" customWidth="1"/>
    <col min="16" max="16" width="12.42578125" style="122" customWidth="1"/>
    <col min="17" max="17" width="0.85546875" style="122" customWidth="1"/>
    <col min="18" max="18" width="12.5703125" style="122" customWidth="1"/>
    <col min="19" max="19" width="0.85546875" style="122" customWidth="1"/>
    <col min="20" max="20" width="13.28515625" style="122" customWidth="1"/>
    <col min="21" max="21" width="12.140625" style="122" bestFit="1" customWidth="1"/>
    <col min="22" max="16384" width="9.140625" style="122"/>
  </cols>
  <sheetData>
    <row r="1" spans="1:22" ht="21" customHeight="1">
      <c r="A1" s="232" t="s">
        <v>159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</row>
    <row r="2" spans="1:22" s="121" customFormat="1" ht="21" customHeight="1">
      <c r="A2" s="218" t="s">
        <v>72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</row>
    <row r="3" spans="1:22" s="121" customFormat="1" ht="21" customHeight="1">
      <c r="A3" s="218" t="s">
        <v>135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</row>
    <row r="4" spans="1:22" s="121" customFormat="1" ht="23.25">
      <c r="A4" s="218" t="s">
        <v>183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</row>
    <row r="5" spans="1:22" s="121" customFormat="1" ht="6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2" s="127" customFormat="1" ht="17.100000000000001" customHeight="1">
      <c r="A6" s="125"/>
      <c r="B6" s="125"/>
      <c r="C6" s="125"/>
      <c r="D6" s="125"/>
      <c r="E6" s="125"/>
      <c r="F6" s="234" t="s">
        <v>56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</row>
    <row r="7" spans="1:22" s="127" customFormat="1" ht="17.100000000000001" customHeight="1">
      <c r="F7" s="233" t="s">
        <v>26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</row>
    <row r="8" spans="1:22" s="127" customFormat="1" ht="17.100000000000001" customHeight="1">
      <c r="A8" s="128"/>
      <c r="B8" s="128"/>
      <c r="C8" s="128"/>
      <c r="D8" s="128"/>
      <c r="F8" s="125" t="s">
        <v>46</v>
      </c>
      <c r="G8" s="125"/>
      <c r="H8" s="125" t="s">
        <v>29</v>
      </c>
      <c r="I8" s="125"/>
      <c r="J8" s="92" t="s">
        <v>74</v>
      </c>
      <c r="K8" s="125"/>
      <c r="L8" s="233" t="s">
        <v>24</v>
      </c>
      <c r="M8" s="233"/>
      <c r="N8" s="233"/>
      <c r="O8" s="125"/>
      <c r="P8" s="125" t="s">
        <v>27</v>
      </c>
      <c r="Q8" s="125"/>
      <c r="R8" s="125" t="s">
        <v>156</v>
      </c>
      <c r="S8" s="125"/>
      <c r="T8" s="125" t="s">
        <v>27</v>
      </c>
    </row>
    <row r="9" spans="1:22" s="127" customFormat="1" ht="17.100000000000001" customHeight="1">
      <c r="A9" s="128"/>
      <c r="B9" s="128"/>
      <c r="C9" s="128"/>
      <c r="D9" s="128"/>
      <c r="F9" s="125" t="s">
        <v>28</v>
      </c>
      <c r="G9" s="125"/>
      <c r="H9" s="125" t="s">
        <v>5</v>
      </c>
      <c r="I9" s="125"/>
      <c r="J9" s="93" t="s">
        <v>110</v>
      </c>
      <c r="K9" s="125"/>
      <c r="L9" s="129" t="s">
        <v>11</v>
      </c>
      <c r="M9" s="130"/>
      <c r="N9" s="129" t="s">
        <v>2</v>
      </c>
      <c r="O9" s="125"/>
      <c r="P9" s="125" t="s">
        <v>30</v>
      </c>
      <c r="Q9" s="125"/>
      <c r="R9" s="125" t="s">
        <v>158</v>
      </c>
      <c r="S9" s="125"/>
      <c r="T9" s="125" t="s">
        <v>30</v>
      </c>
    </row>
    <row r="10" spans="1:22" s="127" customFormat="1" ht="17.100000000000001" customHeight="1">
      <c r="F10" s="125" t="s">
        <v>87</v>
      </c>
      <c r="G10" s="125"/>
      <c r="H10" s="125"/>
      <c r="I10" s="125"/>
      <c r="J10" s="125" t="s">
        <v>111</v>
      </c>
      <c r="K10" s="125"/>
      <c r="L10" s="125" t="s">
        <v>86</v>
      </c>
      <c r="M10" s="125"/>
      <c r="N10" s="125"/>
      <c r="O10" s="125"/>
      <c r="P10" s="125" t="s">
        <v>73</v>
      </c>
      <c r="Q10" s="125"/>
      <c r="R10" s="125" t="s">
        <v>157</v>
      </c>
      <c r="S10" s="125"/>
    </row>
    <row r="11" spans="1:22" s="127" customFormat="1" ht="17.100000000000001" customHeight="1">
      <c r="B11" s="231" t="s">
        <v>36</v>
      </c>
      <c r="C11" s="231"/>
      <c r="D11" s="231"/>
      <c r="E11" s="231"/>
      <c r="F11" s="131"/>
      <c r="H11" s="131"/>
      <c r="J11" s="94" t="s">
        <v>101</v>
      </c>
      <c r="K11" s="125"/>
      <c r="L11" s="126" t="s">
        <v>14</v>
      </c>
      <c r="M11" s="125"/>
      <c r="N11" s="126"/>
      <c r="O11" s="125"/>
      <c r="P11" s="131"/>
      <c r="Q11" s="125"/>
      <c r="R11" s="126" t="s">
        <v>100</v>
      </c>
      <c r="S11" s="125"/>
      <c r="T11" s="126"/>
    </row>
    <row r="12" spans="1:22" s="127" customFormat="1" ht="17.100000000000001" customHeight="1">
      <c r="A12" s="132" t="s">
        <v>205</v>
      </c>
      <c r="B12" s="132"/>
      <c r="C12" s="125"/>
      <c r="D12" s="125"/>
      <c r="F12" s="95">
        <v>360000000</v>
      </c>
      <c r="G12" s="133"/>
      <c r="H12" s="95">
        <v>922834728</v>
      </c>
      <c r="I12" s="133"/>
      <c r="J12" s="95">
        <v>176347121.37000003</v>
      </c>
      <c r="K12" s="133"/>
      <c r="L12" s="95">
        <v>37500000</v>
      </c>
      <c r="M12" s="133"/>
      <c r="N12" s="95">
        <v>461603743.55000001</v>
      </c>
      <c r="O12" s="133"/>
      <c r="P12" s="95">
        <v>1958285592.9200001</v>
      </c>
      <c r="Q12" s="133"/>
      <c r="R12" s="95">
        <v>155198800.34</v>
      </c>
      <c r="S12" s="133"/>
      <c r="T12" s="95">
        <v>2113484393.26</v>
      </c>
    </row>
    <row r="13" spans="1:22" s="127" customFormat="1" ht="17.100000000000001" customHeight="1">
      <c r="A13" s="230" t="s">
        <v>150</v>
      </c>
      <c r="B13" s="230"/>
      <c r="C13" s="125">
        <v>23</v>
      </c>
      <c r="D13" s="125"/>
      <c r="F13" s="96">
        <v>0</v>
      </c>
      <c r="G13" s="133"/>
      <c r="H13" s="96">
        <v>0</v>
      </c>
      <c r="I13" s="133"/>
      <c r="J13" s="96">
        <v>0</v>
      </c>
      <c r="K13" s="133"/>
      <c r="L13" s="96">
        <v>0</v>
      </c>
      <c r="M13" s="133"/>
      <c r="N13" s="95">
        <v>-122400000</v>
      </c>
      <c r="O13" s="133"/>
      <c r="P13" s="95">
        <v>-122400000</v>
      </c>
      <c r="Q13" s="133"/>
      <c r="R13" s="96">
        <v>0</v>
      </c>
      <c r="S13" s="133"/>
      <c r="T13" s="95">
        <v>-122400000</v>
      </c>
    </row>
    <row r="14" spans="1:22" s="127" customFormat="1" ht="17.100000000000001" customHeight="1">
      <c r="A14" s="127" t="s">
        <v>151</v>
      </c>
      <c r="C14" s="125"/>
      <c r="D14" s="125"/>
      <c r="F14" s="96"/>
      <c r="G14" s="133"/>
      <c r="H14" s="96"/>
      <c r="I14" s="133"/>
      <c r="J14" s="96"/>
      <c r="K14" s="133"/>
      <c r="L14" s="96"/>
      <c r="M14" s="133"/>
      <c r="N14" s="95"/>
      <c r="O14" s="133"/>
      <c r="P14" s="95"/>
      <c r="Q14" s="133"/>
      <c r="R14" s="95"/>
      <c r="S14" s="133"/>
      <c r="T14" s="95"/>
    </row>
    <row r="15" spans="1:22" s="127" customFormat="1" ht="17.100000000000001" customHeight="1">
      <c r="A15" s="132"/>
      <c r="B15" s="132" t="s">
        <v>152</v>
      </c>
      <c r="C15" s="125"/>
      <c r="D15" s="125"/>
      <c r="F15" s="96">
        <v>0</v>
      </c>
      <c r="G15" s="133"/>
      <c r="H15" s="96">
        <v>0</v>
      </c>
      <c r="I15" s="133"/>
      <c r="J15" s="96">
        <v>0</v>
      </c>
      <c r="K15" s="133"/>
      <c r="L15" s="96">
        <v>0</v>
      </c>
      <c r="M15" s="96"/>
      <c r="N15" s="96">
        <v>0</v>
      </c>
      <c r="O15" s="96"/>
      <c r="P15" s="96">
        <v>0</v>
      </c>
      <c r="Q15" s="133"/>
      <c r="R15" s="95">
        <v>-10150037.9</v>
      </c>
      <c r="S15" s="133"/>
      <c r="T15" s="95">
        <v>-10150037.9</v>
      </c>
    </row>
    <row r="16" spans="1:22" s="127" customFormat="1" ht="17.100000000000001" customHeight="1">
      <c r="A16" s="132" t="s">
        <v>171</v>
      </c>
      <c r="C16" s="125"/>
      <c r="D16" s="125"/>
      <c r="F16" s="96">
        <v>0</v>
      </c>
      <c r="G16" s="96"/>
      <c r="H16" s="96">
        <v>0</v>
      </c>
      <c r="I16" s="96"/>
      <c r="J16" s="96">
        <v>0</v>
      </c>
      <c r="K16" s="96"/>
      <c r="L16" s="96">
        <v>0</v>
      </c>
      <c r="M16" s="133"/>
      <c r="N16" s="95">
        <v>78180722.859999999</v>
      </c>
      <c r="O16" s="133"/>
      <c r="P16" s="98">
        <v>78180722.859999999</v>
      </c>
      <c r="Q16" s="133"/>
      <c r="R16" s="99">
        <v>12205081.960000001</v>
      </c>
      <c r="S16" s="133"/>
      <c r="T16" s="98">
        <v>90385804.819999993</v>
      </c>
      <c r="V16" s="100"/>
    </row>
    <row r="17" spans="1:23" s="127" customFormat="1" ht="17.100000000000001" customHeight="1">
      <c r="A17" s="132" t="s">
        <v>168</v>
      </c>
      <c r="B17" s="132"/>
      <c r="C17" s="125"/>
      <c r="D17" s="125"/>
      <c r="F17" s="116">
        <v>360000000</v>
      </c>
      <c r="G17" s="133"/>
      <c r="H17" s="116">
        <v>922834728</v>
      </c>
      <c r="I17" s="133"/>
      <c r="J17" s="116">
        <v>176347121.37000003</v>
      </c>
      <c r="K17" s="133"/>
      <c r="L17" s="116">
        <v>37500000</v>
      </c>
      <c r="M17" s="133"/>
      <c r="N17" s="116">
        <v>417384466.41000003</v>
      </c>
      <c r="O17" s="133"/>
      <c r="P17" s="116">
        <v>1914066315.78</v>
      </c>
      <c r="Q17" s="133"/>
      <c r="R17" s="116">
        <v>157253844.40000001</v>
      </c>
      <c r="S17" s="133"/>
      <c r="T17" s="116">
        <v>2071320160.1800001</v>
      </c>
      <c r="U17" s="134"/>
      <c r="V17" s="100"/>
      <c r="W17" s="135"/>
    </row>
    <row r="18" spans="1:23" s="127" customFormat="1" ht="17.100000000000001" customHeight="1">
      <c r="A18" s="230" t="s">
        <v>150</v>
      </c>
      <c r="B18" s="230"/>
      <c r="C18" s="125">
        <v>23</v>
      </c>
      <c r="F18" s="96">
        <v>0</v>
      </c>
      <c r="G18" s="133"/>
      <c r="H18" s="96">
        <v>0</v>
      </c>
      <c r="I18" s="133"/>
      <c r="J18" s="96">
        <v>0</v>
      </c>
      <c r="K18" s="133"/>
      <c r="L18" s="96">
        <v>0</v>
      </c>
      <c r="M18" s="133"/>
      <c r="N18" s="95">
        <v>-129600000</v>
      </c>
      <c r="O18" s="133"/>
      <c r="P18" s="95">
        <v>-129600000</v>
      </c>
      <c r="Q18" s="133"/>
      <c r="R18" s="96">
        <v>0</v>
      </c>
      <c r="S18" s="133"/>
      <c r="T18" s="95">
        <v>-129600000</v>
      </c>
      <c r="U18" s="134"/>
      <c r="V18" s="100"/>
      <c r="W18" s="135"/>
    </row>
    <row r="19" spans="1:23" s="127" customFormat="1" ht="17.100000000000001" customHeight="1">
      <c r="A19" s="127" t="s">
        <v>151</v>
      </c>
      <c r="C19" s="125"/>
      <c r="D19" s="125"/>
      <c r="F19" s="96"/>
      <c r="G19" s="133"/>
      <c r="H19" s="96"/>
      <c r="I19" s="133"/>
      <c r="J19" s="96"/>
      <c r="K19" s="133"/>
      <c r="L19" s="96"/>
      <c r="M19" s="133"/>
      <c r="N19" s="96"/>
      <c r="O19" s="96"/>
      <c r="P19" s="96"/>
      <c r="Q19" s="133"/>
      <c r="R19" s="95"/>
      <c r="S19" s="133"/>
      <c r="T19" s="95"/>
      <c r="U19" s="134"/>
      <c r="V19" s="100"/>
      <c r="W19" s="135"/>
    </row>
    <row r="20" spans="1:23" s="127" customFormat="1" ht="17.100000000000001" customHeight="1">
      <c r="A20" s="132"/>
      <c r="B20" s="132" t="s">
        <v>152</v>
      </c>
      <c r="C20" s="125"/>
      <c r="D20" s="125"/>
      <c r="F20" s="96">
        <v>0</v>
      </c>
      <c r="G20" s="133"/>
      <c r="H20" s="96">
        <v>0</v>
      </c>
      <c r="I20" s="133"/>
      <c r="J20" s="96">
        <v>0</v>
      </c>
      <c r="K20" s="133"/>
      <c r="L20" s="96">
        <v>0</v>
      </c>
      <c r="M20" s="133"/>
      <c r="N20" s="96">
        <v>0</v>
      </c>
      <c r="O20" s="96"/>
      <c r="P20" s="96">
        <v>0</v>
      </c>
      <c r="Q20" s="133"/>
      <c r="R20" s="95">
        <v>-21819633</v>
      </c>
      <c r="S20" s="133"/>
      <c r="T20" s="95">
        <v>-21819633</v>
      </c>
      <c r="U20" s="134"/>
      <c r="V20" s="100"/>
      <c r="W20" s="135"/>
    </row>
    <row r="21" spans="1:23" s="127" customFormat="1" ht="17.100000000000001" customHeight="1">
      <c r="A21" s="132" t="s">
        <v>171</v>
      </c>
      <c r="C21" s="125"/>
      <c r="D21" s="136"/>
      <c r="F21" s="96">
        <v>0</v>
      </c>
      <c r="G21" s="133"/>
      <c r="H21" s="96">
        <v>0</v>
      </c>
      <c r="I21" s="133"/>
      <c r="J21" s="96">
        <v>0</v>
      </c>
      <c r="K21" s="133"/>
      <c r="L21" s="96">
        <v>0</v>
      </c>
      <c r="M21" s="133"/>
      <c r="N21" s="161">
        <v>177436161.41999999</v>
      </c>
      <c r="O21" s="133"/>
      <c r="P21" s="161">
        <v>177436161.41999999</v>
      </c>
      <c r="Q21" s="133"/>
      <c r="R21" s="95">
        <v>46564083.479999997</v>
      </c>
      <c r="S21" s="133"/>
      <c r="T21" s="161">
        <v>224000244.90000001</v>
      </c>
      <c r="U21" s="134"/>
      <c r="V21" s="100"/>
      <c r="W21" s="135"/>
    </row>
    <row r="22" spans="1:23" s="127" customFormat="1" ht="17.100000000000001" customHeight="1" thickBot="1">
      <c r="A22" s="132" t="s">
        <v>185</v>
      </c>
      <c r="B22" s="132"/>
      <c r="C22" s="125"/>
      <c r="D22" s="125"/>
      <c r="F22" s="97">
        <v>360000000</v>
      </c>
      <c r="G22" s="133"/>
      <c r="H22" s="97">
        <v>922834728</v>
      </c>
      <c r="I22" s="133"/>
      <c r="J22" s="97">
        <v>176347121.37000003</v>
      </c>
      <c r="K22" s="133"/>
      <c r="L22" s="97">
        <v>37500000</v>
      </c>
      <c r="M22" s="133"/>
      <c r="N22" s="97">
        <v>465220627.82999998</v>
      </c>
      <c r="O22" s="133"/>
      <c r="P22" s="97">
        <v>1961902477.2</v>
      </c>
      <c r="Q22" s="133"/>
      <c r="R22" s="97">
        <v>181998294.88</v>
      </c>
      <c r="S22" s="133"/>
      <c r="T22" s="97">
        <v>2143900772.0799999</v>
      </c>
      <c r="U22" s="134"/>
      <c r="V22" s="100"/>
      <c r="W22" s="135"/>
    </row>
    <row r="23" spans="1:23" ht="15" customHeight="1" thickTop="1">
      <c r="N23" s="124"/>
      <c r="O23" s="124"/>
      <c r="P23" s="124"/>
      <c r="Q23" s="124"/>
      <c r="R23" s="124"/>
      <c r="S23" s="124"/>
      <c r="T23" s="124"/>
      <c r="U23" s="134"/>
    </row>
    <row r="24" spans="1:23" ht="24" customHeight="1">
      <c r="N24" s="124"/>
      <c r="O24" s="124"/>
      <c r="P24" s="124"/>
      <c r="Q24" s="124"/>
      <c r="R24" s="124"/>
      <c r="S24" s="124"/>
      <c r="T24" s="124"/>
      <c r="U24" s="134"/>
    </row>
    <row r="25" spans="1:23" ht="24" customHeight="1">
      <c r="R25" s="124"/>
      <c r="S25" s="124"/>
      <c r="T25" s="124"/>
    </row>
    <row r="26" spans="1:23" ht="24" customHeight="1">
      <c r="T26" s="124"/>
    </row>
  </sheetData>
  <mergeCells count="10">
    <mergeCell ref="A18:B18"/>
    <mergeCell ref="A13:B13"/>
    <mergeCell ref="B11:E11"/>
    <mergeCell ref="A1:T1"/>
    <mergeCell ref="A2:T2"/>
    <mergeCell ref="A3:T3"/>
    <mergeCell ref="A4:T4"/>
    <mergeCell ref="L8:N8"/>
    <mergeCell ref="F6:T6"/>
    <mergeCell ref="F7:T7"/>
  </mergeCells>
  <printOptions horizontalCentered="1"/>
  <pageMargins left="0.98425196850393704" right="0.59055118110236227" top="0.78740157480314965" bottom="0.78740157480314965" header="0.78740157480314965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0.249977111117893"/>
  </sheetPr>
  <dimension ref="A1:P18"/>
  <sheetViews>
    <sheetView view="pageBreakPreview" zoomScaleNormal="100" zoomScaleSheetLayoutView="100" workbookViewId="0">
      <selection activeCell="A11" sqref="A11"/>
    </sheetView>
  </sheetViews>
  <sheetFormatPr defaultColWidth="9.140625" defaultRowHeight="24" customHeight="1"/>
  <cols>
    <col min="1" max="1" width="1.5703125" style="160" customWidth="1"/>
    <col min="2" max="2" width="2.140625" style="160" customWidth="1"/>
    <col min="3" max="3" width="47" style="160" customWidth="1"/>
    <col min="4" max="4" width="4" style="160" customWidth="1"/>
    <col min="5" max="5" width="1.5703125" style="160" customWidth="1"/>
    <col min="6" max="6" width="1.42578125" style="160" customWidth="1"/>
    <col min="7" max="7" width="14.85546875" style="160" customWidth="1"/>
    <col min="8" max="8" width="0.7109375" style="160" customWidth="1"/>
    <col min="9" max="9" width="14.140625" style="160" customWidth="1"/>
    <col min="10" max="10" width="0.7109375" style="160" customWidth="1"/>
    <col min="11" max="11" width="15.85546875" style="160" customWidth="1"/>
    <col min="12" max="12" width="0.7109375" style="160" customWidth="1"/>
    <col min="13" max="13" width="16.140625" style="160" customWidth="1"/>
    <col min="14" max="14" width="0.7109375" style="160" customWidth="1"/>
    <col min="15" max="15" width="16.42578125" style="160" customWidth="1"/>
    <col min="16" max="16" width="12.28515625" style="160" bestFit="1" customWidth="1"/>
    <col min="17" max="16384" width="9.140625" style="160"/>
  </cols>
  <sheetData>
    <row r="1" spans="1:15" ht="21" customHeight="1">
      <c r="A1" s="237" t="s">
        <v>172</v>
      </c>
      <c r="B1" s="237"/>
      <c r="C1" s="237"/>
      <c r="D1" s="237"/>
      <c r="E1" s="237"/>
      <c r="F1" s="237"/>
      <c r="G1" s="238"/>
      <c r="H1" s="238"/>
      <c r="I1" s="238"/>
      <c r="J1" s="238"/>
      <c r="K1" s="238"/>
      <c r="L1" s="238"/>
      <c r="M1" s="238"/>
      <c r="N1" s="238"/>
      <c r="O1" s="238"/>
    </row>
    <row r="2" spans="1:15" s="163" customFormat="1" ht="21" customHeight="1">
      <c r="A2" s="239" t="s">
        <v>72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1:15" s="163" customFormat="1" ht="23.25">
      <c r="A3" s="239" t="s">
        <v>136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15" s="163" customFormat="1" ht="23.25">
      <c r="A4" s="239" t="s">
        <v>183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5" s="163" customFormat="1" ht="9.9499999999999993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5" s="164" customFormat="1" ht="18.95" customHeight="1">
      <c r="A6" s="164" t="s">
        <v>21</v>
      </c>
      <c r="G6" s="240" t="s">
        <v>56</v>
      </c>
      <c r="H6" s="240"/>
      <c r="I6" s="240"/>
      <c r="J6" s="240"/>
      <c r="K6" s="240"/>
      <c r="L6" s="240"/>
      <c r="M6" s="240"/>
      <c r="N6" s="240"/>
      <c r="O6" s="240"/>
    </row>
    <row r="7" spans="1:15" s="164" customFormat="1" ht="18.95" customHeight="1">
      <c r="G7" s="236" t="s">
        <v>55</v>
      </c>
      <c r="H7" s="236"/>
      <c r="I7" s="236"/>
      <c r="J7" s="236"/>
      <c r="K7" s="236"/>
      <c r="L7" s="236"/>
      <c r="M7" s="236"/>
      <c r="N7" s="236"/>
      <c r="O7" s="236"/>
    </row>
    <row r="8" spans="1:15" s="164" customFormat="1" ht="18.95" customHeight="1">
      <c r="G8" s="166" t="s">
        <v>46</v>
      </c>
      <c r="H8" s="166"/>
      <c r="I8" s="167" t="s">
        <v>29</v>
      </c>
      <c r="J8" s="166"/>
      <c r="K8" s="236" t="s">
        <v>24</v>
      </c>
      <c r="L8" s="236"/>
      <c r="M8" s="236"/>
      <c r="N8" s="166"/>
      <c r="O8" s="166" t="s">
        <v>27</v>
      </c>
    </row>
    <row r="9" spans="1:15" s="164" customFormat="1" ht="18.95" customHeight="1">
      <c r="G9" s="166" t="s">
        <v>28</v>
      </c>
      <c r="H9" s="166"/>
      <c r="I9" s="166" t="s">
        <v>5</v>
      </c>
      <c r="J9" s="166"/>
      <c r="K9" s="168" t="s">
        <v>11</v>
      </c>
      <c r="L9" s="166"/>
      <c r="M9" s="166" t="s">
        <v>2</v>
      </c>
      <c r="N9" s="166"/>
      <c r="O9" s="166" t="s">
        <v>30</v>
      </c>
    </row>
    <row r="10" spans="1:15" s="164" customFormat="1" ht="18.95" customHeight="1">
      <c r="C10" s="235" t="s">
        <v>36</v>
      </c>
      <c r="D10" s="235"/>
      <c r="E10" s="235"/>
      <c r="F10" s="235"/>
      <c r="G10" s="165" t="s">
        <v>95</v>
      </c>
      <c r="H10" s="166"/>
      <c r="I10" s="165"/>
      <c r="J10" s="166"/>
      <c r="K10" s="169" t="s">
        <v>140</v>
      </c>
      <c r="L10" s="166"/>
      <c r="M10" s="165"/>
      <c r="N10" s="166"/>
      <c r="O10" s="165"/>
    </row>
    <row r="11" spans="1:15" s="164" customFormat="1" ht="18.95" customHeight="1">
      <c r="A11" s="164" t="s">
        <v>205</v>
      </c>
      <c r="G11" s="21">
        <v>360000000</v>
      </c>
      <c r="H11" s="21"/>
      <c r="I11" s="21">
        <v>922834728</v>
      </c>
      <c r="J11" s="21"/>
      <c r="K11" s="21">
        <v>37500000</v>
      </c>
      <c r="L11" s="21"/>
      <c r="M11" s="21">
        <v>476460847.51999998</v>
      </c>
      <c r="N11" s="21"/>
      <c r="O11" s="21">
        <v>1796795575.52</v>
      </c>
    </row>
    <row r="12" spans="1:15" s="164" customFormat="1" ht="18.95" customHeight="1">
      <c r="A12" s="164" t="s">
        <v>150</v>
      </c>
      <c r="D12" s="164">
        <v>23</v>
      </c>
      <c r="G12" s="65">
        <v>0</v>
      </c>
      <c r="H12" s="21"/>
      <c r="I12" s="65">
        <v>0</v>
      </c>
      <c r="J12" s="21"/>
      <c r="K12" s="65">
        <v>0</v>
      </c>
      <c r="L12" s="21"/>
      <c r="M12" s="88">
        <v>-122400000</v>
      </c>
      <c r="N12" s="21"/>
      <c r="O12" s="88">
        <v>-122400000</v>
      </c>
    </row>
    <row r="13" spans="1:15" s="164" customFormat="1" ht="18.95" customHeight="1">
      <c r="A13" s="164" t="s">
        <v>171</v>
      </c>
      <c r="G13" s="65">
        <v>0</v>
      </c>
      <c r="H13" s="21"/>
      <c r="I13" s="65">
        <v>0</v>
      </c>
      <c r="J13" s="22"/>
      <c r="K13" s="65">
        <v>0</v>
      </c>
      <c r="L13" s="22"/>
      <c r="M13" s="21">
        <v>107806196.84999999</v>
      </c>
      <c r="N13" s="22"/>
      <c r="O13" s="21">
        <v>107806196.84999999</v>
      </c>
    </row>
    <row r="14" spans="1:15" s="164" customFormat="1" ht="18.95" customHeight="1">
      <c r="A14" s="164" t="s">
        <v>168</v>
      </c>
      <c r="G14" s="117">
        <v>360000000</v>
      </c>
      <c r="H14" s="21"/>
      <c r="I14" s="117">
        <v>922834728</v>
      </c>
      <c r="J14" s="21"/>
      <c r="K14" s="117">
        <v>37500000</v>
      </c>
      <c r="L14" s="21"/>
      <c r="M14" s="117">
        <v>461867044.37</v>
      </c>
      <c r="N14" s="21"/>
      <c r="O14" s="117">
        <v>1782201772.3699999</v>
      </c>
    </row>
    <row r="15" spans="1:15" s="164" customFormat="1" ht="18.95" customHeight="1">
      <c r="A15" s="164" t="s">
        <v>150</v>
      </c>
      <c r="D15" s="164">
        <v>23</v>
      </c>
      <c r="G15" s="65">
        <v>0</v>
      </c>
      <c r="H15" s="21"/>
      <c r="I15" s="65">
        <v>0</v>
      </c>
      <c r="J15" s="21"/>
      <c r="K15" s="65">
        <v>0</v>
      </c>
      <c r="L15" s="21"/>
      <c r="M15" s="88">
        <v>-129600000</v>
      </c>
      <c r="N15" s="21"/>
      <c r="O15" s="88">
        <v>-129600000</v>
      </c>
    </row>
    <row r="16" spans="1:15" s="164" customFormat="1" ht="18.95" customHeight="1">
      <c r="A16" s="164" t="s">
        <v>171</v>
      </c>
      <c r="G16" s="65">
        <v>0</v>
      </c>
      <c r="H16" s="21"/>
      <c r="I16" s="65">
        <v>0</v>
      </c>
      <c r="J16" s="22"/>
      <c r="K16" s="65">
        <v>0</v>
      </c>
      <c r="L16" s="22"/>
      <c r="M16" s="21">
        <v>133428113.33</v>
      </c>
      <c r="N16" s="22"/>
      <c r="O16" s="21">
        <v>133428113.33</v>
      </c>
    </row>
    <row r="17" spans="1:16" s="164" customFormat="1" ht="18.95" customHeight="1" thickBot="1">
      <c r="A17" s="164" t="s">
        <v>185</v>
      </c>
      <c r="G17" s="23">
        <v>360000000</v>
      </c>
      <c r="H17" s="21"/>
      <c r="I17" s="23">
        <v>922834728</v>
      </c>
      <c r="J17" s="21"/>
      <c r="K17" s="23">
        <v>37500000</v>
      </c>
      <c r="L17" s="21"/>
      <c r="M17" s="23">
        <v>465695157.69999999</v>
      </c>
      <c r="N17" s="21"/>
      <c r="O17" s="23">
        <v>1786029885.7</v>
      </c>
      <c r="P17" s="170"/>
    </row>
    <row r="18" spans="1:16" ht="24" customHeight="1" thickTop="1">
      <c r="M18" s="171"/>
      <c r="N18" s="171"/>
      <c r="O18" s="171"/>
    </row>
  </sheetData>
  <mergeCells count="8">
    <mergeCell ref="C10:F10"/>
    <mergeCell ref="K8:M8"/>
    <mergeCell ref="A1:O1"/>
    <mergeCell ref="A2:O2"/>
    <mergeCell ref="A3:O3"/>
    <mergeCell ref="A4:O4"/>
    <mergeCell ref="G6:O6"/>
    <mergeCell ref="G7:O7"/>
  </mergeCells>
  <pageMargins left="1.1811023622047245" right="0.59055118110236227" top="0.78740157480314965" bottom="0.78740157480314965" header="0.78740157480314965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theme="2" tint="-0.249977111117893"/>
  </sheetPr>
  <dimension ref="A1:M102"/>
  <sheetViews>
    <sheetView view="pageBreakPreview" topLeftCell="A54" zoomScale="130" zoomScaleNormal="120" zoomScaleSheetLayoutView="130" workbookViewId="0">
      <selection activeCell="B62" sqref="B62"/>
    </sheetView>
  </sheetViews>
  <sheetFormatPr defaultColWidth="9.140625" defaultRowHeight="17.25" customHeight="1"/>
  <cols>
    <col min="1" max="3" width="1.42578125" style="122" customWidth="1"/>
    <col min="4" max="4" width="35.7109375" style="122" customWidth="1"/>
    <col min="5" max="5" width="12.7109375" style="3" customWidth="1"/>
    <col min="6" max="6" width="0.7109375" style="3" customWidth="1"/>
    <col min="7" max="7" width="12.7109375" style="3" customWidth="1"/>
    <col min="8" max="8" width="0.7109375" style="3" customWidth="1"/>
    <col min="9" max="9" width="12.7109375" style="3" customWidth="1"/>
    <col min="10" max="10" width="0.7109375" style="3" customWidth="1"/>
    <col min="11" max="11" width="12.7109375" style="3" customWidth="1"/>
    <col min="12" max="12" width="9.140625" style="122"/>
    <col min="13" max="13" width="11.7109375" style="122" bestFit="1" customWidth="1"/>
    <col min="14" max="16384" width="9.140625" style="122"/>
  </cols>
  <sheetData>
    <row r="1" spans="1:11" ht="21.95" customHeight="1">
      <c r="A1" s="241" t="s">
        <v>173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</row>
    <row r="2" spans="1:11" s="121" customFormat="1" ht="21.95" customHeight="1">
      <c r="A2" s="242" t="s">
        <v>71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1" s="121" customFormat="1" ht="21.95" customHeight="1">
      <c r="A3" s="242" t="s">
        <v>4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s="121" customFormat="1" ht="21.95" customHeight="1">
      <c r="A4" s="218" t="s">
        <v>183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s="121" customFormat="1" ht="9.9499999999999993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s="174" customFormat="1" ht="17.100000000000001" customHeight="1">
      <c r="A6" s="172"/>
      <c r="B6" s="173"/>
      <c r="C6" s="173"/>
      <c r="E6" s="246" t="s">
        <v>56</v>
      </c>
      <c r="F6" s="246"/>
      <c r="G6" s="246"/>
      <c r="H6" s="246"/>
      <c r="I6" s="246"/>
      <c r="J6" s="246"/>
      <c r="K6" s="246"/>
    </row>
    <row r="7" spans="1:11" s="174" customFormat="1" ht="17.100000000000001" customHeight="1">
      <c r="A7" s="172"/>
      <c r="B7" s="173"/>
      <c r="C7" s="173"/>
      <c r="E7" s="243" t="s">
        <v>25</v>
      </c>
      <c r="F7" s="243"/>
      <c r="G7" s="243"/>
      <c r="H7" s="55"/>
      <c r="I7" s="243" t="s">
        <v>55</v>
      </c>
      <c r="J7" s="243"/>
      <c r="K7" s="243"/>
    </row>
    <row r="8" spans="1:11" s="174" customFormat="1" ht="17.100000000000001" customHeight="1">
      <c r="A8" s="172"/>
      <c r="B8" s="173"/>
      <c r="C8" s="173"/>
      <c r="E8" s="86" t="s">
        <v>184</v>
      </c>
      <c r="F8" s="56"/>
      <c r="G8" s="86" t="s">
        <v>128</v>
      </c>
      <c r="H8" s="56"/>
      <c r="I8" s="86" t="s">
        <v>184</v>
      </c>
      <c r="J8" s="56"/>
      <c r="K8" s="86" t="s">
        <v>128</v>
      </c>
    </row>
    <row r="9" spans="1:11" s="174" customFormat="1" ht="17.100000000000001" customHeight="1">
      <c r="A9" s="175" t="s">
        <v>31</v>
      </c>
      <c r="B9" s="173"/>
      <c r="C9" s="173"/>
      <c r="D9" s="176"/>
      <c r="E9" s="57"/>
      <c r="F9" s="57"/>
      <c r="G9" s="57"/>
      <c r="H9" s="57"/>
      <c r="I9" s="57"/>
      <c r="J9" s="57"/>
      <c r="K9" s="57"/>
    </row>
    <row r="10" spans="1:11" s="174" customFormat="1" ht="17.100000000000001" customHeight="1">
      <c r="A10" s="172" t="s">
        <v>170</v>
      </c>
      <c r="C10" s="172"/>
      <c r="D10" s="176"/>
      <c r="E10" s="58">
        <v>245105784.08000001</v>
      </c>
      <c r="F10" s="58"/>
      <c r="G10" s="58">
        <v>90385804.819999993</v>
      </c>
      <c r="H10" s="58"/>
      <c r="I10" s="58">
        <v>148303758.58000001</v>
      </c>
      <c r="J10" s="58"/>
      <c r="K10" s="58">
        <v>108101432.19</v>
      </c>
    </row>
    <row r="11" spans="1:11" s="174" customFormat="1" ht="17.100000000000001" customHeight="1">
      <c r="A11" s="177" t="s">
        <v>198</v>
      </c>
      <c r="C11" s="177"/>
      <c r="D11" s="176"/>
      <c r="E11" s="58"/>
      <c r="F11" s="58"/>
      <c r="G11" s="58"/>
      <c r="H11" s="58"/>
      <c r="I11" s="58"/>
      <c r="J11" s="58"/>
      <c r="K11" s="58"/>
    </row>
    <row r="12" spans="1:11" s="174" customFormat="1" ht="17.100000000000001" customHeight="1">
      <c r="B12" s="178" t="s">
        <v>85</v>
      </c>
      <c r="D12" s="176"/>
      <c r="E12" s="58"/>
      <c r="F12" s="58"/>
      <c r="G12" s="58"/>
      <c r="H12" s="58"/>
      <c r="I12" s="58"/>
      <c r="J12" s="58"/>
      <c r="K12" s="58"/>
    </row>
    <row r="13" spans="1:11" s="174" customFormat="1" ht="17.100000000000001" customHeight="1">
      <c r="C13" s="172" t="s">
        <v>125</v>
      </c>
      <c r="D13" s="176"/>
      <c r="E13" s="59">
        <v>-113898.48</v>
      </c>
      <c r="F13" s="58"/>
      <c r="G13" s="59">
        <v>-4416739.63</v>
      </c>
      <c r="H13" s="32"/>
      <c r="I13" s="31">
        <v>-447743.18</v>
      </c>
      <c r="J13" s="32"/>
      <c r="K13" s="31">
        <v>-3565825.64</v>
      </c>
    </row>
    <row r="14" spans="1:11" s="174" customFormat="1" ht="17.100000000000001" customHeight="1">
      <c r="C14" s="172" t="s">
        <v>194</v>
      </c>
      <c r="D14" s="176"/>
      <c r="E14" s="59">
        <v>13932.1</v>
      </c>
      <c r="F14" s="58"/>
      <c r="G14" s="59">
        <v>11798.79</v>
      </c>
      <c r="H14" s="32"/>
      <c r="I14" s="33">
        <v>0</v>
      </c>
      <c r="J14" s="32"/>
      <c r="K14" s="33">
        <v>0</v>
      </c>
    </row>
    <row r="15" spans="1:11" s="174" customFormat="1" ht="17.100000000000001" customHeight="1">
      <c r="C15" s="174" t="s">
        <v>189</v>
      </c>
      <c r="D15" s="176"/>
      <c r="E15" s="33">
        <v>0</v>
      </c>
      <c r="F15" s="58"/>
      <c r="G15" s="59">
        <v>-329900</v>
      </c>
      <c r="H15" s="32"/>
      <c r="I15" s="33">
        <v>0</v>
      </c>
      <c r="J15" s="32"/>
      <c r="K15" s="33">
        <v>0</v>
      </c>
    </row>
    <row r="16" spans="1:11" s="174" customFormat="1" ht="17.100000000000001" customHeight="1">
      <c r="C16" s="172" t="s">
        <v>164</v>
      </c>
      <c r="D16" s="176"/>
      <c r="E16" s="57">
        <v>794161.1</v>
      </c>
      <c r="F16" s="58"/>
      <c r="G16" s="58">
        <v>227945.33</v>
      </c>
      <c r="H16" s="58"/>
      <c r="I16" s="33">
        <v>0</v>
      </c>
      <c r="J16" s="58"/>
      <c r="K16" s="33">
        <v>0</v>
      </c>
    </row>
    <row r="17" spans="1:11" s="174" customFormat="1" ht="17.100000000000001" customHeight="1">
      <c r="C17" s="172" t="s">
        <v>122</v>
      </c>
      <c r="D17" s="176"/>
      <c r="E17" s="58">
        <v>216846499.63999999</v>
      </c>
      <c r="F17" s="58"/>
      <c r="G17" s="58">
        <v>223397482.75</v>
      </c>
      <c r="H17" s="32"/>
      <c r="I17" s="32">
        <v>156496597.63999999</v>
      </c>
      <c r="J17" s="32"/>
      <c r="K17" s="32">
        <v>154589258.68000001</v>
      </c>
    </row>
    <row r="18" spans="1:11" s="174" customFormat="1" ht="17.100000000000001" customHeight="1">
      <c r="C18" s="172" t="s">
        <v>144</v>
      </c>
      <c r="D18" s="176"/>
      <c r="E18" s="58">
        <v>1483259.05</v>
      </c>
      <c r="F18" s="58"/>
      <c r="G18" s="58">
        <v>28012377.190000001</v>
      </c>
      <c r="H18" s="32"/>
      <c r="I18" s="32">
        <v>1420742.7</v>
      </c>
      <c r="J18" s="32"/>
      <c r="K18" s="32">
        <v>27222366.710000001</v>
      </c>
    </row>
    <row r="19" spans="1:11" s="174" customFormat="1" ht="17.100000000000001" customHeight="1">
      <c r="C19" s="172" t="s">
        <v>178</v>
      </c>
      <c r="D19" s="176"/>
      <c r="E19" s="90">
        <v>-86668.19</v>
      </c>
      <c r="F19" s="58"/>
      <c r="G19" s="59">
        <v>-531553.88</v>
      </c>
      <c r="H19" s="58"/>
      <c r="I19" s="33">
        <v>0</v>
      </c>
      <c r="J19" s="58"/>
      <c r="K19" s="33">
        <v>0</v>
      </c>
    </row>
    <row r="20" spans="1:11" s="174" customFormat="1" ht="17.100000000000001" customHeight="1">
      <c r="C20" s="172" t="s">
        <v>153</v>
      </c>
      <c r="D20" s="176"/>
      <c r="E20" s="33">
        <v>0</v>
      </c>
      <c r="F20" s="58"/>
      <c r="G20" s="33">
        <v>0</v>
      </c>
      <c r="H20" s="58"/>
      <c r="I20" s="90">
        <v>-109555643</v>
      </c>
      <c r="J20" s="58"/>
      <c r="K20" s="90">
        <v>-72027954.099999994</v>
      </c>
    </row>
    <row r="21" spans="1:11" s="174" customFormat="1" ht="17.100000000000001" customHeight="1">
      <c r="C21" s="174" t="s">
        <v>167</v>
      </c>
      <c r="D21" s="176"/>
      <c r="E21" s="59">
        <v>-103137.99</v>
      </c>
      <c r="F21" s="58"/>
      <c r="G21" s="59">
        <v>-101373.16</v>
      </c>
      <c r="H21" s="32"/>
      <c r="I21" s="33">
        <v>0</v>
      </c>
      <c r="J21" s="32"/>
      <c r="K21" s="31">
        <v>-28882.35</v>
      </c>
    </row>
    <row r="22" spans="1:11" s="174" customFormat="1" ht="17.100000000000001" customHeight="1">
      <c r="C22" s="172" t="s">
        <v>82</v>
      </c>
      <c r="D22" s="176"/>
      <c r="E22" s="58">
        <v>10168549.4</v>
      </c>
      <c r="F22" s="58"/>
      <c r="G22" s="58">
        <v>10310116.779999999</v>
      </c>
      <c r="H22" s="32"/>
      <c r="I22" s="32">
        <v>7395734.29</v>
      </c>
      <c r="J22" s="32"/>
      <c r="K22" s="32">
        <v>7322767.9299999997</v>
      </c>
    </row>
    <row r="23" spans="1:11" s="174" customFormat="1" ht="17.100000000000001" customHeight="1">
      <c r="C23" s="172" t="s">
        <v>1</v>
      </c>
      <c r="D23" s="176"/>
      <c r="E23" s="59">
        <v>-3324601.93</v>
      </c>
      <c r="F23" s="58"/>
      <c r="G23" s="59">
        <v>-3090321.75</v>
      </c>
      <c r="H23" s="32"/>
      <c r="I23" s="31">
        <v>-2242836.0299999998</v>
      </c>
      <c r="J23" s="32"/>
      <c r="K23" s="31">
        <v>-3537952.57</v>
      </c>
    </row>
    <row r="24" spans="1:11" s="174" customFormat="1" ht="17.100000000000001" customHeight="1">
      <c r="C24" s="172" t="s">
        <v>102</v>
      </c>
      <c r="D24" s="176"/>
      <c r="E24" s="37">
        <v>18775370.539999999</v>
      </c>
      <c r="F24" s="37"/>
      <c r="G24" s="37">
        <v>21486125.539999999</v>
      </c>
      <c r="H24" s="34"/>
      <c r="I24" s="34">
        <v>15606281.68</v>
      </c>
      <c r="J24" s="34"/>
      <c r="K24" s="34">
        <v>16335017.57</v>
      </c>
    </row>
    <row r="25" spans="1:11" s="174" customFormat="1" ht="17.100000000000001" customHeight="1">
      <c r="C25" s="172" t="s">
        <v>78</v>
      </c>
      <c r="D25" s="176"/>
      <c r="E25" s="60">
        <v>3602796</v>
      </c>
      <c r="F25" s="58"/>
      <c r="G25" s="60">
        <v>5754203.3099999996</v>
      </c>
      <c r="H25" s="32"/>
      <c r="I25" s="60">
        <v>6787768.5599999996</v>
      </c>
      <c r="J25" s="32"/>
      <c r="K25" s="35">
        <v>7074782.1399999997</v>
      </c>
    </row>
    <row r="26" spans="1:11" s="174" customFormat="1" ht="17.100000000000001" customHeight="1">
      <c r="A26" s="179" t="s">
        <v>9</v>
      </c>
      <c r="B26" s="179"/>
      <c r="C26" s="179"/>
      <c r="D26" s="179"/>
      <c r="E26" s="58"/>
      <c r="F26" s="58"/>
      <c r="G26" s="58"/>
      <c r="H26" s="58"/>
      <c r="I26" s="61"/>
      <c r="J26" s="58"/>
      <c r="K26" s="61"/>
    </row>
    <row r="27" spans="1:11" s="174" customFormat="1" ht="17.100000000000001" customHeight="1">
      <c r="A27" s="179"/>
      <c r="B27" s="179" t="s">
        <v>0</v>
      </c>
      <c r="C27" s="179"/>
      <c r="D27" s="179"/>
      <c r="E27" s="58">
        <v>493162045.31999999</v>
      </c>
      <c r="F27" s="58"/>
      <c r="G27" s="58">
        <v>371115966.08999997</v>
      </c>
      <c r="H27" s="32"/>
      <c r="I27" s="58">
        <v>223764661.24000001</v>
      </c>
      <c r="J27" s="32"/>
      <c r="K27" s="32">
        <v>241485010.56</v>
      </c>
    </row>
    <row r="28" spans="1:11" s="174" customFormat="1" ht="17.100000000000001" customHeight="1">
      <c r="A28" s="179" t="s">
        <v>92</v>
      </c>
      <c r="D28" s="176"/>
      <c r="E28" s="58"/>
      <c r="F28" s="58"/>
      <c r="G28" s="58"/>
      <c r="H28" s="58"/>
      <c r="I28" s="58"/>
      <c r="J28" s="58"/>
      <c r="K28" s="58"/>
    </row>
    <row r="29" spans="1:11" s="174" customFormat="1" ht="17.100000000000001" customHeight="1">
      <c r="C29" s="172" t="s">
        <v>104</v>
      </c>
      <c r="D29" s="176"/>
      <c r="E29" s="59">
        <v>14883254.17</v>
      </c>
      <c r="F29" s="58"/>
      <c r="G29" s="59">
        <v>66766427.140000001</v>
      </c>
      <c r="H29" s="32"/>
      <c r="I29" s="31">
        <v>22281321.890000001</v>
      </c>
      <c r="J29" s="31"/>
      <c r="K29" s="31">
        <v>64892976.810000002</v>
      </c>
    </row>
    <row r="30" spans="1:11" s="174" customFormat="1" ht="17.100000000000001" customHeight="1">
      <c r="C30" s="172" t="s">
        <v>89</v>
      </c>
      <c r="D30" s="176"/>
      <c r="E30" s="59">
        <v>42301398.5</v>
      </c>
      <c r="F30" s="58"/>
      <c r="G30" s="59">
        <v>10988240.260000002</v>
      </c>
      <c r="H30" s="32"/>
      <c r="I30" s="59">
        <v>22112440.760000002</v>
      </c>
      <c r="J30" s="36"/>
      <c r="K30" s="59">
        <v>28961873</v>
      </c>
    </row>
    <row r="31" spans="1:11" s="174" customFormat="1" ht="17.100000000000001" customHeight="1">
      <c r="C31" s="172" t="s">
        <v>38</v>
      </c>
      <c r="D31" s="176"/>
      <c r="E31" s="59">
        <v>2743666.63</v>
      </c>
      <c r="F31" s="58"/>
      <c r="G31" s="59">
        <v>-25765413.039999999</v>
      </c>
      <c r="H31" s="32"/>
      <c r="I31" s="31">
        <v>-12107849.59</v>
      </c>
      <c r="J31" s="32"/>
      <c r="K31" s="31">
        <v>-30886503.32</v>
      </c>
    </row>
    <row r="32" spans="1:11" s="174" customFormat="1" ht="17.100000000000001" customHeight="1">
      <c r="C32" s="174" t="s">
        <v>65</v>
      </c>
      <c r="D32" s="176"/>
      <c r="E32" s="59">
        <v>-262170.48</v>
      </c>
      <c r="F32" s="58"/>
      <c r="G32" s="59">
        <v>9489928.9800000004</v>
      </c>
      <c r="H32" s="32"/>
      <c r="I32" s="31">
        <v>-345421.86</v>
      </c>
      <c r="J32" s="32"/>
      <c r="K32" s="31">
        <v>1292652.1499999999</v>
      </c>
    </row>
    <row r="33" spans="1:13" s="174" customFormat="1" ht="17.100000000000001" customHeight="1">
      <c r="C33" s="172" t="s">
        <v>52</v>
      </c>
      <c r="D33" s="180"/>
      <c r="E33" s="59">
        <v>-1123911.6499999999</v>
      </c>
      <c r="F33" s="58"/>
      <c r="G33" s="59">
        <v>-5067521.7300000004</v>
      </c>
      <c r="H33" s="32"/>
      <c r="I33" s="31">
        <v>-642011.65</v>
      </c>
      <c r="J33" s="32"/>
      <c r="K33" s="31">
        <v>-10974162.779999999</v>
      </c>
    </row>
    <row r="34" spans="1:13" s="174" customFormat="1" ht="17.100000000000001" customHeight="1">
      <c r="A34" s="179" t="s">
        <v>98</v>
      </c>
      <c r="B34" s="172"/>
      <c r="C34" s="172"/>
      <c r="D34" s="176"/>
      <c r="E34" s="58"/>
      <c r="F34" s="58"/>
      <c r="G34" s="58"/>
      <c r="H34" s="58"/>
      <c r="I34" s="58"/>
      <c r="J34" s="58"/>
      <c r="K34" s="58"/>
    </row>
    <row r="35" spans="1:13" s="174" customFormat="1" ht="17.100000000000001" customHeight="1">
      <c r="C35" s="172" t="s">
        <v>105</v>
      </c>
      <c r="D35" s="176"/>
      <c r="E35" s="59">
        <v>15509570.84</v>
      </c>
      <c r="F35" s="58"/>
      <c r="G35" s="59">
        <v>17715859.850000001</v>
      </c>
      <c r="H35" s="58"/>
      <c r="I35" s="59">
        <v>29851359.120000001</v>
      </c>
      <c r="J35" s="58"/>
      <c r="K35" s="59">
        <v>12075967.350000001</v>
      </c>
    </row>
    <row r="36" spans="1:13" s="174" customFormat="1" ht="17.100000000000001" customHeight="1">
      <c r="C36" s="172" t="s">
        <v>66</v>
      </c>
      <c r="D36" s="176"/>
      <c r="E36" s="59">
        <v>-567821.24</v>
      </c>
      <c r="F36" s="58"/>
      <c r="G36" s="59">
        <v>-1520370.2599999998</v>
      </c>
      <c r="H36" s="58"/>
      <c r="I36" s="64">
        <v>0</v>
      </c>
      <c r="J36" s="58"/>
      <c r="K36" s="64">
        <v>0</v>
      </c>
    </row>
    <row r="37" spans="1:13" s="174" customFormat="1" ht="17.100000000000001" customHeight="1">
      <c r="C37" s="172" t="s">
        <v>19</v>
      </c>
      <c r="D37" s="176"/>
      <c r="E37" s="60">
        <v>-1399225.93</v>
      </c>
      <c r="F37" s="58"/>
      <c r="G37" s="60">
        <v>-10306959.029999999</v>
      </c>
      <c r="H37" s="58"/>
      <c r="I37" s="60">
        <v>-1399225.93</v>
      </c>
      <c r="J37" s="58"/>
      <c r="K37" s="60">
        <v>-6912329.1100000003</v>
      </c>
    </row>
    <row r="38" spans="1:13" s="174" customFormat="1" ht="17.100000000000001" customHeight="1">
      <c r="A38" s="172" t="s">
        <v>116</v>
      </c>
      <c r="B38" s="172"/>
      <c r="C38" s="172"/>
      <c r="D38" s="176"/>
      <c r="E38" s="59">
        <v>565246806.15999997</v>
      </c>
      <c r="F38" s="58"/>
      <c r="G38" s="59">
        <v>433416158.25999999</v>
      </c>
      <c r="H38" s="58"/>
      <c r="I38" s="59">
        <v>283515273.98000002</v>
      </c>
      <c r="J38" s="58"/>
      <c r="K38" s="59">
        <v>299935484.66000003</v>
      </c>
      <c r="M38" s="184"/>
    </row>
    <row r="39" spans="1:13" s="174" customFormat="1" ht="17.100000000000001" customHeight="1">
      <c r="A39" s="174" t="s">
        <v>81</v>
      </c>
      <c r="C39" s="172"/>
      <c r="D39" s="176"/>
      <c r="E39" s="61">
        <v>567833.9</v>
      </c>
      <c r="F39" s="58"/>
      <c r="G39" s="61">
        <v>554749.9</v>
      </c>
      <c r="H39" s="58"/>
      <c r="I39" s="61">
        <v>134802.85</v>
      </c>
      <c r="J39" s="58"/>
      <c r="K39" s="61">
        <v>320275.55</v>
      </c>
    </row>
    <row r="40" spans="1:13" s="174" customFormat="1" ht="16.5" customHeight="1">
      <c r="C40" s="172"/>
      <c r="D40" s="172"/>
      <c r="E40" s="61"/>
      <c r="F40" s="58"/>
      <c r="G40" s="61"/>
      <c r="H40" s="58"/>
      <c r="I40" s="61"/>
      <c r="J40" s="58"/>
      <c r="K40" s="61"/>
    </row>
    <row r="41" spans="1:13" ht="21.95" customHeight="1">
      <c r="A41" s="241" t="s">
        <v>174</v>
      </c>
      <c r="B41" s="241"/>
      <c r="C41" s="241"/>
      <c r="D41" s="241"/>
      <c r="E41" s="241"/>
      <c r="F41" s="241"/>
      <c r="G41" s="241"/>
      <c r="H41" s="241"/>
      <c r="I41" s="241"/>
      <c r="J41" s="241"/>
      <c r="K41" s="241"/>
    </row>
    <row r="42" spans="1:13" s="121" customFormat="1" ht="21.95" customHeight="1">
      <c r="A42" s="242" t="s">
        <v>71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</row>
    <row r="43" spans="1:13" s="121" customFormat="1" ht="21.95" customHeight="1">
      <c r="A43" s="242" t="s">
        <v>67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</row>
    <row r="44" spans="1:13" s="121" customFormat="1" ht="21.95" customHeight="1">
      <c r="A44" s="218" t="s">
        <v>183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</row>
    <row r="45" spans="1:13" s="121" customFormat="1" ht="9.9499999999999993" customHeight="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</row>
    <row r="46" spans="1:13" ht="17.100000000000001" customHeight="1">
      <c r="A46" s="148"/>
      <c r="B46" s="138"/>
      <c r="C46" s="138"/>
      <c r="E46" s="245" t="s">
        <v>56</v>
      </c>
      <c r="F46" s="245"/>
      <c r="G46" s="245"/>
      <c r="H46" s="245"/>
      <c r="I46" s="245"/>
      <c r="J46" s="245"/>
      <c r="K46" s="245"/>
    </row>
    <row r="47" spans="1:13" ht="17.100000000000001" customHeight="1">
      <c r="A47" s="148"/>
      <c r="B47" s="138"/>
      <c r="C47" s="138"/>
      <c r="E47" s="244" t="s">
        <v>25</v>
      </c>
      <c r="F47" s="244"/>
      <c r="G47" s="244"/>
      <c r="H47" s="4"/>
      <c r="I47" s="244" t="s">
        <v>55</v>
      </c>
      <c r="J47" s="244"/>
      <c r="K47" s="244"/>
    </row>
    <row r="48" spans="1:13" ht="17.100000000000001" customHeight="1">
      <c r="A48" s="148"/>
      <c r="B48" s="138"/>
      <c r="C48" s="138"/>
      <c r="E48" s="5" t="s">
        <v>184</v>
      </c>
      <c r="F48" s="6"/>
      <c r="G48" s="5" t="s">
        <v>128</v>
      </c>
      <c r="H48" s="6"/>
      <c r="I48" s="5" t="s">
        <v>184</v>
      </c>
      <c r="J48" s="6"/>
      <c r="K48" s="5" t="s">
        <v>128</v>
      </c>
    </row>
    <row r="49" spans="1:13" s="174" customFormat="1" ht="17.100000000000001" customHeight="1">
      <c r="A49" s="174" t="s">
        <v>199</v>
      </c>
      <c r="C49" s="172"/>
      <c r="D49" s="176"/>
      <c r="E49" s="61">
        <v>-9208565.2100000009</v>
      </c>
      <c r="F49" s="58"/>
      <c r="G49" s="61">
        <v>-4556888</v>
      </c>
      <c r="H49" s="58"/>
      <c r="I49" s="61">
        <v>-7801075.2000000002</v>
      </c>
      <c r="J49" s="58"/>
      <c r="K49" s="59">
        <v>-4556888</v>
      </c>
      <c r="M49" s="185"/>
    </row>
    <row r="50" spans="1:13" s="174" customFormat="1" ht="17.100000000000001" customHeight="1">
      <c r="A50" s="174" t="s">
        <v>165</v>
      </c>
      <c r="C50" s="172"/>
      <c r="D50" s="176"/>
      <c r="E50" s="61">
        <v>2789869.27</v>
      </c>
      <c r="F50" s="58"/>
      <c r="G50" s="11">
        <v>2965328.69</v>
      </c>
      <c r="H50" s="58"/>
      <c r="I50" s="64">
        <v>0</v>
      </c>
      <c r="J50" s="58"/>
      <c r="K50" s="64">
        <v>0</v>
      </c>
    </row>
    <row r="51" spans="1:13" s="174" customFormat="1" ht="17.100000000000001" customHeight="1">
      <c r="A51" s="174" t="s">
        <v>6</v>
      </c>
      <c r="C51" s="172"/>
      <c r="D51" s="176"/>
      <c r="E51" s="61">
        <v>-28177092.199999999</v>
      </c>
      <c r="F51" s="58"/>
      <c r="G51" s="61">
        <v>-29536226.550000001</v>
      </c>
      <c r="H51" s="58"/>
      <c r="I51" s="61">
        <v>-22053143.25</v>
      </c>
      <c r="J51" s="58"/>
      <c r="K51" s="61">
        <v>-22321904.350000001</v>
      </c>
    </row>
    <row r="52" spans="1:13" s="174" customFormat="1" ht="17.100000000000001" customHeight="1">
      <c r="C52" s="172"/>
      <c r="D52" s="172" t="s">
        <v>120</v>
      </c>
      <c r="E52" s="118">
        <v>531218851.92000002</v>
      </c>
      <c r="F52" s="58"/>
      <c r="G52" s="62">
        <v>402843122.30000001</v>
      </c>
      <c r="H52" s="58"/>
      <c r="I52" s="62">
        <v>253795858.38</v>
      </c>
      <c r="J52" s="58"/>
      <c r="K52" s="62">
        <v>273376967.86000001</v>
      </c>
    </row>
    <row r="53" spans="1:13" ht="17.100000000000001" customHeight="1">
      <c r="A53" s="181" t="s">
        <v>32</v>
      </c>
      <c r="D53" s="139"/>
      <c r="E53" s="11"/>
      <c r="F53" s="7"/>
      <c r="G53" s="11"/>
      <c r="H53" s="7"/>
      <c r="I53" s="11"/>
      <c r="J53" s="7"/>
      <c r="K53" s="11"/>
    </row>
    <row r="54" spans="1:13" ht="17.100000000000001" customHeight="1">
      <c r="A54" s="181"/>
      <c r="B54" s="122" t="s">
        <v>191</v>
      </c>
      <c r="D54" s="139"/>
      <c r="E54" s="15">
        <v>5000000</v>
      </c>
      <c r="F54" s="9"/>
      <c r="G54" s="15">
        <v>-10113855.310000001</v>
      </c>
      <c r="H54" s="9"/>
      <c r="I54" s="63">
        <v>5000000</v>
      </c>
      <c r="J54" s="9"/>
      <c r="K54" s="15">
        <v>-4897849.16</v>
      </c>
      <c r="L54" s="3"/>
      <c r="M54" s="124"/>
    </row>
    <row r="55" spans="1:13" ht="17.100000000000001" customHeight="1">
      <c r="A55" s="181"/>
      <c r="B55" s="122" t="s">
        <v>192</v>
      </c>
      <c r="D55" s="139"/>
      <c r="E55" s="15">
        <v>-49979550.140000001</v>
      </c>
      <c r="F55" s="7"/>
      <c r="G55" s="11">
        <v>9999828.8900000006</v>
      </c>
      <c r="H55" s="7"/>
      <c r="I55" s="64">
        <v>0</v>
      </c>
      <c r="J55" s="7"/>
      <c r="K55" s="64">
        <v>0</v>
      </c>
    </row>
    <row r="56" spans="1:13" ht="17.100000000000001" customHeight="1">
      <c r="B56" s="122" t="s">
        <v>134</v>
      </c>
      <c r="E56" s="64">
        <v>0</v>
      </c>
      <c r="G56" s="64">
        <v>0</v>
      </c>
      <c r="I56" s="63">
        <v>-30000000</v>
      </c>
      <c r="K56" s="89">
        <v>-174168668.56</v>
      </c>
    </row>
    <row r="57" spans="1:13" ht="17.100000000000001" customHeight="1">
      <c r="B57" s="122" t="s">
        <v>155</v>
      </c>
      <c r="E57" s="64">
        <v>0</v>
      </c>
      <c r="G57" s="64">
        <v>0</v>
      </c>
      <c r="I57" s="63">
        <v>48000000</v>
      </c>
      <c r="K57" s="11">
        <v>179668668.56</v>
      </c>
    </row>
    <row r="58" spans="1:13" ht="17.100000000000001" customHeight="1">
      <c r="B58" s="122" t="s">
        <v>160</v>
      </c>
      <c r="D58" s="139"/>
      <c r="E58" s="12">
        <v>-131356536.47</v>
      </c>
      <c r="G58" s="12">
        <v>-145774876.33000001</v>
      </c>
      <c r="H58" s="19"/>
      <c r="I58" s="63">
        <v>-92248686.280000001</v>
      </c>
      <c r="J58" s="19"/>
      <c r="K58" s="63">
        <v>-179118626.63</v>
      </c>
    </row>
    <row r="59" spans="1:13" ht="17.100000000000001" customHeight="1">
      <c r="B59" s="122" t="s">
        <v>161</v>
      </c>
      <c r="D59" s="139"/>
      <c r="E59" s="12">
        <v>7870313.0899999999</v>
      </c>
      <c r="F59" s="9"/>
      <c r="G59" s="12">
        <v>1602270</v>
      </c>
      <c r="H59" s="18"/>
      <c r="I59" s="63">
        <v>65500</v>
      </c>
      <c r="J59" s="18"/>
      <c r="K59" s="91">
        <v>1598800</v>
      </c>
    </row>
    <row r="60" spans="1:13" ht="17.100000000000001" customHeight="1">
      <c r="B60" s="122" t="s">
        <v>126</v>
      </c>
      <c r="D60" s="139"/>
      <c r="E60" s="12">
        <v>-36000</v>
      </c>
      <c r="G60" s="64">
        <v>0</v>
      </c>
      <c r="H60" s="19"/>
      <c r="I60" s="64">
        <v>0</v>
      </c>
      <c r="J60" s="19"/>
      <c r="K60" s="64">
        <v>0</v>
      </c>
    </row>
    <row r="61" spans="1:13" ht="17.100000000000001" customHeight="1">
      <c r="B61" s="122" t="s">
        <v>200</v>
      </c>
      <c r="D61" s="139"/>
      <c r="E61" s="12">
        <v>70200</v>
      </c>
      <c r="F61" s="9"/>
      <c r="G61" s="64">
        <v>0</v>
      </c>
      <c r="H61" s="18"/>
      <c r="I61" s="64">
        <v>0</v>
      </c>
      <c r="J61" s="18"/>
      <c r="K61" s="64">
        <v>0</v>
      </c>
    </row>
    <row r="62" spans="1:13" ht="17.100000000000001" customHeight="1">
      <c r="B62" s="122" t="s">
        <v>80</v>
      </c>
      <c r="D62" s="139"/>
      <c r="E62" s="12">
        <v>-1500998.18</v>
      </c>
      <c r="G62" s="12">
        <v>-6131176.4000000004</v>
      </c>
      <c r="H62" s="19"/>
      <c r="I62" s="63">
        <v>-1072675</v>
      </c>
      <c r="J62" s="19"/>
      <c r="K62" s="63">
        <v>-4442400</v>
      </c>
    </row>
    <row r="63" spans="1:13" ht="17.100000000000001" customHeight="1">
      <c r="B63" s="122" t="s">
        <v>145</v>
      </c>
      <c r="D63" s="139"/>
      <c r="E63" s="64">
        <v>0</v>
      </c>
      <c r="G63" s="7">
        <v>329900</v>
      </c>
      <c r="H63" s="19"/>
      <c r="I63" s="64">
        <v>0</v>
      </c>
      <c r="J63" s="19"/>
      <c r="K63" s="64">
        <v>0</v>
      </c>
    </row>
    <row r="64" spans="1:13" ht="17.100000000000001" customHeight="1">
      <c r="B64" s="122" t="s">
        <v>201</v>
      </c>
      <c r="D64" s="139"/>
      <c r="E64" s="64">
        <v>0</v>
      </c>
      <c r="G64" s="64">
        <v>0</v>
      </c>
      <c r="H64" s="19"/>
      <c r="I64" s="63">
        <v>-21499880</v>
      </c>
      <c r="J64" s="19"/>
      <c r="K64" s="89">
        <v>-138497300</v>
      </c>
    </row>
    <row r="65" spans="1:13" ht="17.100000000000001" customHeight="1">
      <c r="B65" s="122" t="s">
        <v>162</v>
      </c>
      <c r="D65" s="139"/>
      <c r="E65" s="64">
        <v>0</v>
      </c>
      <c r="G65" s="64">
        <v>0</v>
      </c>
      <c r="H65" s="19"/>
      <c r="I65" s="63">
        <v>29998000</v>
      </c>
      <c r="J65" s="19"/>
      <c r="K65" s="89">
        <v>99999300</v>
      </c>
    </row>
    <row r="66" spans="1:13" ht="17.100000000000001" customHeight="1">
      <c r="B66" s="122" t="s">
        <v>163</v>
      </c>
      <c r="D66" s="139"/>
      <c r="E66" s="64">
        <v>0</v>
      </c>
      <c r="G66" s="64">
        <v>0</v>
      </c>
      <c r="H66" s="19"/>
      <c r="I66" s="63">
        <v>109555643</v>
      </c>
      <c r="J66" s="19"/>
      <c r="K66" s="89">
        <v>72027954.099999994</v>
      </c>
    </row>
    <row r="67" spans="1:13" ht="17.100000000000001" customHeight="1">
      <c r="A67" s="148"/>
      <c r="B67" s="122" t="s">
        <v>81</v>
      </c>
      <c r="C67" s="138"/>
      <c r="E67" s="12">
        <v>2489864.59</v>
      </c>
      <c r="G67" s="12">
        <v>2498155.42</v>
      </c>
      <c r="H67" s="19"/>
      <c r="I67" s="7">
        <v>2108033.1800000002</v>
      </c>
      <c r="J67" s="19"/>
      <c r="K67" s="91">
        <v>3263046.87</v>
      </c>
    </row>
    <row r="68" spans="1:13" ht="17.100000000000001" customHeight="1">
      <c r="D68" s="122" t="s">
        <v>193</v>
      </c>
      <c r="E68" s="28">
        <v>-167442707.11000001</v>
      </c>
      <c r="G68" s="28">
        <v>-147589753.73000002</v>
      </c>
      <c r="I68" s="10">
        <v>49905934.899999999</v>
      </c>
      <c r="K68" s="10">
        <v>-144567074.81999999</v>
      </c>
      <c r="M68" s="124"/>
    </row>
    <row r="69" spans="1:13" ht="17.100000000000001" customHeight="1">
      <c r="A69" s="181" t="s">
        <v>33</v>
      </c>
      <c r="D69" s="139"/>
      <c r="E69" s="11"/>
      <c r="F69" s="7"/>
      <c r="G69" s="11"/>
      <c r="H69" s="7"/>
      <c r="I69" s="11"/>
      <c r="J69" s="7"/>
      <c r="K69" s="11"/>
    </row>
    <row r="70" spans="1:13" ht="17.100000000000001" customHeight="1">
      <c r="B70" s="122" t="s">
        <v>188</v>
      </c>
      <c r="D70" s="139"/>
      <c r="E70" s="12">
        <v>-9582453.8300000001</v>
      </c>
      <c r="G70" s="12">
        <v>-39515543.350000001</v>
      </c>
      <c r="I70" s="8">
        <v>-9582453.8300000001</v>
      </c>
      <c r="K70" s="8">
        <v>-38421071.740000002</v>
      </c>
    </row>
    <row r="71" spans="1:13" ht="17.100000000000001" customHeight="1">
      <c r="B71" s="122" t="s">
        <v>202</v>
      </c>
      <c r="D71" s="139"/>
      <c r="E71" s="12">
        <v>105000000</v>
      </c>
      <c r="G71" s="12">
        <v>100000000</v>
      </c>
      <c r="I71" s="8">
        <v>105000000</v>
      </c>
      <c r="K71" s="8">
        <v>80000000</v>
      </c>
    </row>
    <row r="72" spans="1:13" ht="17.100000000000001" customHeight="1">
      <c r="B72" s="122" t="s">
        <v>119</v>
      </c>
      <c r="D72" s="139"/>
      <c r="E72" s="14">
        <v>-105000000</v>
      </c>
      <c r="G72" s="14">
        <v>-115000000</v>
      </c>
      <c r="I72" s="14">
        <v>-105000000</v>
      </c>
      <c r="K72" s="14">
        <v>-80000000</v>
      </c>
    </row>
    <row r="73" spans="1:13" ht="17.100000000000001" customHeight="1">
      <c r="B73" s="122" t="s">
        <v>203</v>
      </c>
      <c r="D73" s="139"/>
      <c r="E73" s="64">
        <v>0</v>
      </c>
      <c r="G73" s="14">
        <v>130000000</v>
      </c>
      <c r="I73" s="64">
        <v>0</v>
      </c>
      <c r="K73" s="14">
        <v>130000000</v>
      </c>
    </row>
    <row r="74" spans="1:13" ht="17.100000000000001" customHeight="1">
      <c r="B74" s="122" t="s">
        <v>96</v>
      </c>
      <c r="D74" s="139"/>
      <c r="E74" s="12">
        <v>-130826823.23999999</v>
      </c>
      <c r="F74" s="13"/>
      <c r="G74" s="14">
        <v>-102368707.62</v>
      </c>
      <c r="H74" s="13"/>
      <c r="I74" s="14">
        <v>-130826823.23999999</v>
      </c>
      <c r="J74" s="13"/>
      <c r="K74" s="14">
        <v>-51258040.899999999</v>
      </c>
    </row>
    <row r="75" spans="1:13" ht="17.100000000000001" customHeight="1">
      <c r="B75" s="122" t="s">
        <v>113</v>
      </c>
      <c r="D75" s="139"/>
      <c r="E75" s="14">
        <v>-47814227.350000001</v>
      </c>
      <c r="G75" s="12">
        <v>-59739145.549999997</v>
      </c>
      <c r="I75" s="14">
        <v>-20927727.309999999</v>
      </c>
      <c r="K75" s="14">
        <v>-26238470.190000001</v>
      </c>
    </row>
    <row r="76" spans="1:13" ht="17.100000000000001" customHeight="1">
      <c r="D76" s="139"/>
      <c r="G76" s="12"/>
      <c r="I76" s="14"/>
      <c r="K76" s="14"/>
    </row>
    <row r="77" spans="1:13" ht="17.100000000000001" customHeight="1">
      <c r="D77" s="139"/>
      <c r="E77" s="64"/>
      <c r="G77" s="64"/>
      <c r="I77" s="64"/>
      <c r="K77" s="64"/>
    </row>
    <row r="78" spans="1:13" ht="17.100000000000001" customHeight="1">
      <c r="D78" s="139"/>
      <c r="E78" s="64"/>
      <c r="G78" s="14"/>
      <c r="I78" s="14"/>
      <c r="K78" s="14"/>
    </row>
    <row r="79" spans="1:13" ht="17.100000000000001" customHeight="1">
      <c r="D79" s="139"/>
      <c r="E79" s="64"/>
      <c r="G79" s="64"/>
      <c r="I79" s="64"/>
      <c r="K79" s="64"/>
    </row>
    <row r="80" spans="1:13" ht="17.100000000000001" customHeight="1">
      <c r="D80" s="139"/>
      <c r="E80" s="12"/>
      <c r="G80" s="12"/>
      <c r="I80" s="64"/>
      <c r="K80" s="64"/>
    </row>
    <row r="81" spans="1:13" ht="21.95" customHeight="1">
      <c r="A81" s="241" t="s">
        <v>175</v>
      </c>
      <c r="B81" s="241"/>
      <c r="C81" s="241"/>
      <c r="D81" s="241"/>
      <c r="E81" s="241"/>
      <c r="F81" s="241"/>
      <c r="G81" s="241"/>
      <c r="H81" s="241"/>
      <c r="I81" s="241"/>
      <c r="J81" s="241"/>
      <c r="K81" s="241"/>
    </row>
    <row r="82" spans="1:13" s="121" customFormat="1" ht="21.95" customHeight="1">
      <c r="A82" s="242" t="s">
        <v>71</v>
      </c>
      <c r="B82" s="242"/>
      <c r="C82" s="242"/>
      <c r="D82" s="242"/>
      <c r="E82" s="242"/>
      <c r="F82" s="242"/>
      <c r="G82" s="242"/>
      <c r="H82" s="242"/>
      <c r="I82" s="242"/>
      <c r="J82" s="242"/>
      <c r="K82" s="242"/>
    </row>
    <row r="83" spans="1:13" s="121" customFormat="1" ht="21.95" customHeight="1">
      <c r="A83" s="242" t="s">
        <v>67</v>
      </c>
      <c r="B83" s="242"/>
      <c r="C83" s="242"/>
      <c r="D83" s="242"/>
      <c r="E83" s="242"/>
      <c r="F83" s="242"/>
      <c r="G83" s="242"/>
      <c r="H83" s="242"/>
      <c r="I83" s="242"/>
      <c r="J83" s="242"/>
      <c r="K83" s="242"/>
    </row>
    <row r="84" spans="1:13" s="121" customFormat="1" ht="21.95" customHeight="1">
      <c r="A84" s="218" t="s">
        <v>183</v>
      </c>
      <c r="B84" s="218"/>
      <c r="C84" s="218"/>
      <c r="D84" s="218"/>
      <c r="E84" s="218"/>
      <c r="F84" s="218"/>
      <c r="G84" s="218"/>
      <c r="H84" s="218"/>
      <c r="I84" s="218"/>
      <c r="J84" s="218"/>
      <c r="K84" s="218"/>
    </row>
    <row r="85" spans="1:13" s="121" customFormat="1" ht="9.9499999999999993" customHeight="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</row>
    <row r="86" spans="1:13" ht="17.100000000000001" customHeight="1">
      <c r="A86" s="148"/>
      <c r="B86" s="138"/>
      <c r="C86" s="138"/>
      <c r="E86" s="245" t="s">
        <v>56</v>
      </c>
      <c r="F86" s="245"/>
      <c r="G86" s="245"/>
      <c r="H86" s="245"/>
      <c r="I86" s="245"/>
      <c r="J86" s="245"/>
      <c r="K86" s="245"/>
    </row>
    <row r="87" spans="1:13" ht="17.100000000000001" customHeight="1">
      <c r="A87" s="148"/>
      <c r="B87" s="138"/>
      <c r="C87" s="138"/>
      <c r="E87" s="244" t="s">
        <v>25</v>
      </c>
      <c r="F87" s="244"/>
      <c r="G87" s="244"/>
      <c r="H87" s="4"/>
      <c r="I87" s="244" t="s">
        <v>55</v>
      </c>
      <c r="J87" s="244"/>
      <c r="K87" s="244"/>
    </row>
    <row r="88" spans="1:13" ht="17.100000000000001" customHeight="1">
      <c r="A88" s="148"/>
      <c r="B88" s="138"/>
      <c r="C88" s="138"/>
      <c r="E88" s="5" t="s">
        <v>184</v>
      </c>
      <c r="F88" s="6"/>
      <c r="G88" s="5" t="s">
        <v>128</v>
      </c>
      <c r="H88" s="6"/>
      <c r="I88" s="5" t="s">
        <v>184</v>
      </c>
      <c r="J88" s="6"/>
      <c r="K88" s="5" t="s">
        <v>128</v>
      </c>
    </row>
    <row r="89" spans="1:13" ht="17.100000000000001" customHeight="1">
      <c r="B89" s="122" t="s">
        <v>150</v>
      </c>
      <c r="D89" s="139"/>
      <c r="E89" s="12">
        <v>-129600000</v>
      </c>
      <c r="G89" s="12">
        <v>-122400000</v>
      </c>
      <c r="I89" s="14">
        <v>-129600000</v>
      </c>
      <c r="K89" s="14">
        <v>-122400000</v>
      </c>
    </row>
    <row r="90" spans="1:13" ht="17.100000000000001" customHeight="1">
      <c r="B90" s="122" t="s">
        <v>154</v>
      </c>
      <c r="D90" s="139"/>
      <c r="E90" s="12">
        <v>-21819633</v>
      </c>
      <c r="G90" s="12">
        <v>-10150037.9</v>
      </c>
      <c r="I90" s="64">
        <v>0</v>
      </c>
      <c r="K90" s="64">
        <v>0</v>
      </c>
    </row>
    <row r="91" spans="1:13" ht="17.100000000000001" customHeight="1">
      <c r="A91" s="148"/>
      <c r="B91" s="148" t="s">
        <v>83</v>
      </c>
      <c r="C91" s="148"/>
      <c r="D91" s="139"/>
      <c r="E91" s="16">
        <v>-20474451.850000001</v>
      </c>
      <c r="G91" s="16">
        <v>-25482813.370000001</v>
      </c>
      <c r="I91" s="8">
        <v>-17305362.989999998</v>
      </c>
      <c r="K91" s="8">
        <v>-17863142.719999999</v>
      </c>
    </row>
    <row r="92" spans="1:13" ht="17.100000000000001" customHeight="1">
      <c r="D92" s="122" t="s">
        <v>179</v>
      </c>
      <c r="E92" s="16">
        <v>-360117589.26999998</v>
      </c>
      <c r="G92" s="16">
        <v>-244656247.78999999</v>
      </c>
      <c r="I92" s="10">
        <v>-308242367.37</v>
      </c>
      <c r="K92" s="10">
        <v>-126180725.55</v>
      </c>
      <c r="M92" s="124"/>
    </row>
    <row r="93" spans="1:13" ht="17.100000000000001" customHeight="1">
      <c r="A93" s="148" t="s">
        <v>109</v>
      </c>
      <c r="B93" s="138"/>
      <c r="C93" s="138"/>
      <c r="E93" s="8">
        <v>3658555.54</v>
      </c>
      <c r="G93" s="8">
        <v>10597120.780000001</v>
      </c>
      <c r="I93" s="8">
        <v>-4540574.09</v>
      </c>
      <c r="K93" s="8">
        <v>2629167.4900000002</v>
      </c>
      <c r="M93" s="124"/>
    </row>
    <row r="94" spans="1:13" ht="17.100000000000001" customHeight="1">
      <c r="A94" s="148" t="s">
        <v>176</v>
      </c>
      <c r="B94" s="138"/>
      <c r="C94" s="138"/>
      <c r="E94" s="3">
        <v>94703865.109999999</v>
      </c>
      <c r="G94" s="3">
        <v>84106744.329999998</v>
      </c>
      <c r="I94" s="3">
        <v>34732198.149999999</v>
      </c>
      <c r="K94" s="3">
        <v>32103030.66</v>
      </c>
    </row>
    <row r="95" spans="1:13" ht="17.100000000000001" customHeight="1" thickBot="1">
      <c r="A95" s="148" t="s">
        <v>177</v>
      </c>
      <c r="B95" s="138"/>
      <c r="C95" s="138"/>
      <c r="E95" s="17">
        <v>98362420.650000006</v>
      </c>
      <c r="G95" s="17">
        <v>94703865.109999999</v>
      </c>
      <c r="I95" s="17">
        <v>30191624.059999999</v>
      </c>
      <c r="K95" s="17">
        <v>34732198.149999999</v>
      </c>
    </row>
    <row r="96" spans="1:13" ht="17.100000000000001" customHeight="1" thickTop="1">
      <c r="A96" s="148"/>
      <c r="B96" s="138"/>
      <c r="C96" s="138"/>
      <c r="E96" s="9"/>
      <c r="G96" s="9"/>
      <c r="I96" s="9"/>
      <c r="K96" s="9"/>
    </row>
    <row r="97" spans="1:11" ht="17.100000000000001" customHeight="1">
      <c r="A97" s="182" t="s">
        <v>103</v>
      </c>
      <c r="B97" s="138"/>
      <c r="C97" s="138"/>
      <c r="E97" s="18"/>
      <c r="F97" s="19"/>
      <c r="G97" s="18"/>
      <c r="H97" s="19"/>
      <c r="I97" s="18"/>
      <c r="J97" s="19"/>
      <c r="K97" s="18"/>
    </row>
    <row r="98" spans="1:11" ht="17.100000000000001" customHeight="1">
      <c r="A98" s="155" t="s">
        <v>181</v>
      </c>
      <c r="C98" s="138"/>
      <c r="E98" s="18"/>
      <c r="F98" s="19"/>
      <c r="G98" s="18"/>
      <c r="H98" s="19"/>
      <c r="I98" s="18"/>
      <c r="J98" s="19"/>
      <c r="K98" s="18"/>
    </row>
    <row r="99" spans="1:11" ht="17.100000000000001" customHeight="1">
      <c r="C99" s="122" t="s">
        <v>166</v>
      </c>
      <c r="E99" s="20">
        <v>-21497877.050000001</v>
      </c>
      <c r="F99" s="183"/>
      <c r="G99" s="20">
        <v>4696752.0199999996</v>
      </c>
      <c r="H99" s="183"/>
      <c r="I99" s="20">
        <v>-14359592.15</v>
      </c>
      <c r="J99" s="19"/>
      <c r="K99" s="20">
        <v>26898.93</v>
      </c>
    </row>
    <row r="100" spans="1:11" ht="17.100000000000001" customHeight="1">
      <c r="C100" s="122" t="s">
        <v>180</v>
      </c>
      <c r="E100" s="3">
        <v>3145989.68</v>
      </c>
      <c r="G100" s="3">
        <v>113621242.25</v>
      </c>
      <c r="I100" s="3">
        <v>70067580.530000001</v>
      </c>
      <c r="J100" s="19"/>
      <c r="K100" s="3">
        <v>33354207.789999999</v>
      </c>
    </row>
    <row r="101" spans="1:11" ht="17.25" customHeight="1">
      <c r="C101" s="122" t="s">
        <v>204</v>
      </c>
      <c r="E101" s="3">
        <v>3611485.11</v>
      </c>
      <c r="G101" s="3">
        <v>2499472.44</v>
      </c>
      <c r="I101" s="3">
        <v>3611485.11</v>
      </c>
      <c r="K101" s="3">
        <v>3464316.58</v>
      </c>
    </row>
    <row r="102" spans="1:11" ht="17.25" customHeight="1">
      <c r="I102" s="20"/>
    </row>
  </sheetData>
  <mergeCells count="21">
    <mergeCell ref="E87:G87"/>
    <mergeCell ref="I87:K87"/>
    <mergeCell ref="A81:K81"/>
    <mergeCell ref="A82:K82"/>
    <mergeCell ref="A83:K83"/>
    <mergeCell ref="A84:K84"/>
    <mergeCell ref="E86:K86"/>
    <mergeCell ref="A1:K1"/>
    <mergeCell ref="A42:K42"/>
    <mergeCell ref="A4:K4"/>
    <mergeCell ref="E7:G7"/>
    <mergeCell ref="I47:K47"/>
    <mergeCell ref="E46:K46"/>
    <mergeCell ref="A41:K41"/>
    <mergeCell ref="A2:K2"/>
    <mergeCell ref="A3:K3"/>
    <mergeCell ref="A43:K43"/>
    <mergeCell ref="I7:K7"/>
    <mergeCell ref="E6:K6"/>
    <mergeCell ref="A44:K44"/>
    <mergeCell ref="E47:G47"/>
  </mergeCells>
  <phoneticPr fontId="6" type="noConversion"/>
  <printOptions horizontalCentered="1"/>
  <pageMargins left="0.98425196850393704" right="0.59055118110236227" top="0.78740157480314965" bottom="0.98425196850393704" header="0.78740157480314965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0" max="10" man="1"/>
    <brk id="8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2026-02-17T08:45:39Z</cp:lastPrinted>
  <dcterms:created xsi:type="dcterms:W3CDTF">2001-04-13T04:43:23Z</dcterms:created>
  <dcterms:modified xsi:type="dcterms:W3CDTF">2026-02-19T09:58:58Z</dcterms:modified>
</cp:coreProperties>
</file>