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tes.ey.com/sites/JAS551/Shared Documents/General/2025/WP YE'25/FS YE'25/JAS/Convert/"/>
    </mc:Choice>
  </mc:AlternateContent>
  <xr:revisionPtr revIDLastSave="11" documentId="13_ncr:1_{AFE5CD17-8367-43BB-8279-C3CCAF31B277}" xr6:coauthVersionLast="47" xr6:coauthVersionMax="47" xr10:uidLastSave="{1AF61A7A-DCA3-4F4F-AAEF-91A8CFA49099}"/>
  <bookViews>
    <workbookView xWindow="-120" yWindow="-120" windowWidth="29040" windowHeight="17520" tabRatio="741" xr2:uid="{00000000-000D-0000-FFFF-FFFF00000000}"/>
  </bookViews>
  <sheets>
    <sheet name="BS" sheetId="1" r:id="rId1"/>
    <sheet name="PL" sheetId="12" r:id="rId2"/>
    <sheet name="Conso" sheetId="14" r:id="rId3"/>
    <sheet name="The Company" sheetId="15" r:id="rId4"/>
    <sheet name="CF " sheetId="13" r:id="rId5"/>
  </sheets>
  <definedNames>
    <definedName name="_xlnm.Print_Area" localSheetId="0">BS!$A$1:$K$92</definedName>
    <definedName name="_xlnm.Print_Area" localSheetId="4">'CF '!$A$1:$L$92</definedName>
    <definedName name="_xlnm.Print_Area" localSheetId="2">Conso!$A$1:$Q$29</definedName>
    <definedName name="_xlnm.Print_Area" localSheetId="1">PL!$A$1:$L$55</definedName>
    <definedName name="_xlnm.Print_Area" localSheetId="3">'The Company'!$A$1:$Q$29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7" i="1" l="1"/>
  <c r="M27" i="14"/>
  <c r="M28" i="15"/>
  <c r="M27" i="15"/>
  <c r="M28" i="14"/>
  <c r="E20" i="12"/>
  <c r="I40" i="12" l="1"/>
  <c r="E25" i="14" l="1"/>
  <c r="I83" i="13" l="1"/>
  <c r="E83" i="13"/>
  <c r="E83" i="1" l="1"/>
  <c r="K83" i="1"/>
  <c r="I83" i="1"/>
  <c r="G83" i="1"/>
  <c r="K46" i="12"/>
  <c r="I46" i="12"/>
  <c r="K24" i="15" s="1"/>
  <c r="E46" i="12"/>
  <c r="K24" i="14" s="1"/>
  <c r="G46" i="12"/>
  <c r="G67" i="13"/>
  <c r="I67" i="13"/>
  <c r="K67" i="13"/>
  <c r="G81" i="13"/>
  <c r="I81" i="13"/>
  <c r="K81" i="13"/>
  <c r="G11" i="12"/>
  <c r="G20" i="12" s="1"/>
  <c r="I11" i="12"/>
  <c r="I20" i="12" s="1"/>
  <c r="K11" i="12"/>
  <c r="G15" i="12"/>
  <c r="I15" i="12"/>
  <c r="K15" i="12"/>
  <c r="G23" i="12"/>
  <c r="I23" i="12"/>
  <c r="K23" i="12"/>
  <c r="G38" i="12"/>
  <c r="G40" i="12" s="1"/>
  <c r="K38" i="12"/>
  <c r="K40" i="12" s="1"/>
  <c r="G49" i="1"/>
  <c r="I49" i="1"/>
  <c r="K49" i="1"/>
  <c r="G62" i="1"/>
  <c r="I62" i="1"/>
  <c r="K62" i="1"/>
  <c r="G15" i="1"/>
  <c r="I15" i="1"/>
  <c r="K15" i="1"/>
  <c r="G27" i="1"/>
  <c r="I27" i="1"/>
  <c r="K27" i="1"/>
  <c r="O19" i="15"/>
  <c r="Q19" i="15" s="1"/>
  <c r="O17" i="15"/>
  <c r="Q17" i="15" s="1"/>
  <c r="O16" i="15"/>
  <c r="Q16" i="15" s="1"/>
  <c r="O19" i="14"/>
  <c r="Q19" i="14" s="1"/>
  <c r="O17" i="14"/>
  <c r="Q17" i="14" s="1"/>
  <c r="O16" i="14"/>
  <c r="Q16" i="14" s="1"/>
  <c r="K20" i="12" l="1"/>
  <c r="I47" i="12"/>
  <c r="K24" i="12"/>
  <c r="K27" i="12" s="1"/>
  <c r="K31" i="12" s="1"/>
  <c r="K33" i="12" s="1"/>
  <c r="I24" i="12"/>
  <c r="I27" i="12" s="1"/>
  <c r="I31" i="12" s="1"/>
  <c r="I33" i="12" s="1"/>
  <c r="K47" i="12"/>
  <c r="G28" i="1"/>
  <c r="K28" i="1"/>
  <c r="G47" i="12"/>
  <c r="I63" i="1"/>
  <c r="I84" i="1" s="1"/>
  <c r="I28" i="1"/>
  <c r="K63" i="1"/>
  <c r="G24" i="12"/>
  <c r="G27" i="12" s="1"/>
  <c r="G31" i="12" s="1"/>
  <c r="G33" i="12" s="1"/>
  <c r="G49" i="12" s="1"/>
  <c r="G63" i="1"/>
  <c r="E67" i="13"/>
  <c r="K49" i="12" l="1"/>
  <c r="K50" i="12" s="1"/>
  <c r="I49" i="12"/>
  <c r="I85" i="1"/>
  <c r="K84" i="1" l="1"/>
  <c r="G84" i="1"/>
  <c r="G85" i="1" s="1"/>
  <c r="O13" i="15"/>
  <c r="O12" i="15"/>
  <c r="M14" i="14"/>
  <c r="M15" i="14" s="1"/>
  <c r="M20" i="14" s="1"/>
  <c r="M22" i="14" s="1"/>
  <c r="I15" i="14"/>
  <c r="I20" i="14" s="1"/>
  <c r="G15" i="14"/>
  <c r="G20" i="14" s="1"/>
  <c r="E15" i="14"/>
  <c r="E20" i="14" s="1"/>
  <c r="O13" i="14"/>
  <c r="O12" i="14"/>
  <c r="E27" i="14" l="1"/>
  <c r="E22" i="14"/>
  <c r="E26" i="14" s="1"/>
  <c r="E28" i="14" s="1"/>
  <c r="G27" i="14"/>
  <c r="G22" i="14"/>
  <c r="I27" i="14"/>
  <c r="I22" i="14"/>
  <c r="G8" i="13"/>
  <c r="G29" i="13" s="1"/>
  <c r="K8" i="13"/>
  <c r="K29" i="13" s="1"/>
  <c r="O14" i="14"/>
  <c r="Q12" i="14"/>
  <c r="M14" i="15"/>
  <c r="O14" i="15" s="1"/>
  <c r="O15" i="15" s="1"/>
  <c r="M24" i="14"/>
  <c r="O24" i="14" s="1"/>
  <c r="M24" i="15"/>
  <c r="G43" i="13" l="1"/>
  <c r="G47" i="13" s="1"/>
  <c r="G82" i="13" s="1"/>
  <c r="G84" i="13" s="1"/>
  <c r="G85" i="13" s="1"/>
  <c r="K43" i="13"/>
  <c r="K47" i="13" s="1"/>
  <c r="K82" i="13" s="1"/>
  <c r="K84" i="13" s="1"/>
  <c r="K85" i="13" s="1"/>
  <c r="K13" i="14"/>
  <c r="Q14" i="14"/>
  <c r="O15" i="14"/>
  <c r="O20" i="14" s="1"/>
  <c r="O27" i="14" l="1"/>
  <c r="O22" i="14"/>
  <c r="K15" i="14"/>
  <c r="K20" i="14" s="1"/>
  <c r="Q13" i="14"/>
  <c r="Q15" i="14" s="1"/>
  <c r="Q20" i="14" s="1"/>
  <c r="Q27" i="14" l="1"/>
  <c r="Q22" i="14"/>
  <c r="K27" i="14"/>
  <c r="K22" i="14"/>
  <c r="Q14" i="15"/>
  <c r="Q12" i="15"/>
  <c r="O23" i="14" l="1"/>
  <c r="M25" i="15"/>
  <c r="I25" i="15"/>
  <c r="G25" i="15"/>
  <c r="E25" i="15"/>
  <c r="O24" i="15"/>
  <c r="O23" i="15"/>
  <c r="O20" i="15"/>
  <c r="M15" i="15"/>
  <c r="M20" i="15" s="1"/>
  <c r="M22" i="15" s="1"/>
  <c r="I15" i="15"/>
  <c r="I20" i="15" s="1"/>
  <c r="G15" i="15"/>
  <c r="G20" i="15" s="1"/>
  <c r="E15" i="15"/>
  <c r="M25" i="14"/>
  <c r="M26" i="14" s="1"/>
  <c r="I25" i="14"/>
  <c r="I26" i="14" s="1"/>
  <c r="I28" i="14" s="1"/>
  <c r="G25" i="14"/>
  <c r="G26" i="14" s="1"/>
  <c r="G28" i="14" s="1"/>
  <c r="Q24" i="14"/>
  <c r="E40" i="12"/>
  <c r="E47" i="12" s="1"/>
  <c r="J85" i="1"/>
  <c r="M26" i="15" l="1"/>
  <c r="G27" i="15"/>
  <c r="G22" i="15"/>
  <c r="G26" i="15" s="1"/>
  <c r="G28" i="15" s="1"/>
  <c r="I27" i="15"/>
  <c r="I22" i="15"/>
  <c r="I26" i="15" s="1"/>
  <c r="I28" i="15" s="1"/>
  <c r="E20" i="15"/>
  <c r="E22" i="15" s="1"/>
  <c r="E26" i="15" s="1"/>
  <c r="E28" i="15" s="1"/>
  <c r="O27" i="15"/>
  <c r="O22" i="15"/>
  <c r="Q24" i="15"/>
  <c r="O25" i="15"/>
  <c r="O25" i="14"/>
  <c r="O26" i="14" s="1"/>
  <c r="O28" i="14" s="1"/>
  <c r="E27" i="15" l="1"/>
  <c r="O26" i="15"/>
  <c r="O28" i="15" s="1"/>
  <c r="I8" i="13" l="1"/>
  <c r="E81" i="13"/>
  <c r="I29" i="13" l="1"/>
  <c r="K23" i="15"/>
  <c r="I43" i="13" l="1"/>
  <c r="I47" i="13" s="1"/>
  <c r="I82" i="13" s="1"/>
  <c r="I84" i="13" s="1"/>
  <c r="I85" i="13" s="1"/>
  <c r="K25" i="15"/>
  <c r="Q23" i="15"/>
  <c r="Q25" i="15" s="1"/>
  <c r="E23" i="12" l="1"/>
  <c r="E15" i="12"/>
  <c r="E11" i="12"/>
  <c r="E62" i="1"/>
  <c r="E49" i="1"/>
  <c r="E15" i="1"/>
  <c r="K13" i="15" l="1"/>
  <c r="Q13" i="15" s="1"/>
  <c r="E28" i="1"/>
  <c r="E24" i="12"/>
  <c r="E63" i="1"/>
  <c r="E84" i="1" s="1"/>
  <c r="Q15" i="15" l="1"/>
  <c r="K15" i="15"/>
  <c r="K20" i="15" s="1"/>
  <c r="E27" i="12"/>
  <c r="E31" i="12" s="1"/>
  <c r="E33" i="12" s="1"/>
  <c r="K23" i="14" l="1"/>
  <c r="K25" i="14" s="1"/>
  <c r="K26" i="14" s="1"/>
  <c r="K27" i="15"/>
  <c r="K22" i="15"/>
  <c r="E49" i="12"/>
  <c r="Q20" i="15"/>
  <c r="H85" i="1"/>
  <c r="L85" i="1"/>
  <c r="Q23" i="14" l="1"/>
  <c r="Q25" i="14" s="1"/>
  <c r="K26" i="15"/>
  <c r="K28" i="15" s="1"/>
  <c r="Q27" i="15"/>
  <c r="Q22" i="15"/>
  <c r="Q26" i="15" s="1"/>
  <c r="Q28" i="15" s="1"/>
  <c r="K85" i="1"/>
  <c r="E85" i="1"/>
  <c r="K28" i="14" l="1"/>
  <c r="Q26" i="14"/>
  <c r="Q28" i="14" s="1"/>
  <c r="E8" i="13"/>
  <c r="E29" i="13" s="1"/>
  <c r="E43" i="13" l="1"/>
  <c r="E47" i="13" s="1"/>
  <c r="E82" i="13" s="1"/>
  <c r="E84" i="13" s="1"/>
  <c r="E85" i="13" s="1"/>
</calcChain>
</file>

<file path=xl/sharedStrings.xml><?xml version="1.0" encoding="utf-8"?>
<sst xmlns="http://schemas.openxmlformats.org/spreadsheetml/2006/main" count="307" uniqueCount="224">
  <si>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</si>
  <si>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</si>
  <si>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</si>
  <si>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</si>
  <si>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</si>
  <si>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</si>
  <si>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</si>
  <si>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</si>
  <si>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</si>
  <si>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</si>
  <si>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</si>
  <si>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</si>
  <si>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</si>
  <si>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</si>
  <si>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</si>
  <si>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</si>
  <si>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</si>
  <si>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</si>
  <si>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</si>
  <si>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</si>
  <si>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</si>
  <si>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</si>
  <si>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</si>
  <si>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</si>
  <si>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</si>
  <si>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</si>
  <si>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</si>
  <si>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</si>
  <si>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</si>
  <si>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</si>
  <si>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</si>
  <si>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</si>
  <si>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</si>
  <si>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</si>
  <si>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</si>
  <si>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</si>
  <si>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</si>
  <si>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</si>
  <si>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</si>
  <si>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</si>
  <si>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</si>
  <si>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</si>
  <si>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</si>
  <si>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</si>
  <si>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</si>
  <si>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</si>
  <si>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</si>
  <si>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</si>
  <si>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</si>
  <si>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</si>
  <si>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 xml:space="preserve">อสังหาริมทรัพย์เพื่อการลงทุน </t>
  </si>
  <si>
    <t>เงินมัดจำ</t>
  </si>
  <si>
    <t>เงินมัดจำรับจากผู้เช่า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</si>
  <si>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</si>
  <si>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</si>
  <si>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</si>
  <si>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</si>
  <si>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</si>
  <si>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</si>
  <si>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</si>
  <si>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 xml:space="preserve">   ทุนที่ออกและชำระเต็มมูลค่าแล้ว</t>
  </si>
  <si>
    <t>งบกระแสเงินสด (ต่อ)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</si>
  <si>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</si>
  <si>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</si>
  <si>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</si>
  <si>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กำไรขาดทุน:</t>
  </si>
  <si>
    <t>สินทรัพย์ไม่มีตัวตน</t>
  </si>
  <si>
    <t>(หน่วย: บาท)</t>
  </si>
  <si>
    <t xml:space="preserve">(หน่วย: บาท)  </t>
  </si>
  <si>
    <t>กำไรขาดทุนเบ็ดเสร็จอื่นสำหรับปี</t>
  </si>
  <si>
    <t>กำไรขาดทุนเบ็ดเสร็จรวมสำหรับปี</t>
  </si>
  <si>
    <t>ต้นทุนการพัฒนาอสังหาริมทรัพย์</t>
  </si>
  <si>
    <t xml:space="preserve">   ต้นทุนการพัฒนาอสังหาริมทรัพย์</t>
  </si>
  <si>
    <t xml:space="preserve">   เป็นเงินสดรับ (จ่าย) จากกิจกรรมดำเนินงาน</t>
  </si>
  <si>
    <t>รายได้จากการขายและบริการ</t>
  </si>
  <si>
    <t>รวมต้นทุนขายและบริการ</t>
  </si>
  <si>
    <t>รวมรายได้จากการขายและบริการ</t>
  </si>
  <si>
    <t>ต้นทุนขายและบริการ</t>
  </si>
  <si>
    <t>ต้นทุนขาย</t>
  </si>
  <si>
    <t xml:space="preserve">   ต้นทุนพัฒนาอสังหาริมทรัพย์ลดลงจากการโอนเป็นต้นทุนขาย</t>
  </si>
  <si>
    <t>ค่าใช้จ่ายในการขายและจัดจำหน่าย</t>
  </si>
  <si>
    <t>ดอกเบี้ยรับ</t>
  </si>
  <si>
    <t>อสังหาริมทรัพย์เพื่อการลงทุนเพิ่มขึ้น</t>
  </si>
  <si>
    <t>เงินรับล่วงหน้าจากลูกค้า</t>
  </si>
  <si>
    <t>รายได้ค่าเช่า</t>
  </si>
  <si>
    <t>รายได้จากสัญญาที่ทำกับลูกค้า</t>
  </si>
  <si>
    <t>ต้นทุนค่าเช่า</t>
  </si>
  <si>
    <t>กำไรสำหรับปี</t>
  </si>
  <si>
    <t xml:space="preserve">   เงินรับล่วงหน้าจากลูกค้า</t>
  </si>
  <si>
    <t xml:space="preserve">จัดสรรกำไรสะสมเป็นสำรองตามกฎหมาย </t>
  </si>
  <si>
    <t>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</si>
  <si>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</si>
  <si>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ต้นทุนทางการเงิน</t>
  </si>
  <si>
    <t>รายได้ทางการเงิน</t>
  </si>
  <si>
    <t xml:space="preserve">   รายได้ทางการเงิน</t>
  </si>
  <si>
    <t>เงินสดจากกิจกรรมดำเนินงาน</t>
  </si>
  <si>
    <t>เงินสดสุทธิจากกิจกรรมดำเนินงาน</t>
  </si>
  <si>
    <t>เงินสดรับจากการจำหน่ายอุปกรณ์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</si>
  <si>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</si>
  <si>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</si>
  <si>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6, 8</t>
  </si>
  <si>
    <t>หนี้สินภาษีเงินได้รอการตัดบัญชี</t>
  </si>
  <si>
    <t xml:space="preserve">   รายได้ค่าเช่าจากการตัดจำหน่ายเงินมัดจำรับจากผู้เช่า</t>
  </si>
  <si>
    <t xml:space="preserve">   ต้นทุนทางการเงิน</t>
  </si>
  <si>
    <t>เงินสดรับค่าหุ้นจากการใช้สิทธิตามใบสำคัญแสดงสิทธิ</t>
  </si>
  <si>
    <t>เงินสดสุทธิใช้ไปในกิจกรรมลงทุน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</si>
  <si>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</si>
  <si>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</si>
  <si>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</si>
  <si>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</si>
  <si>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หนี้สินทางการเงินไม่หมุนเวียนอื่น</t>
  </si>
  <si>
    <t>องค์ประกอบอื่นของส่วนของผู้ถือหุ้น</t>
  </si>
  <si>
    <t>ส่วนแบ่งขาดทุนจากเงินลงทุนในการร่วมค้า</t>
  </si>
  <si>
    <t xml:space="preserve">   ส่วนแบ่งขาดทุนจากเงินลงทุนในการร่วมค้า</t>
  </si>
  <si>
    <t>เงินลงทุนในบริษัทย่อยเพิ่มขึ้น</t>
  </si>
  <si>
    <t>เงินลงทุนในการร่วมค้าเพิ่มขึ้น</t>
  </si>
  <si>
    <t>เงินสดรับจากการออกหุ้นสามัญเพิ่มทุน</t>
  </si>
  <si>
    <t>งบการเงินรวม</t>
  </si>
  <si>
    <t>งบการเงินเฉพาะกิจการ</t>
  </si>
  <si>
    <t>บริษัท เจเอเอส แอสเซ็ท จำกัด (มหาชน) และบริษัทย่อย</t>
  </si>
  <si>
    <t>ส่วนแบ่งขาดทุนจากเงินลงทุนในบริษัทร่วม</t>
  </si>
  <si>
    <t>รายการที่จะถูกบันทึกในส่วนของกำไรหรือขาดทุนในภายหลัง</t>
  </si>
  <si>
    <t>กำไรขาดทุน</t>
  </si>
  <si>
    <t>เบ็ดเสร็จอื่น</t>
  </si>
  <si>
    <t>สำรองสำหรับ</t>
  </si>
  <si>
    <t>รวม</t>
  </si>
  <si>
    <t>การป้องกันความเสี่ยง</t>
  </si>
  <si>
    <t>องค์ประกอบอื่น</t>
  </si>
  <si>
    <t>ในกระแสเงินสด</t>
  </si>
  <si>
    <t>ของส่วนของผู้ถือหุ้น</t>
  </si>
  <si>
    <t>เพิ่มทุนจากการใช้สิทธิตามใบสำคัญแสดงสิทธิ</t>
  </si>
  <si>
    <t>ค่าใช้จ่ายภาษีเงินได้</t>
  </si>
  <si>
    <t xml:space="preserve">   ผลขาดทุนด้านเครดิตที่คาดว่าจะเกิดขึ้น (โอนกลับ)</t>
  </si>
  <si>
    <t xml:space="preserve">   ส่วนแบ่งขาดทุนจากเงินลงทุนในบริษัทร่วม</t>
  </si>
  <si>
    <t>เงินสดจ่ายดอกเบี้ย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</si>
  <si>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</si>
  <si>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</si>
  <si>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เงินสดจ่ายคืนเงินกู้ยืมระยะยาวจากธนาคาร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</si>
  <si>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</si>
  <si>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</si>
  <si>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จ่ายชำระหนี้สินตามสัญญาเช่า</t>
  </si>
  <si>
    <t xml:space="preserve">   โอนอสังหาริมทรัพย์เพื่อการลงทุนเป็นที่ดิน อาคารและอุปกรณ์</t>
  </si>
  <si>
    <t>ภาษีเงินได้หัก ณ ที่จ่าย</t>
  </si>
  <si>
    <t>ที่ดิน อาคารและอุปกรณ์</t>
  </si>
  <si>
    <t>เงินเบิกเกินบัญชีและเงินกู้ยืมระยะสั้นจากธนาคาร</t>
  </si>
  <si>
    <t>สินค้าคงเหลือ</t>
  </si>
  <si>
    <t xml:space="preserve">   สินค้าคงเหลือ</t>
  </si>
  <si>
    <t xml:space="preserve">   ขาดทุนจากการจำหน่าย/ตัดจำหน่ายอุปกรณ์</t>
  </si>
  <si>
    <t xml:space="preserve">      หุ้นสามัญ 1,920,619,319 หุ้น มูลค่าหุ้นละ 1 บาท</t>
  </si>
  <si>
    <t>เงินสดและรายการเทียบเท่าเงินสดเพิ่มขึ้น (ลดลง) สุทธิ</t>
  </si>
  <si>
    <t>เงินกู้ยืมระยะยาวจากธนาคารส่วนที่ถึงกำหนดชำระ</t>
  </si>
  <si>
    <t xml:space="preserve">   ภายในหนึ่งปี</t>
  </si>
  <si>
    <t>เงินกู้ยืมระยะยาวจากธนาคาร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</si>
  <si>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</si>
  <si>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สุทธิจากส่วนที่ถึงกำหนดชำระ</t>
  </si>
  <si>
    <t>ยอดคงเหลือ ณ วันที่ 1 มกราคม 2567</t>
  </si>
  <si>
    <t>ยอดคงเหลือ ณ วันที่ 31 ธันวาคม 2567</t>
  </si>
  <si>
    <t xml:space="preserve">      หุ้นสามัญ 1,460,730,937 หุ้น มูลค่าหุ้นละ 1 บาท</t>
  </si>
  <si>
    <t>หุ้นกู้ส่วนที่ถึงกำหนดชำระภายในหนึ่งปี</t>
  </si>
  <si>
    <t>เงินรับล่วงหน้าระยะยาวจากลูกค้า</t>
  </si>
  <si>
    <t>เงินฝากธนาคารที่มีภาระค้ำประกัน</t>
  </si>
  <si>
    <t xml:space="preserve">   ขาดทุนจากการตัดจำหน่ายอสังหาริมทรัพย์เพื่อการลงทุน</t>
  </si>
  <si>
    <t xml:space="preserve">   รายได้ค่าเช่าจากการตัดจำหน่ายเงินรับล่วงหน้าจากลูกค้า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</si>
  <si>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</si>
  <si>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</si>
  <si>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6, 19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</si>
  <si>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</si>
  <si>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</si>
  <si>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</si>
  <si>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</si>
  <si>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เงินให้กู้ยืมระยะสั้นแก่กิจการที่เกี่ยวข้องกันลดลง (เพิ่มขึ้น)</t>
  </si>
  <si>
    <t>เงินจ่ายล่วงหน้าค่าก่อสร้างลดลง</t>
  </si>
  <si>
    <t>เงินเบิกเกินบัญชีและเงินกู้ยืมระยะสั้นจากธนาคารเพิ่มขึ้น</t>
  </si>
  <si>
    <t>หุ้นกู้ - สุทธิจากส่วนที่ถึงกำหนดชำระภายในหนึ่งปี</t>
  </si>
  <si>
    <t>กำไรจากการป้องกันความเสี่ยงในกระแสเงินสด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</si>
  <si>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</si>
  <si>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</si>
  <si>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ส่วนแบ่งขาดทุนจากเงินลงทุนในบริษัทย่อย</t>
  </si>
  <si>
    <t xml:space="preserve">   ส่วนแบ่งขาดทุนจากเงินลงทุนในบริษัทย่อย</t>
  </si>
  <si>
    <t>เงินฝากธนาคารที่มีภาระค้ำประกันเพิ่มขึ้น</t>
  </si>
  <si>
    <t>หมายเหตุประกอบงบการเงินเป็นส่วนหนึ่งของงบการเงินนี้</t>
  </si>
  <si>
    <t>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</si>
  <si>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</si>
  <si>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</si>
  <si>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</si>
  <si>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</si>
  <si>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</si>
  <si>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จ่ายผลประโยชน์ระยะยาวของพนักงาน</t>
  </si>
  <si>
    <t>ประมาณการหนี้สินไม่หมุนเวียนสำหรับผลประโยชน์พนักงาน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</si>
  <si>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</si>
  <si>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</si>
  <si>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กำไร (ขาดทุน) ก่อนภาษี</t>
  </si>
  <si>
    <t>กำไร (ขาดทุน) สำหรับปี</t>
  </si>
  <si>
    <t>กำไร (ขาดทุน) ก่อนค่าใช้จ่ายภาษีเงินได้</t>
  </si>
  <si>
    <t>กำไร (ขาดทุน) จากการดำเนินงาน - สุทธิจากต้นทุนทางการเงิน</t>
  </si>
  <si>
    <t>กำไร (ขาดทุน) จากการดำเนินงาน</t>
  </si>
  <si>
    <t>กำไร (ขาดทุน) ต่อหุ้น</t>
  </si>
  <si>
    <t xml:space="preserve">กำไร (ขาดทุน) ต่อหุ้นขั้นพื้นฐาน </t>
  </si>
  <si>
    <t xml:space="preserve">   กำไร (ขาดทุน) ส่วนที่เป็นของผู้ถือหุ้นของบริษัทฯ</t>
  </si>
  <si>
    <t>รายการปรับกระทบยอดกำไร (ขาดทุน) ก่อนภาษี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</si>
  <si>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</si>
  <si>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</si>
  <si>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เงินสดสุทธิจาก (ใช้ไปใน) กิจกรรมจัดหาเงิน</t>
  </si>
  <si>
    <t>กำไร (ขาดทุน) จากการปรับมูลค่ายุติธรรมของ</t>
  </si>
  <si>
    <t xml:space="preserve">   อสังหาริมทรัพย์เพื่อการลงทุน</t>
  </si>
  <si>
    <t>เงินสดรับจากเงินกู้ยืมระยะยาวจากธนาคาร</t>
  </si>
  <si>
    <t>เงินสดจ่ายชำระคืนหุ้นกู้</t>
  </si>
  <si>
    <t xml:space="preserve">   ค่าเผื่อการลดลงของมูลค่าสินทรัพย์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</si>
  <si>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</si>
  <si>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ขาดทุนจากการตัดจำหน่ายสินทรัพย์ไม่มีตัวตน</t>
  </si>
  <si>
    <t>30, 36.1</t>
  </si>
  <si>
    <t>23, 30</t>
  </si>
  <si>
    <t xml:space="preserve">   (หมายเหตุ 25)</t>
  </si>
  <si>
    <t>ออกหุ้นสามัญเพิ่มทุน</t>
  </si>
  <si>
    <t xml:space="preserve">ออกหุ้นสามัญเพิ่มทุน </t>
  </si>
  <si>
    <t xml:space="preserve">เพิ่มทุนจากการใช้สิทธิตามใบสำคัญแสดงสิทธิ </t>
  </si>
  <si>
    <t xml:space="preserve">   เจ้าหนี้ค่าก่อสร้างเพิ่มขึ้น</t>
  </si>
  <si>
    <t xml:space="preserve">   หนี้สินตามสัญญาเช่าเพิ่มขึ้น</t>
  </si>
  <si>
    <t>ขาดทุนสำหรับปี</t>
  </si>
  <si>
    <t>กำไร (ขาดทุน) ก่อนค่าใช้จ่าย</t>
  </si>
  <si>
    <t>กำไร (ขาดทุน) สะสม</t>
  </si>
  <si>
    <t>ขาดทุนจากการด้อยค่าของสินทรัพย์</t>
  </si>
  <si>
    <t xml:space="preserve">   ขาดทุนจากการด้อยค่าของสินทรัพย์</t>
  </si>
  <si>
    <t xml:space="preserve">   รับคืนภาษีเงินได้หัก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</si>
</sst>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_(* #,##0.0000_);_(* \(#,##0.0000\);_(* &quot;-&quot;_);_(@_)"/>
    <numFmt numFmtId="168" formatCode="_-* #,##0.00_-;\-* #,##0.00_-;_-* &quot;-&quot;??_-;_-@_-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sz val="15"/>
      <color theme="1"/>
      <name val="Angsana New"/>
      <family val="1"/>
    </font>
    <font>
      <sz val="10"/>
      <name val="ApFont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0" fontId="14" fillId="0" borderId="0"/>
    <xf numFmtId="0" fontId="7" fillId="0" borderId="0"/>
    <xf numFmtId="0" fontId="6" fillId="0" borderId="0"/>
    <xf numFmtId="43" fontId="15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4" fillId="0" borderId="0"/>
    <xf numFmtId="0" fontId="15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5" fillId="0" borderId="0" applyFont="0" applyFill="0" applyBorder="0" applyAlignment="0" applyProtection="0"/>
    <xf numFmtId="0" fontId="20" fillId="0" borderId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89">
    <xf numFmtId="0" fontId="0" fillId="0" borderId="0" xfId="0"/>
    <xf numFmtId="16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vertical="center"/>
    </xf>
    <xf numFmtId="41" fontId="9" fillId="0" borderId="1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/>
    </xf>
    <xf numFmtId="41" fontId="9" fillId="0" borderId="3" xfId="0" applyNumberFormat="1" applyFont="1" applyBorder="1" applyAlignment="1">
      <alignment horizontal="center" vertical="center"/>
    </xf>
    <xf numFmtId="164" fontId="9" fillId="0" borderId="6" xfId="0" applyNumberFormat="1" applyFont="1" applyBorder="1" applyAlignment="1">
      <alignment vertical="center"/>
    </xf>
    <xf numFmtId="164" fontId="9" fillId="0" borderId="2" xfId="0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left" vertical="center"/>
    </xf>
    <xf numFmtId="164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4" fontId="9" fillId="0" borderId="0" xfId="0" applyNumberFormat="1" applyFont="1" applyAlignment="1">
      <alignment horizontal="centerContinuous" vertical="center"/>
    </xf>
    <xf numFmtId="164" fontId="9" fillId="0" borderId="0" xfId="0" applyNumberFormat="1" applyFont="1" applyAlignment="1">
      <alignment horizontal="left" vertical="center"/>
    </xf>
    <xf numFmtId="164" fontId="9" fillId="0" borderId="0" xfId="0" quotePrefix="1" applyNumberFormat="1" applyFont="1" applyAlignment="1">
      <alignment horizontal="center" vertical="center"/>
    </xf>
    <xf numFmtId="37" fontId="9" fillId="0" borderId="0" xfId="1" applyNumberFormat="1" applyFont="1" applyAlignment="1">
      <alignment vertical="center"/>
    </xf>
    <xf numFmtId="37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10" fillId="0" borderId="0" xfId="0" applyNumberFormat="1" applyFont="1" applyAlignme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41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9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0" fontId="9" fillId="0" borderId="0" xfId="91" applyNumberFormat="1" applyFont="1" applyFill="1" applyAlignment="1">
      <alignment vertical="center"/>
    </xf>
    <xf numFmtId="0" fontId="9" fillId="0" borderId="0" xfId="0" quotePrefix="1" applyFont="1" applyAlignment="1">
      <alignment horizontal="lef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top"/>
    </xf>
    <xf numFmtId="164" fontId="9" fillId="0" borderId="1" xfId="0" applyNumberFormat="1" applyFont="1" applyBorder="1" applyAlignment="1">
      <alignment horizontal="right" vertical="top"/>
    </xf>
    <xf numFmtId="164" fontId="9" fillId="0" borderId="2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9" fontId="9" fillId="0" borderId="0" xfId="91" applyFont="1" applyFill="1" applyAlignment="1">
      <alignment vertical="center"/>
    </xf>
    <xf numFmtId="0" fontId="12" fillId="0" borderId="0" xfId="0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41" fontId="12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37" fontId="18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7" fontId="9" fillId="0" borderId="4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quotePrefix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164" fontId="9" fillId="0" borderId="4" xfId="0" applyNumberFormat="1" applyFont="1" applyBorder="1" applyAlignment="1">
      <alignment horizontal="center" vertical="center"/>
    </xf>
    <xf numFmtId="0" fontId="9" fillId="0" borderId="0" xfId="7" applyFont="1" applyAlignment="1">
      <alignment vertical="center"/>
    </xf>
    <xf numFmtId="10" fontId="9" fillId="0" borderId="0" xfId="91" applyNumberFormat="1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38" fontId="9" fillId="0" borderId="2" xfId="0" applyNumberFormat="1" applyFont="1" applyBorder="1" applyAlignment="1">
      <alignment horizontal="center" vertical="center"/>
    </xf>
  </cellXfs>
  <cellStyles count="92">
    <cellStyle name="0,0_x000d__x000a_NA_x000d__x000a_" xfId="27" xr:uid="{E863E592-9A69-4317-A055-A17B347F1E0A}"/>
    <cellStyle name="0,0_x000d__x000a_NA_x000d__x000a_ 2" xfId="28" xr:uid="{323963CD-8F76-42DD-AEC9-139A4503A629}"/>
    <cellStyle name="Comma 11 9 4" xfId="34" xr:uid="{F1374991-A969-4201-A381-80556183E52D}"/>
    <cellStyle name="Comma 11 9 4 2" xfId="88" xr:uid="{FA2C5294-E4CA-4A9F-8670-FC4168AFD6AB}"/>
    <cellStyle name="Comma 11 9 4 3" xfId="61" xr:uid="{4A4BD4AF-F352-41E1-AB6C-E68420EFB872}"/>
    <cellStyle name="Comma 14 3 5" xfId="4" xr:uid="{00000000-0005-0000-0000-000001000000}"/>
    <cellStyle name="Comma 16 4 3 2 2" xfId="29" xr:uid="{CB08AC95-EB3D-45FD-8426-289D152A6EAD}"/>
    <cellStyle name="Comma 16 4 3 2 2 2" xfId="84" xr:uid="{B562C5B7-EB26-4039-B8CC-792387A7D642}"/>
    <cellStyle name="Comma 16 4 3 2 2 3" xfId="57" xr:uid="{B890EC63-37CC-4148-83E1-19F9121791E8}"/>
    <cellStyle name="Comma 2" xfId="26" xr:uid="{C0309AB2-425E-4567-B928-3D2B49128C9F}"/>
    <cellStyle name="Comma 8 5" xfId="36" xr:uid="{A5E9B369-85D2-4C4B-B337-6206ED4DA823}"/>
    <cellStyle name="Comma 8 5 2" xfId="90" xr:uid="{13435E20-9970-49CE-BF5E-C0ED39CF94BD}"/>
    <cellStyle name="Comma 8 5 3" xfId="63" xr:uid="{0ADDB686-E961-4942-A08D-F52630C6CA2E}"/>
    <cellStyle name="Comma 9 4 3 2 2" xfId="31" xr:uid="{BC04AA02-D5F2-45CD-A229-F5B88325964F}"/>
    <cellStyle name="Comma 9 4 3 2 2 2" xfId="86" xr:uid="{6C797E77-CFCC-410E-96AA-365E4ED7B215}"/>
    <cellStyle name="Comma 9 4 3 2 2 3" xfId="59" xr:uid="{7588C4A9-DD10-4AAA-88B4-258030485844}"/>
    <cellStyle name="Normal" xfId="0" builtinId="0"/>
    <cellStyle name="Normal 10 10" xfId="7" xr:uid="{3625D827-279C-4ED0-931E-50219BFD3D90}"/>
    <cellStyle name="Normal 124 4" xfId="32" xr:uid="{C428E86B-E441-4B86-8D3B-EE20192ED3A1}"/>
    <cellStyle name="Normal 124 4 2" xfId="87" xr:uid="{1838C916-0717-4FD2-94B8-6208301D49B3}"/>
    <cellStyle name="Normal 124 4 3" xfId="60" xr:uid="{868273EF-D2B3-4F6C-81FF-5BA3397AE7BC}"/>
    <cellStyle name="Normal 126" xfId="33" xr:uid="{5BC040F2-DB5B-409D-A7CD-B0B0E61F1463}"/>
    <cellStyle name="Normal 2" xfId="2" xr:uid="{00000000-0005-0000-0000-000003000000}"/>
    <cellStyle name="Normal 2 2" xfId="3" xr:uid="{00000000-0005-0000-0000-000004000000}"/>
    <cellStyle name="Normal 2 2 2" xfId="6" xr:uid="{00000000-0005-0000-0000-000005000000}"/>
    <cellStyle name="Normal 2 2 2 2" xfId="14" xr:uid="{7DB54094-C06F-49FA-88B2-B2C193682CEA}"/>
    <cellStyle name="Normal 2 2 2 2 2" xfId="24" xr:uid="{EDA4A1AF-A425-4AF0-996C-516EEA83B9BF}"/>
    <cellStyle name="Normal 2 2 2 2 2 2" xfId="82" xr:uid="{ED23A53D-6B6B-4B8B-98B7-1BAF515FEB96}"/>
    <cellStyle name="Normal 2 2 2 2 2 3" xfId="55" xr:uid="{C1AB63E3-DF2D-49EA-A08E-FFDCBEEE1573}"/>
    <cellStyle name="Normal 2 2 2 2 3" xfId="72" xr:uid="{61620384-1367-435F-B445-B96B9E98E3C3}"/>
    <cellStyle name="Normal 2 2 2 2 4" xfId="45" xr:uid="{91591488-A002-4B3E-97FE-B4ACCD011F2B}"/>
    <cellStyle name="Normal 2 2 2 3" xfId="19" xr:uid="{5946FA06-D349-41D2-8D00-276CBAC26F38}"/>
    <cellStyle name="Normal 2 2 2 3 2" xfId="77" xr:uid="{2A7630CE-52AE-4815-8431-66C191CD59CA}"/>
    <cellStyle name="Normal 2 2 2 3 3" xfId="50" xr:uid="{4918E3EE-5D2A-4FB4-9D9E-78ADCDAFFE2E}"/>
    <cellStyle name="Normal 2 2 2 4" xfId="67" xr:uid="{F03BE63F-37DB-44D7-849A-0198379325D7}"/>
    <cellStyle name="Normal 2 2 2 5" xfId="40" xr:uid="{A41A900C-E6E4-4CC1-81D9-3EA9E74016B7}"/>
    <cellStyle name="Normal 2 2 3" xfId="12" xr:uid="{FEED0AF7-FD0E-4BE2-9B19-A91D2414EC6D}"/>
    <cellStyle name="Normal 2 2 3 2" xfId="22" xr:uid="{BC4FA017-6CEC-4739-A4A8-4D0FA0A0FE85}"/>
    <cellStyle name="Normal 2 2 3 2 2" xfId="80" xr:uid="{C9E2C126-053D-4368-8AC1-B805651B5044}"/>
    <cellStyle name="Normal 2 2 3 2 3" xfId="53" xr:uid="{AE3C163F-D2C0-476C-B517-09BF5F18D972}"/>
    <cellStyle name="Normal 2 2 3 3" xfId="70" xr:uid="{B3592411-CB39-46F7-98C1-C0B558018B27}"/>
    <cellStyle name="Normal 2 2 3 4" xfId="43" xr:uid="{C629197F-44BF-4DE5-9704-15AE86EC068C}"/>
    <cellStyle name="Normal 2 2 4" xfId="17" xr:uid="{9A139256-BA91-48CB-80C3-92E707EAA184}"/>
    <cellStyle name="Normal 2 2 4 2" xfId="75" xr:uid="{5B47E02E-C9EA-4B59-8FB4-DD04A3FFC8BB}"/>
    <cellStyle name="Normal 2 2 4 3" xfId="48" xr:uid="{BF229A70-DBE8-460E-804C-828030941E72}"/>
    <cellStyle name="Normal 2 2 5" xfId="65" xr:uid="{574F4538-62B4-4359-A47C-40FBBEE060B9}"/>
    <cellStyle name="Normal 2 2 6" xfId="38" xr:uid="{76D46EC6-2C05-40FE-AF36-7C4C839E8589}"/>
    <cellStyle name="Normal 2 3" xfId="5" xr:uid="{00000000-0005-0000-0000-000006000000}"/>
    <cellStyle name="Normal 2 3 2" xfId="13" xr:uid="{E56D9713-57EF-4DF0-82F7-3D7AB874F9A8}"/>
    <cellStyle name="Normal 2 3 2 2" xfId="23" xr:uid="{CF8E75D3-8CD8-4ACF-A0F4-56017EA80073}"/>
    <cellStyle name="Normal 2 3 2 2 2" xfId="81" xr:uid="{70949FC3-4EEC-4156-8536-4DC0DB4CA46D}"/>
    <cellStyle name="Normal 2 3 2 2 3" xfId="54" xr:uid="{8292ABD6-F2C1-4EB8-96AC-35F50DC533C1}"/>
    <cellStyle name="Normal 2 3 2 3" xfId="71" xr:uid="{EF5D0BDA-11C3-4589-8C46-652188D2D52F}"/>
    <cellStyle name="Normal 2 3 2 4" xfId="44" xr:uid="{02545864-956C-4671-9121-05C71B6E7C90}"/>
    <cellStyle name="Normal 2 3 3" xfId="18" xr:uid="{BC06E083-2A12-44A0-B7F1-032C39A5D08B}"/>
    <cellStyle name="Normal 2 3 3 2" xfId="76" xr:uid="{AAF8A3BE-832D-48A9-BB1E-5209FA16E49A}"/>
    <cellStyle name="Normal 2 3 3 3" xfId="49" xr:uid="{4D6B967C-1164-42B3-9911-992F1D4D322B}"/>
    <cellStyle name="Normal 2 3 4" xfId="66" xr:uid="{67B547B0-AD0C-43C9-9A36-11F188FC3AA5}"/>
    <cellStyle name="Normal 2 3 5" xfId="39" xr:uid="{28EB9D96-E538-4207-ADAB-8E4CCCF2B7EA}"/>
    <cellStyle name="Normal 2 4" xfId="8" xr:uid="{8C15B715-F7EF-4E0F-997D-A69404E641D2}"/>
    <cellStyle name="Normal 2 4 2" xfId="15" xr:uid="{8ACFAFB2-6DAD-471E-A351-46A03EDF987F}"/>
    <cellStyle name="Normal 2 4 2 2" xfId="25" xr:uid="{C9C147AF-786C-4EA7-8936-DA07FC8EB620}"/>
    <cellStyle name="Normal 2 4 2 2 2" xfId="83" xr:uid="{1394CED6-2B43-45A0-A2BE-1835CF66C0C6}"/>
    <cellStyle name="Normal 2 4 2 2 3" xfId="56" xr:uid="{211143A7-4245-4081-B25C-2AC7C133546B}"/>
    <cellStyle name="Normal 2 4 2 3" xfId="73" xr:uid="{80E090BD-485A-43E3-A335-B57B7C24643D}"/>
    <cellStyle name="Normal 2 4 2 4" xfId="46" xr:uid="{7A6F70E5-1E51-48B2-91A3-ECD065802D0A}"/>
    <cellStyle name="Normal 2 4 3" xfId="20" xr:uid="{82A1D716-9215-4855-A6F8-E41F97A22171}"/>
    <cellStyle name="Normal 2 4 3 2" xfId="78" xr:uid="{A82CB284-9B4F-4152-BA43-3FDA4692638D}"/>
    <cellStyle name="Normal 2 4 3 3" xfId="51" xr:uid="{E2F04631-7496-4875-AE79-756B03DD54A6}"/>
    <cellStyle name="Normal 2 4 4" xfId="68" xr:uid="{F8694DD8-6D47-46EA-AF9F-BEBA0F9E7E2C}"/>
    <cellStyle name="Normal 2 4 5" xfId="41" xr:uid="{5EA5C98D-ED1D-4FC5-9833-A0DC0539A50A}"/>
    <cellStyle name="Normal 2 5" xfId="11" xr:uid="{A60A06D3-E5F0-4635-A7AF-27F977632D4F}"/>
    <cellStyle name="Normal 2 5 2" xfId="21" xr:uid="{DFE314BF-8D9A-4181-8B19-51DB960A1F07}"/>
    <cellStyle name="Normal 2 5 2 2" xfId="79" xr:uid="{AFFBB537-1A9B-4F52-B7D6-B274BB830180}"/>
    <cellStyle name="Normal 2 5 2 3" xfId="52" xr:uid="{BA6C7EFD-D0F7-45A4-A8A4-C2FD3581922E}"/>
    <cellStyle name="Normal 2 5 3" xfId="69" xr:uid="{5FA5FBF5-670D-430A-B7C7-EACE3C6F8D63}"/>
    <cellStyle name="Normal 2 5 4" xfId="42" xr:uid="{69F1E22B-2801-4E48-9E3E-1EC9A5604DBC}"/>
    <cellStyle name="Normal 2 6" xfId="16" xr:uid="{2E978B5A-6D46-43D2-82AA-518AC8405C52}"/>
    <cellStyle name="Normal 2 6 2" xfId="74" xr:uid="{221444CD-1761-47EB-BE8E-4C0F5158797F}"/>
    <cellStyle name="Normal 2 6 3" xfId="47" xr:uid="{E09A9C66-52C7-43BE-8EAD-160B7903BF8B}"/>
    <cellStyle name="Normal 2 7" xfId="64" xr:uid="{33A0FF57-27EC-40E3-9678-79439E1AB966}"/>
    <cellStyle name="Normal 2 8" xfId="37" xr:uid="{22D1F947-3478-45A0-8356-AE6A05ACA7F1}"/>
    <cellStyle name="Normal 2 9" xfId="10" xr:uid="{CBCF60BF-BF22-4303-992B-D06D1F9047B1}"/>
    <cellStyle name="Normal 3" xfId="9" xr:uid="{82C7C8AC-FAE1-473A-9D43-61752CDB40AB}"/>
    <cellStyle name="Normal 43 5" xfId="35" xr:uid="{CBA4E457-802B-4C7C-B4FF-CEC604C761A5}"/>
    <cellStyle name="Normal 43 5 2" xfId="89" xr:uid="{6AB5004C-3D03-4CF4-B8E0-783C0DB5AC4A}"/>
    <cellStyle name="Normal 43 5 3" xfId="62" xr:uid="{005EADEC-B69D-4B17-9D5D-163C2D2B8076}"/>
    <cellStyle name="Normal_BS&amp;PLT Q1'2006" xfId="1" xr:uid="{00000000-0005-0000-0000-000007000000}"/>
    <cellStyle name="Percent" xfId="91" builtinId="5"/>
    <cellStyle name="ปกติ 21" xfId="30" xr:uid="{36DB3728-3E23-4CCB-9362-E13B8BBA7FDC}"/>
    <cellStyle name="ปกติ 21 2" xfId="85" xr:uid="{FB99EC19-A009-440D-80DD-FDD3C4A9CC88}"/>
    <cellStyle name="ปกติ 21 3" xfId="58" xr:uid="{7917554D-DDE7-4C6B-9933-90BF9A982BC1}"/>
  </cellStyles>
  <dxfs count="0"/>
  <tableStyles count="0" defaultTableStyle="TableStyleMedium9" defaultPivotStyle="PivotStyleLight16"/>
  <colors>
    <mruColors>
      <color rgb="FF66FF33"/>
      <color rgb="FFFFFF99"/>
      <color rgb="FF66FFFF"/>
      <color rgb="FFFF66FF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2"/>
  <sheetViews>
    <sheetView showGridLines="0" tabSelected="1" view="pageBreakPreview" zoomScaleNormal="130" zoomScaleSheetLayoutView="100" workbookViewId="0">
      <selection activeCell="A10" sqref="A10"/>
    </sheetView>
  </sheetViews>
  <sheetFormatPr defaultColWidth="10.7109375" defaultRowHeight="24" customHeight="1"/>
  <cols>
    <col min="1" max="1" width="49.42578125" style="4" customWidth="1"/>
    <col min="2" max="2" width="1.5703125" style="1" customWidth="1"/>
    <col min="3" max="3" width="7.5703125" style="4" customWidth="1"/>
    <col min="4" max="4" width="1.5703125" style="1" customWidth="1"/>
    <col min="5" max="5" width="14.42578125" style="1" customWidth="1"/>
    <col min="6" max="6" width="1.5703125" style="1" customWidth="1"/>
    <col min="7" max="7" width="14.42578125" style="1" customWidth="1"/>
    <col min="8" max="8" width="1.5703125" style="1" customWidth="1"/>
    <col min="9" max="9" width="14.42578125" style="1" customWidth="1"/>
    <col min="10" max="10" width="1.5703125" style="1" customWidth="1"/>
    <col min="11" max="11" width="14.42578125" style="1" customWidth="1"/>
    <col min="12" max="12" width="1.140625" style="1" customWidth="1"/>
    <col min="13" max="15" width="13.140625" style="1" bestFit="1" customWidth="1"/>
    <col min="16" max="16" width="13.28515625" style="1" bestFit="1" customWidth="1"/>
    <col min="17" max="17" width="12.5703125" style="1" bestFit="1" customWidth="1"/>
    <col min="18" max="16384" width="10.7109375" style="1"/>
  </cols>
  <sheetData>
    <row r="1" spans="1:12" s="24" customFormat="1" ht="23.25">
      <c r="A1" s="20" t="s">
        <v>119</v>
      </c>
      <c r="B1" s="21"/>
      <c r="C1" s="22"/>
      <c r="D1" s="23"/>
      <c r="E1" s="23"/>
      <c r="F1" s="23"/>
      <c r="G1" s="23"/>
      <c r="H1" s="23"/>
      <c r="I1" s="6"/>
      <c r="J1" s="23"/>
      <c r="K1" s="6"/>
      <c r="L1" s="23"/>
    </row>
    <row r="2" spans="1:12" s="24" customFormat="1" ht="23.25">
      <c r="A2" s="3" t="s">
        <v>166</v>
      </c>
      <c r="B2" s="21"/>
      <c r="C2" s="22"/>
      <c r="D2" s="23"/>
      <c r="E2" s="21"/>
      <c r="F2" s="21"/>
      <c r="G2" s="21"/>
      <c r="H2" s="23"/>
      <c r="I2" s="25"/>
      <c r="J2" s="23"/>
      <c r="K2" s="25"/>
      <c r="L2" s="21"/>
    </row>
    <row r="3" spans="1:12" s="26" customFormat="1" ht="22.5" customHeight="1">
      <c r="A3" s="5" t="s">
        <v>181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s="26" customFormat="1" ht="22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27" t="s">
        <v>67</v>
      </c>
      <c r="L4" s="27"/>
    </row>
    <row r="5" spans="1:12" s="26" customFormat="1" ht="22.5" customHeight="1">
      <c r="A5" s="5"/>
      <c r="B5" s="5"/>
      <c r="C5" s="5"/>
      <c r="D5" s="5"/>
      <c r="E5" s="84" t="s">
        <v>117</v>
      </c>
      <c r="F5" s="84"/>
      <c r="G5" s="84"/>
      <c r="H5" s="28"/>
      <c r="I5" s="84" t="s">
        <v>118</v>
      </c>
      <c r="J5" s="84"/>
      <c r="K5" s="84"/>
      <c r="L5" s="27"/>
    </row>
    <row r="6" spans="1:12" ht="23.25">
      <c r="C6" s="29" t="s">
        <v>0</v>
      </c>
      <c r="D6" s="30"/>
      <c r="E6" s="31">
        <v>2568</v>
      </c>
      <c r="F6" s="32"/>
      <c r="G6" s="31">
        <v>2567</v>
      </c>
      <c r="H6" s="33"/>
      <c r="I6" s="31">
        <v>2568</v>
      </c>
      <c r="J6" s="33"/>
      <c r="K6" s="31">
        <v>2567</v>
      </c>
      <c r="L6" s="32"/>
    </row>
    <row r="7" spans="1:12" ht="23.25">
      <c r="A7" s="5" t="s">
        <v>1</v>
      </c>
    </row>
    <row r="8" spans="1:12" ht="23.25">
      <c r="A8" s="5" t="s">
        <v>2</v>
      </c>
      <c r="C8" s="34"/>
    </row>
    <row r="9" spans="1:12" ht="23.25">
      <c r="A9" s="4" t="s">
        <v>3</v>
      </c>
      <c r="C9" s="34">
        <v>7</v>
      </c>
      <c r="D9" s="35"/>
      <c r="E9" s="35">
        <v>12119415</v>
      </c>
      <c r="F9" s="35"/>
      <c r="G9" s="35">
        <v>173192475</v>
      </c>
      <c r="H9" s="35"/>
      <c r="I9" s="35">
        <v>10704897</v>
      </c>
      <c r="J9" s="35"/>
      <c r="K9" s="35">
        <v>168602198</v>
      </c>
      <c r="L9" s="35"/>
    </row>
    <row r="10" spans="1:12" ht="23.25">
      <c r="A10" s="4" t="s">
        <v>189</v>
      </c>
      <c r="C10" s="34" t="s">
        <v>100</v>
      </c>
      <c r="D10" s="36"/>
      <c r="E10" s="35">
        <v>58120695</v>
      </c>
      <c r="F10" s="35"/>
      <c r="G10" s="35">
        <v>75119414</v>
      </c>
      <c r="H10" s="35"/>
      <c r="I10" s="35">
        <v>57184016</v>
      </c>
      <c r="J10" s="36"/>
      <c r="K10" s="35">
        <v>78910358</v>
      </c>
      <c r="L10" s="35"/>
    </row>
    <row r="11" spans="1:12" ht="23.25">
      <c r="A11" s="4" t="s">
        <v>145</v>
      </c>
      <c r="C11" s="34">
        <v>9</v>
      </c>
      <c r="D11" s="36"/>
      <c r="E11" s="35">
        <v>1390194</v>
      </c>
      <c r="F11" s="35"/>
      <c r="G11" s="35">
        <v>1515252</v>
      </c>
      <c r="H11" s="35"/>
      <c r="I11" s="35">
        <v>1187745</v>
      </c>
      <c r="J11" s="36"/>
      <c r="K11" s="35">
        <v>1514634</v>
      </c>
      <c r="L11" s="35"/>
    </row>
    <row r="12" spans="1:12" ht="23.25">
      <c r="A12" s="37" t="s">
        <v>106</v>
      </c>
      <c r="C12" s="34">
        <v>6</v>
      </c>
      <c r="D12" s="36"/>
      <c r="E12" s="35">
        <v>0</v>
      </c>
      <c r="F12" s="35"/>
      <c r="G12" s="35">
        <v>0</v>
      </c>
      <c r="H12" s="35"/>
      <c r="I12" s="35">
        <v>65000000</v>
      </c>
      <c r="J12" s="36"/>
      <c r="K12" s="35">
        <v>15000000</v>
      </c>
      <c r="L12" s="35"/>
    </row>
    <row r="13" spans="1:12" ht="23.25">
      <c r="A13" s="4" t="s">
        <v>71</v>
      </c>
      <c r="C13" s="34">
        <v>10</v>
      </c>
      <c r="D13" s="36"/>
      <c r="E13" s="35">
        <v>24666338</v>
      </c>
      <c r="F13" s="35"/>
      <c r="G13" s="35">
        <v>38881182</v>
      </c>
      <c r="H13" s="35"/>
      <c r="I13" s="35">
        <v>24666338</v>
      </c>
      <c r="J13" s="36"/>
      <c r="K13" s="35">
        <v>38881182</v>
      </c>
      <c r="L13" s="35"/>
    </row>
    <row r="14" spans="1:12" ht="23.25">
      <c r="A14" s="4" t="s">
        <v>4</v>
      </c>
      <c r="C14" s="34"/>
      <c r="D14" s="35"/>
      <c r="E14" s="35">
        <v>19606880</v>
      </c>
      <c r="F14" s="35"/>
      <c r="G14" s="35">
        <v>24995071</v>
      </c>
      <c r="H14" s="35"/>
      <c r="I14" s="35">
        <v>10989391</v>
      </c>
      <c r="J14" s="35"/>
      <c r="K14" s="35">
        <v>16462279</v>
      </c>
      <c r="L14" s="35"/>
    </row>
    <row r="15" spans="1:12" ht="23.25">
      <c r="A15" s="5" t="s">
        <v>5</v>
      </c>
      <c r="C15" s="34"/>
      <c r="D15" s="35"/>
      <c r="E15" s="38">
        <f>SUM(E9:E14)</f>
        <v>115903522</v>
      </c>
      <c r="F15" s="35"/>
      <c r="G15" s="38">
        <f>SUM(G9:G14)</f>
        <v>313703394</v>
      </c>
      <c r="H15" s="35"/>
      <c r="I15" s="38">
        <f>SUM(I9:I14)</f>
        <v>169732387</v>
      </c>
      <c r="J15" s="35"/>
      <c r="K15" s="38">
        <f>SUM(K9:K14)</f>
        <v>319370651</v>
      </c>
      <c r="L15" s="35"/>
    </row>
    <row r="16" spans="1:12" ht="23.25">
      <c r="A16" s="5" t="s">
        <v>6</v>
      </c>
      <c r="C16" s="34"/>
      <c r="D16" s="35"/>
      <c r="E16" s="35"/>
      <c r="F16" s="35"/>
      <c r="G16" s="35"/>
      <c r="H16" s="35"/>
      <c r="I16" s="35"/>
      <c r="J16" s="35"/>
      <c r="K16" s="35"/>
      <c r="L16" s="35"/>
    </row>
    <row r="17" spans="1:16" ht="23.25">
      <c r="A17" s="39" t="s">
        <v>160</v>
      </c>
      <c r="C17" s="34">
        <v>11</v>
      </c>
      <c r="D17" s="35"/>
      <c r="E17" s="35">
        <v>2000000</v>
      </c>
      <c r="F17" s="35"/>
      <c r="G17" s="35">
        <v>100000</v>
      </c>
      <c r="H17" s="35"/>
      <c r="I17" s="35">
        <v>1800000</v>
      </c>
      <c r="J17" s="35"/>
      <c r="K17" s="35">
        <v>0</v>
      </c>
      <c r="L17" s="35"/>
    </row>
    <row r="18" spans="1:16" ht="23.25">
      <c r="A18" s="39" t="s">
        <v>51</v>
      </c>
      <c r="B18" s="40"/>
      <c r="C18" s="34"/>
      <c r="D18" s="35"/>
      <c r="E18" s="35">
        <v>43589090</v>
      </c>
      <c r="F18" s="35"/>
      <c r="G18" s="35">
        <v>64984387</v>
      </c>
      <c r="H18" s="35"/>
      <c r="I18" s="35">
        <v>42371846</v>
      </c>
      <c r="J18" s="35"/>
      <c r="K18" s="35">
        <v>63716343</v>
      </c>
      <c r="L18" s="35"/>
    </row>
    <row r="19" spans="1:16" ht="23.25">
      <c r="A19" s="41" t="s">
        <v>107</v>
      </c>
      <c r="B19" s="40"/>
      <c r="C19" s="42">
        <v>12</v>
      </c>
      <c r="D19" s="35"/>
      <c r="E19" s="35">
        <v>0</v>
      </c>
      <c r="F19" s="35"/>
      <c r="G19" s="35">
        <v>0</v>
      </c>
      <c r="H19" s="35"/>
      <c r="I19" s="35">
        <v>16665313</v>
      </c>
      <c r="J19" s="35"/>
      <c r="K19" s="35">
        <v>78531951</v>
      </c>
      <c r="L19" s="35"/>
    </row>
    <row r="20" spans="1:16" ht="23.25">
      <c r="A20" s="41" t="s">
        <v>108</v>
      </c>
      <c r="B20" s="40"/>
      <c r="C20" s="42">
        <v>13</v>
      </c>
      <c r="D20" s="35"/>
      <c r="E20" s="35">
        <v>1954760</v>
      </c>
      <c r="F20" s="35"/>
      <c r="G20" s="35">
        <v>1959202</v>
      </c>
      <c r="H20" s="35"/>
      <c r="I20" s="35">
        <v>1954760</v>
      </c>
      <c r="J20" s="35"/>
      <c r="K20" s="35">
        <v>1959202</v>
      </c>
      <c r="L20" s="35"/>
    </row>
    <row r="21" spans="1:16" ht="23.25">
      <c r="A21" s="41" t="s">
        <v>109</v>
      </c>
      <c r="B21" s="40"/>
      <c r="C21" s="42">
        <v>14</v>
      </c>
      <c r="D21" s="35"/>
      <c r="E21" s="35">
        <v>2500435</v>
      </c>
      <c r="F21" s="35"/>
      <c r="G21" s="35">
        <v>4840245</v>
      </c>
      <c r="H21" s="35"/>
      <c r="I21" s="35">
        <v>2500435</v>
      </c>
      <c r="J21" s="35"/>
      <c r="K21" s="35">
        <v>4840245</v>
      </c>
      <c r="L21" s="35"/>
    </row>
    <row r="22" spans="1:16" ht="23.25">
      <c r="A22" s="39" t="s">
        <v>50</v>
      </c>
      <c r="B22" s="40"/>
      <c r="C22" s="34">
        <v>15</v>
      </c>
      <c r="D22" s="35"/>
      <c r="E22" s="35">
        <v>5321151207</v>
      </c>
      <c r="F22" s="35"/>
      <c r="G22" s="35">
        <v>5731713714</v>
      </c>
      <c r="H22" s="35"/>
      <c r="I22" s="35">
        <v>5911947297</v>
      </c>
      <c r="J22" s="35"/>
      <c r="K22" s="35">
        <v>6447915106</v>
      </c>
      <c r="L22" s="35"/>
      <c r="N22" s="43"/>
      <c r="O22" s="83"/>
      <c r="P22" s="43"/>
    </row>
    <row r="23" spans="1:16" ht="23.25">
      <c r="A23" s="44" t="s">
        <v>143</v>
      </c>
      <c r="B23" s="40"/>
      <c r="C23" s="34">
        <v>16</v>
      </c>
      <c r="D23" s="35"/>
      <c r="E23" s="35">
        <v>684235251</v>
      </c>
      <c r="F23" s="35"/>
      <c r="G23" s="35">
        <v>842642440</v>
      </c>
      <c r="H23" s="35"/>
      <c r="I23" s="35">
        <v>39878806</v>
      </c>
      <c r="J23" s="35"/>
      <c r="K23" s="35">
        <v>45941039</v>
      </c>
      <c r="L23" s="35"/>
    </row>
    <row r="24" spans="1:16" ht="23.25">
      <c r="A24" s="39" t="s">
        <v>66</v>
      </c>
      <c r="B24" s="40"/>
      <c r="C24" s="34">
        <v>17</v>
      </c>
      <c r="D24" s="35"/>
      <c r="E24" s="35">
        <v>12555679</v>
      </c>
      <c r="F24" s="35"/>
      <c r="G24" s="35">
        <v>11959402</v>
      </c>
      <c r="H24" s="35"/>
      <c r="I24" s="35">
        <v>7955690</v>
      </c>
      <c r="J24" s="35"/>
      <c r="K24" s="35">
        <v>6709608</v>
      </c>
      <c r="L24" s="35"/>
    </row>
    <row r="25" spans="1:16" ht="23.25">
      <c r="A25" s="44" t="s">
        <v>142</v>
      </c>
      <c r="B25" s="40"/>
      <c r="C25" s="34">
        <v>30</v>
      </c>
      <c r="D25" s="35"/>
      <c r="E25" s="35">
        <v>23274868</v>
      </c>
      <c r="F25" s="35"/>
      <c r="G25" s="35">
        <v>37105686</v>
      </c>
      <c r="H25" s="35"/>
      <c r="I25" s="35">
        <v>23272238</v>
      </c>
      <c r="J25" s="35"/>
      <c r="K25" s="35">
        <v>37099285</v>
      </c>
      <c r="L25" s="35"/>
    </row>
    <row r="26" spans="1:16" ht="23.25">
      <c r="A26" s="4" t="s">
        <v>7</v>
      </c>
      <c r="C26" s="34"/>
      <c r="D26" s="35"/>
      <c r="E26" s="45">
        <v>3920729</v>
      </c>
      <c r="F26" s="35"/>
      <c r="G26" s="45">
        <v>9046228</v>
      </c>
      <c r="H26" s="35"/>
      <c r="I26" s="45">
        <v>3920729</v>
      </c>
      <c r="J26" s="35"/>
      <c r="K26" s="45">
        <v>9046228</v>
      </c>
      <c r="L26" s="35"/>
    </row>
    <row r="27" spans="1:16" ht="23.25">
      <c r="A27" s="5" t="s">
        <v>8</v>
      </c>
      <c r="C27" s="34"/>
      <c r="D27" s="35"/>
      <c r="E27" s="35">
        <f>SUM(E17:E26)</f>
        <v>6095182019</v>
      </c>
      <c r="F27" s="35"/>
      <c r="G27" s="35">
        <f>SUM(G17:G26)</f>
        <v>6704351304</v>
      </c>
      <c r="H27" s="35"/>
      <c r="I27" s="35">
        <f>SUM(I17:I26)</f>
        <v>6052267114</v>
      </c>
      <c r="J27" s="35"/>
      <c r="K27" s="35">
        <f>SUM(K17:K26)</f>
        <v>6695759007</v>
      </c>
      <c r="L27" s="35"/>
    </row>
    <row r="28" spans="1:16" thickBot="1">
      <c r="A28" s="5" t="s">
        <v>9</v>
      </c>
      <c r="D28" s="35"/>
      <c r="E28" s="46">
        <f>E27+E15</f>
        <v>6211085541</v>
      </c>
      <c r="F28" s="35"/>
      <c r="G28" s="46">
        <f>G27+G15</f>
        <v>7018054698</v>
      </c>
      <c r="H28" s="35"/>
      <c r="I28" s="46">
        <f>I27+I15</f>
        <v>6221999501</v>
      </c>
      <c r="J28" s="35"/>
      <c r="K28" s="46">
        <f>K27+K15</f>
        <v>7015129658</v>
      </c>
      <c r="L28" s="35"/>
    </row>
    <row r="29" spans="1:16" thickTop="1"/>
    <row r="30" spans="1:16" ht="23.25">
      <c r="A30" s="4" t="s">
        <v>180</v>
      </c>
    </row>
    <row r="31" spans="1:16" s="24" customFormat="1" ht="22.15" customHeight="1">
      <c r="A31" s="20" t="s">
        <v>119</v>
      </c>
      <c r="B31" s="21"/>
      <c r="C31" s="22"/>
      <c r="D31" s="23"/>
      <c r="E31" s="23"/>
      <c r="F31" s="23"/>
      <c r="G31" s="23"/>
      <c r="H31" s="23"/>
      <c r="I31" s="6"/>
      <c r="J31" s="23"/>
      <c r="K31" s="6"/>
      <c r="L31" s="23"/>
      <c r="N31" s="1"/>
    </row>
    <row r="32" spans="1:16" s="24" customFormat="1" ht="22.15" customHeight="1">
      <c r="A32" s="3" t="s">
        <v>167</v>
      </c>
      <c r="B32" s="21"/>
      <c r="C32" s="22"/>
      <c r="D32" s="23"/>
      <c r="E32" s="21"/>
      <c r="F32" s="21"/>
      <c r="G32" s="21"/>
      <c r="H32" s="23"/>
      <c r="I32" s="25"/>
      <c r="J32" s="23"/>
      <c r="K32" s="25"/>
      <c r="L32" s="21"/>
      <c r="N32" s="1"/>
    </row>
    <row r="33" spans="1:14" s="26" customFormat="1" ht="22.15" customHeight="1">
      <c r="A33" s="5" t="s">
        <v>181</v>
      </c>
      <c r="B33" s="5"/>
      <c r="C33" s="5"/>
      <c r="D33" s="5"/>
      <c r="E33" s="23"/>
      <c r="F33" s="23"/>
      <c r="G33" s="23"/>
      <c r="H33" s="5"/>
      <c r="I33" s="5"/>
      <c r="J33" s="5"/>
      <c r="K33" s="23"/>
      <c r="L33" s="5"/>
      <c r="N33" s="1"/>
    </row>
    <row r="34" spans="1:14" ht="22.15" customHeight="1">
      <c r="A34" s="22"/>
      <c r="B34" s="23"/>
      <c r="C34" s="22"/>
      <c r="D34" s="23"/>
      <c r="H34" s="23"/>
      <c r="I34" s="6"/>
      <c r="J34" s="23"/>
      <c r="K34" s="27" t="s">
        <v>67</v>
      </c>
      <c r="L34" s="27"/>
    </row>
    <row r="35" spans="1:14" s="26" customFormat="1" ht="22.5" customHeight="1">
      <c r="A35" s="5"/>
      <c r="B35" s="5"/>
      <c r="C35" s="5"/>
      <c r="D35" s="5"/>
      <c r="E35" s="84" t="s">
        <v>117</v>
      </c>
      <c r="F35" s="84"/>
      <c r="G35" s="84"/>
      <c r="H35" s="5"/>
      <c r="I35" s="84" t="s">
        <v>118</v>
      </c>
      <c r="J35" s="84"/>
      <c r="K35" s="84"/>
      <c r="L35" s="27"/>
    </row>
    <row r="36" spans="1:14" ht="22.15" customHeight="1">
      <c r="C36" s="29" t="s">
        <v>0</v>
      </c>
      <c r="D36" s="30"/>
      <c r="E36" s="31">
        <v>2568</v>
      </c>
      <c r="F36" s="32"/>
      <c r="G36" s="31">
        <v>2567</v>
      </c>
      <c r="H36" s="33"/>
      <c r="I36" s="31">
        <v>2568</v>
      </c>
      <c r="J36" s="33"/>
      <c r="K36" s="31">
        <v>2567</v>
      </c>
      <c r="L36" s="32"/>
    </row>
    <row r="37" spans="1:14" ht="22.15" customHeight="1">
      <c r="A37" s="5" t="s">
        <v>10</v>
      </c>
      <c r="C37" s="47"/>
      <c r="D37" s="48"/>
      <c r="E37" s="48"/>
      <c r="F37" s="48"/>
      <c r="G37" s="48"/>
      <c r="H37" s="48"/>
      <c r="I37" s="48"/>
      <c r="J37" s="48"/>
      <c r="K37" s="48"/>
    </row>
    <row r="38" spans="1:14" ht="22.15" customHeight="1">
      <c r="A38" s="5" t="s">
        <v>11</v>
      </c>
    </row>
    <row r="39" spans="1:14" ht="22.15" customHeight="1">
      <c r="A39" s="4" t="s">
        <v>144</v>
      </c>
      <c r="C39" s="34">
        <v>18</v>
      </c>
      <c r="E39" s="1">
        <v>101845580</v>
      </c>
      <c r="G39" s="1">
        <v>90000000</v>
      </c>
      <c r="I39" s="1">
        <v>101845580</v>
      </c>
      <c r="K39" s="1">
        <v>90000000</v>
      </c>
      <c r="L39" s="49"/>
    </row>
    <row r="40" spans="1:14" ht="22.15" customHeight="1">
      <c r="A40" s="44" t="s">
        <v>190</v>
      </c>
      <c r="B40" s="40"/>
      <c r="C40" s="34" t="s">
        <v>165</v>
      </c>
      <c r="D40" s="6"/>
      <c r="E40" s="6">
        <v>74358857</v>
      </c>
      <c r="F40" s="6"/>
      <c r="G40" s="6">
        <v>73518820</v>
      </c>
      <c r="H40" s="6"/>
      <c r="I40" s="6">
        <v>68281517</v>
      </c>
      <c r="J40" s="6"/>
      <c r="K40" s="6">
        <v>68765646</v>
      </c>
      <c r="L40" s="6"/>
    </row>
    <row r="41" spans="1:14" ht="22.15" customHeight="1">
      <c r="A41" s="44" t="s">
        <v>91</v>
      </c>
      <c r="B41" s="40"/>
      <c r="C41" s="34">
        <v>6</v>
      </c>
      <c r="D41" s="6"/>
      <c r="E41" s="6">
        <v>935000000</v>
      </c>
      <c r="F41" s="6"/>
      <c r="G41" s="6">
        <v>618000000</v>
      </c>
      <c r="H41" s="6"/>
      <c r="I41" s="6">
        <v>935000000</v>
      </c>
      <c r="J41" s="6"/>
      <c r="K41" s="6">
        <v>618000000</v>
      </c>
      <c r="L41" s="6"/>
    </row>
    <row r="42" spans="1:14" ht="22.15" customHeight="1">
      <c r="A42" s="44" t="s">
        <v>150</v>
      </c>
      <c r="B42" s="40"/>
      <c r="C42" s="34"/>
      <c r="D42" s="6"/>
      <c r="E42" s="6"/>
      <c r="F42" s="6"/>
      <c r="G42" s="6"/>
      <c r="H42" s="6"/>
      <c r="I42" s="6"/>
      <c r="J42" s="6"/>
      <c r="K42" s="6"/>
      <c r="L42" s="6"/>
    </row>
    <row r="43" spans="1:14" ht="22.15" customHeight="1">
      <c r="A43" s="44" t="s">
        <v>151</v>
      </c>
      <c r="B43" s="40"/>
      <c r="C43" s="34">
        <v>20</v>
      </c>
      <c r="D43" s="6"/>
      <c r="E43" s="6">
        <v>121542152</v>
      </c>
      <c r="F43" s="6"/>
      <c r="G43" s="6">
        <v>133265077</v>
      </c>
      <c r="H43" s="6"/>
      <c r="I43" s="6">
        <v>121542152</v>
      </c>
      <c r="J43" s="6"/>
      <c r="K43" s="6">
        <v>133265077</v>
      </c>
      <c r="L43" s="6"/>
    </row>
    <row r="44" spans="1:14" ht="22.15" customHeight="1">
      <c r="A44" s="44" t="s">
        <v>90</v>
      </c>
      <c r="B44" s="40"/>
      <c r="C44" s="34">
        <v>21</v>
      </c>
      <c r="D44" s="6"/>
      <c r="E44" s="6">
        <v>34505955</v>
      </c>
      <c r="F44" s="6"/>
      <c r="G44" s="6">
        <v>57592123</v>
      </c>
      <c r="H44" s="6"/>
      <c r="I44" s="6">
        <v>34505955</v>
      </c>
      <c r="J44" s="6"/>
      <c r="K44" s="6">
        <v>57592123</v>
      </c>
      <c r="L44" s="6"/>
    </row>
    <row r="45" spans="1:14" ht="22.15" customHeight="1">
      <c r="A45" s="44" t="s">
        <v>158</v>
      </c>
      <c r="B45" s="40"/>
      <c r="C45" s="34">
        <v>22</v>
      </c>
      <c r="D45" s="6"/>
      <c r="E45" s="6">
        <v>82414646</v>
      </c>
      <c r="F45" s="6"/>
      <c r="G45" s="6">
        <v>325835194</v>
      </c>
      <c r="H45" s="6"/>
      <c r="I45" s="35">
        <v>82414646</v>
      </c>
      <c r="J45" s="6"/>
      <c r="K45" s="6">
        <v>325835194</v>
      </c>
      <c r="L45" s="6"/>
    </row>
    <row r="46" spans="1:14" ht="22.15" customHeight="1">
      <c r="A46" s="44" t="s">
        <v>62</v>
      </c>
      <c r="B46" s="40"/>
      <c r="C46" s="34"/>
      <c r="D46" s="6"/>
      <c r="E46" s="6">
        <v>18114067</v>
      </c>
      <c r="F46" s="6"/>
      <c r="G46" s="6">
        <v>35920515</v>
      </c>
      <c r="H46" s="6"/>
      <c r="I46" s="6">
        <v>16431567</v>
      </c>
      <c r="J46" s="6"/>
      <c r="K46" s="6">
        <v>33174091</v>
      </c>
      <c r="L46" s="6"/>
    </row>
    <row r="47" spans="1:14" ht="22.15" customHeight="1">
      <c r="A47" s="44" t="s">
        <v>83</v>
      </c>
      <c r="B47" s="40"/>
      <c r="C47" s="34">
        <v>6</v>
      </c>
      <c r="D47" s="6"/>
      <c r="E47" s="6">
        <v>16943779</v>
      </c>
      <c r="F47" s="6"/>
      <c r="G47" s="6">
        <v>18291736</v>
      </c>
      <c r="H47" s="6"/>
      <c r="I47" s="6">
        <v>15536381</v>
      </c>
      <c r="J47" s="6"/>
      <c r="K47" s="6">
        <v>15494316</v>
      </c>
      <c r="L47" s="6"/>
    </row>
    <row r="48" spans="1:14" ht="22.15" customHeight="1">
      <c r="A48" s="4" t="s">
        <v>12</v>
      </c>
      <c r="C48" s="34"/>
      <c r="D48" s="6"/>
      <c r="E48" s="6">
        <v>6722348</v>
      </c>
      <c r="F48" s="6"/>
      <c r="G48" s="6">
        <v>8084036</v>
      </c>
      <c r="H48" s="6"/>
      <c r="I48" s="6">
        <v>6321458</v>
      </c>
      <c r="J48" s="6"/>
      <c r="K48" s="6">
        <v>7574052</v>
      </c>
      <c r="L48" s="6"/>
    </row>
    <row r="49" spans="1:16" ht="22.15" customHeight="1">
      <c r="A49" s="5" t="s">
        <v>13</v>
      </c>
      <c r="C49" s="34"/>
      <c r="D49" s="6"/>
      <c r="E49" s="19">
        <f>SUM(E39:E48)</f>
        <v>1391447384</v>
      </c>
      <c r="F49" s="6"/>
      <c r="G49" s="19">
        <f>SUM(G39:G48)</f>
        <v>1360507501</v>
      </c>
      <c r="H49" s="6"/>
      <c r="I49" s="19">
        <f>SUM(I39:I48)</f>
        <v>1381879256</v>
      </c>
      <c r="J49" s="6"/>
      <c r="K49" s="19">
        <f>SUM(K39:K48)</f>
        <v>1349700499</v>
      </c>
      <c r="L49" s="6"/>
      <c r="P49" s="50"/>
    </row>
    <row r="50" spans="1:16" ht="22.15" customHeight="1">
      <c r="A50" s="5" t="s">
        <v>14</v>
      </c>
      <c r="C50" s="34"/>
      <c r="D50" s="6"/>
      <c r="E50" s="6"/>
      <c r="F50" s="6"/>
      <c r="G50" s="6"/>
      <c r="H50" s="6"/>
      <c r="I50" s="6"/>
      <c r="J50" s="6"/>
      <c r="K50" s="6"/>
      <c r="L50" s="6"/>
    </row>
    <row r="51" spans="1:16" ht="22.15" customHeight="1">
      <c r="A51" s="4" t="s">
        <v>152</v>
      </c>
      <c r="C51" s="34"/>
      <c r="D51" s="6"/>
      <c r="E51" s="6"/>
      <c r="F51" s="6"/>
      <c r="G51" s="6"/>
      <c r="H51" s="6"/>
      <c r="I51" s="6"/>
      <c r="J51" s="6"/>
      <c r="K51" s="6"/>
      <c r="L51" s="6"/>
    </row>
    <row r="52" spans="1:16" ht="22.15" customHeight="1">
      <c r="A52" s="4" t="s">
        <v>153</v>
      </c>
      <c r="C52" s="34">
        <v>20</v>
      </c>
      <c r="D52" s="6"/>
      <c r="E52" s="6">
        <v>265817318</v>
      </c>
      <c r="F52" s="6"/>
      <c r="G52" s="6">
        <v>294074918</v>
      </c>
      <c r="H52" s="6"/>
      <c r="I52" s="6">
        <v>265817318</v>
      </c>
      <c r="J52" s="6"/>
      <c r="K52" s="6">
        <v>294074918</v>
      </c>
      <c r="L52" s="6"/>
    </row>
    <row r="53" spans="1:16" ht="22.15" customHeight="1">
      <c r="A53" s="4" t="s">
        <v>154</v>
      </c>
      <c r="C53" s="34"/>
      <c r="D53" s="6"/>
      <c r="E53" s="6"/>
      <c r="F53" s="6"/>
      <c r="G53" s="6"/>
      <c r="H53" s="6"/>
      <c r="I53" s="6"/>
      <c r="J53" s="6"/>
      <c r="K53" s="6"/>
      <c r="L53" s="6"/>
    </row>
    <row r="54" spans="1:16" ht="22.15" customHeight="1">
      <c r="A54" s="4" t="s">
        <v>151</v>
      </c>
      <c r="C54" s="34">
        <v>21</v>
      </c>
      <c r="D54" s="6"/>
      <c r="E54" s="6">
        <v>865822965</v>
      </c>
      <c r="F54" s="6"/>
      <c r="G54" s="6">
        <v>861891460</v>
      </c>
      <c r="H54" s="6"/>
      <c r="I54" s="6">
        <v>865822965</v>
      </c>
      <c r="J54" s="6"/>
      <c r="K54" s="6">
        <v>861891460</v>
      </c>
      <c r="L54" s="6"/>
    </row>
    <row r="55" spans="1:16" ht="22.15" customHeight="1">
      <c r="A55" s="37" t="s">
        <v>173</v>
      </c>
      <c r="C55" s="34">
        <v>22</v>
      </c>
      <c r="D55" s="6"/>
      <c r="E55" s="6">
        <v>199478327</v>
      </c>
      <c r="F55" s="6"/>
      <c r="G55" s="6">
        <v>279774484</v>
      </c>
      <c r="H55" s="6"/>
      <c r="I55" s="6">
        <v>199478327</v>
      </c>
      <c r="J55" s="6"/>
      <c r="K55" s="6">
        <v>279774484</v>
      </c>
      <c r="L55" s="6"/>
    </row>
    <row r="56" spans="1:16" ht="22.15" customHeight="1">
      <c r="A56" s="4" t="s">
        <v>188</v>
      </c>
      <c r="C56" s="34">
        <v>23</v>
      </c>
      <c r="D56" s="6"/>
      <c r="E56" s="6">
        <v>5454653</v>
      </c>
      <c r="F56" s="6"/>
      <c r="G56" s="6">
        <v>1757183</v>
      </c>
      <c r="H56" s="6"/>
      <c r="I56" s="6">
        <v>5125346</v>
      </c>
      <c r="J56" s="6"/>
      <c r="K56" s="6">
        <v>1757183</v>
      </c>
      <c r="L56" s="6"/>
    </row>
    <row r="57" spans="1:16" ht="22.15" customHeight="1">
      <c r="A57" s="4" t="s">
        <v>52</v>
      </c>
      <c r="C57" s="34">
        <v>6</v>
      </c>
      <c r="D57" s="6"/>
      <c r="E57" s="6">
        <v>114320065</v>
      </c>
      <c r="F57" s="6"/>
      <c r="G57" s="6">
        <v>108853962</v>
      </c>
      <c r="H57" s="6"/>
      <c r="I57" s="6">
        <v>122076530</v>
      </c>
      <c r="J57" s="6"/>
      <c r="K57" s="6">
        <v>117732945</v>
      </c>
      <c r="L57" s="6"/>
    </row>
    <row r="58" spans="1:16" ht="22.15" customHeight="1">
      <c r="A58" s="4" t="s">
        <v>159</v>
      </c>
      <c r="C58" s="34"/>
      <c r="D58" s="6"/>
      <c r="E58" s="6">
        <v>118417214</v>
      </c>
      <c r="F58" s="6"/>
      <c r="G58" s="6">
        <v>125667361</v>
      </c>
      <c r="H58" s="6"/>
      <c r="I58" s="6">
        <v>118417214</v>
      </c>
      <c r="J58" s="6"/>
      <c r="K58" s="6">
        <v>125667361</v>
      </c>
      <c r="L58" s="6"/>
    </row>
    <row r="59" spans="1:16" ht="22.15" customHeight="1">
      <c r="A59" s="4" t="s">
        <v>101</v>
      </c>
      <c r="C59" s="34">
        <v>30</v>
      </c>
      <c r="D59" s="6"/>
      <c r="E59" s="6">
        <v>244572207</v>
      </c>
      <c r="F59" s="6"/>
      <c r="G59" s="6">
        <v>190268829</v>
      </c>
      <c r="H59" s="6"/>
      <c r="I59" s="6">
        <v>222765073</v>
      </c>
      <c r="J59" s="6"/>
      <c r="K59" s="6">
        <v>189271808</v>
      </c>
      <c r="L59" s="6"/>
    </row>
    <row r="60" spans="1:16" ht="22.15" customHeight="1">
      <c r="A60" s="37" t="s">
        <v>110</v>
      </c>
      <c r="C60" s="34">
        <v>36.1</v>
      </c>
      <c r="D60" s="6"/>
      <c r="E60" s="6">
        <v>5376195</v>
      </c>
      <c r="F60" s="6"/>
      <c r="G60" s="6">
        <v>6477128</v>
      </c>
      <c r="H60" s="6"/>
      <c r="I60" s="6">
        <v>5376195</v>
      </c>
      <c r="J60" s="6"/>
      <c r="K60" s="6">
        <v>6477128</v>
      </c>
      <c r="L60" s="6"/>
    </row>
    <row r="61" spans="1:16" ht="22.15" customHeight="1">
      <c r="A61" s="4" t="s">
        <v>15</v>
      </c>
      <c r="C61" s="34"/>
      <c r="D61" s="6"/>
      <c r="E61" s="8">
        <v>3009110</v>
      </c>
      <c r="F61" s="6"/>
      <c r="G61" s="8">
        <v>4673627</v>
      </c>
      <c r="H61" s="6"/>
      <c r="I61" s="8">
        <v>3009110</v>
      </c>
      <c r="J61" s="6"/>
      <c r="K61" s="8">
        <v>4673627</v>
      </c>
      <c r="L61" s="6"/>
    </row>
    <row r="62" spans="1:16" ht="22.15" customHeight="1">
      <c r="A62" s="5" t="s">
        <v>16</v>
      </c>
      <c r="C62" s="34"/>
      <c r="D62" s="6"/>
      <c r="E62" s="6">
        <f>SUM(E52:E61)</f>
        <v>1822268054</v>
      </c>
      <c r="F62" s="6"/>
      <c r="G62" s="6">
        <f>SUM(G52:G61)</f>
        <v>1873438952</v>
      </c>
      <c r="H62" s="6"/>
      <c r="I62" s="6">
        <f>SUM(I52:I61)</f>
        <v>1807888078</v>
      </c>
      <c r="J62" s="6"/>
      <c r="K62" s="6">
        <f>SUM(K52:K61)</f>
        <v>1881320914</v>
      </c>
      <c r="L62" s="6"/>
    </row>
    <row r="63" spans="1:16" ht="22.15" customHeight="1">
      <c r="A63" s="5" t="s">
        <v>17</v>
      </c>
      <c r="D63" s="6"/>
      <c r="E63" s="19">
        <f>E62+E49</f>
        <v>3213715438</v>
      </c>
      <c r="F63" s="6"/>
      <c r="G63" s="19">
        <f>G62+G49</f>
        <v>3233946453</v>
      </c>
      <c r="H63" s="6"/>
      <c r="I63" s="19">
        <f>I62+I49</f>
        <v>3189767334</v>
      </c>
      <c r="J63" s="6"/>
      <c r="K63" s="19">
        <f>K62+K49</f>
        <v>3231021413</v>
      </c>
      <c r="L63" s="6"/>
    </row>
    <row r="64" spans="1:16" ht="23.25"/>
    <row r="65" spans="1:14" ht="23.25">
      <c r="A65" s="4" t="s">
        <v>180</v>
      </c>
    </row>
    <row r="66" spans="1:14" s="24" customFormat="1" ht="22.15" customHeight="1">
      <c r="A66" s="20" t="s">
        <v>119</v>
      </c>
      <c r="B66" s="21"/>
      <c r="C66" s="22"/>
      <c r="D66" s="23"/>
      <c r="E66" s="23"/>
      <c r="F66" s="23"/>
      <c r="G66" s="23"/>
      <c r="H66" s="23"/>
      <c r="I66" s="6"/>
      <c r="J66" s="23"/>
      <c r="K66" s="6"/>
      <c r="L66" s="23"/>
      <c r="N66" s="1"/>
    </row>
    <row r="67" spans="1:14" s="24" customFormat="1" ht="22.15" customHeight="1">
      <c r="A67" s="3" t="s">
        <v>167</v>
      </c>
      <c r="B67" s="21"/>
      <c r="C67" s="22"/>
      <c r="D67" s="23"/>
      <c r="E67" s="21"/>
      <c r="F67" s="21"/>
      <c r="G67" s="21"/>
      <c r="H67" s="23"/>
      <c r="I67" s="25"/>
      <c r="J67" s="23"/>
      <c r="K67" s="25"/>
      <c r="L67" s="21"/>
      <c r="N67" s="1"/>
    </row>
    <row r="68" spans="1:14" s="26" customFormat="1" ht="22.15" customHeight="1">
      <c r="A68" s="5" t="s">
        <v>181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N68" s="1"/>
    </row>
    <row r="69" spans="1:14" ht="22.15" customHeight="1">
      <c r="A69" s="22"/>
      <c r="B69" s="23"/>
      <c r="C69" s="22"/>
      <c r="D69" s="23"/>
      <c r="E69" s="23"/>
      <c r="F69" s="23"/>
      <c r="G69" s="23"/>
      <c r="H69" s="23"/>
      <c r="I69" s="6"/>
      <c r="J69" s="23"/>
      <c r="K69" s="27" t="s">
        <v>67</v>
      </c>
      <c r="L69" s="27"/>
    </row>
    <row r="70" spans="1:14" s="26" customFormat="1" ht="22.5" customHeight="1">
      <c r="A70" s="5"/>
      <c r="B70" s="5"/>
      <c r="C70" s="5"/>
      <c r="D70" s="5"/>
      <c r="E70" s="84" t="s">
        <v>117</v>
      </c>
      <c r="F70" s="84"/>
      <c r="G70" s="84"/>
      <c r="H70" s="5"/>
      <c r="I70" s="84" t="s">
        <v>118</v>
      </c>
      <c r="J70" s="84"/>
      <c r="K70" s="84"/>
      <c r="L70" s="27"/>
    </row>
    <row r="71" spans="1:14" ht="22.15" customHeight="1">
      <c r="C71" s="29" t="s">
        <v>0</v>
      </c>
      <c r="D71" s="30"/>
      <c r="E71" s="31">
        <v>2568</v>
      </c>
      <c r="F71" s="32"/>
      <c r="G71" s="31">
        <v>2567</v>
      </c>
      <c r="H71" s="33"/>
      <c r="I71" s="31">
        <v>2568</v>
      </c>
      <c r="J71" s="33"/>
      <c r="K71" s="31">
        <v>2567</v>
      </c>
      <c r="L71" s="32"/>
    </row>
    <row r="72" spans="1:14" ht="22.15" customHeight="1">
      <c r="A72" s="5" t="s">
        <v>18</v>
      </c>
      <c r="E72" s="51"/>
      <c r="F72" s="51"/>
      <c r="G72" s="51"/>
      <c r="H72" s="51"/>
      <c r="I72" s="51"/>
      <c r="J72" s="51"/>
      <c r="K72" s="51"/>
      <c r="L72" s="51"/>
    </row>
    <row r="73" spans="1:14" ht="22.15" customHeight="1">
      <c r="A73" s="4" t="s">
        <v>19</v>
      </c>
      <c r="C73" s="34"/>
      <c r="E73" s="51"/>
      <c r="F73" s="51"/>
      <c r="G73" s="51"/>
      <c r="H73" s="51"/>
      <c r="I73" s="51"/>
      <c r="J73" s="51"/>
      <c r="K73" s="51"/>
      <c r="L73" s="51"/>
    </row>
    <row r="74" spans="1:14" ht="22.15" customHeight="1">
      <c r="A74" s="39" t="s">
        <v>20</v>
      </c>
      <c r="B74" s="40"/>
      <c r="C74" s="34"/>
      <c r="E74" s="51"/>
      <c r="F74" s="51"/>
      <c r="G74" s="51"/>
      <c r="H74" s="51"/>
      <c r="I74" s="51"/>
      <c r="J74" s="51"/>
      <c r="K74" s="51"/>
      <c r="L74" s="51"/>
    </row>
    <row r="75" spans="1:14" ht="22.15" customHeight="1" thickBot="1">
      <c r="A75" s="41" t="s">
        <v>148</v>
      </c>
      <c r="B75" s="24"/>
      <c r="C75" s="34"/>
      <c r="E75" s="52">
        <v>1920619319</v>
      </c>
      <c r="F75" s="51"/>
      <c r="G75" s="52">
        <v>1920619319</v>
      </c>
      <c r="H75" s="51"/>
      <c r="I75" s="52">
        <v>1920619319</v>
      </c>
      <c r="J75" s="51"/>
      <c r="K75" s="52">
        <v>1920619319</v>
      </c>
      <c r="L75" s="51"/>
    </row>
    <row r="76" spans="1:14" ht="22.15" customHeight="1" thickTop="1">
      <c r="A76" s="39" t="s">
        <v>60</v>
      </c>
      <c r="B76" s="40"/>
      <c r="C76" s="34"/>
      <c r="E76" s="51"/>
      <c r="F76" s="51"/>
      <c r="G76" s="51"/>
      <c r="H76" s="51"/>
      <c r="I76" s="51"/>
      <c r="J76" s="51"/>
      <c r="K76" s="51"/>
      <c r="L76" s="51"/>
    </row>
    <row r="77" spans="1:14" ht="22.15" customHeight="1">
      <c r="A77" s="41" t="s">
        <v>157</v>
      </c>
      <c r="B77" s="40"/>
      <c r="C77" s="34"/>
      <c r="E77" s="1">
        <v>1460730937</v>
      </c>
      <c r="F77" s="51"/>
      <c r="G77" s="51">
        <v>1460730937</v>
      </c>
      <c r="H77" s="51"/>
      <c r="I77" s="1">
        <v>1460730937</v>
      </c>
      <c r="K77" s="51">
        <v>1460730937</v>
      </c>
      <c r="L77" s="51"/>
    </row>
    <row r="78" spans="1:14" ht="22.15" customHeight="1">
      <c r="A78" s="4" t="s">
        <v>21</v>
      </c>
      <c r="C78" s="34"/>
      <c r="E78" s="51">
        <v>1482795149</v>
      </c>
      <c r="F78" s="51"/>
      <c r="G78" s="51">
        <v>1482795149</v>
      </c>
      <c r="H78" s="51"/>
      <c r="I78" s="51">
        <v>1482795149</v>
      </c>
      <c r="J78" s="51"/>
      <c r="K78" s="51">
        <v>1482795149</v>
      </c>
      <c r="L78" s="51"/>
    </row>
    <row r="79" spans="1:14" ht="22.15" customHeight="1">
      <c r="A79" s="39" t="s">
        <v>220</v>
      </c>
      <c r="B79" s="24"/>
      <c r="C79" s="34"/>
      <c r="E79" s="51"/>
      <c r="F79" s="51"/>
      <c r="G79" s="51"/>
      <c r="H79" s="51"/>
      <c r="I79" s="51"/>
      <c r="J79" s="51"/>
      <c r="K79" s="51"/>
      <c r="L79" s="51"/>
    </row>
    <row r="80" spans="1:14" ht="22.15" customHeight="1">
      <c r="A80" s="39" t="s">
        <v>23</v>
      </c>
      <c r="B80" s="24"/>
      <c r="C80" s="34">
        <v>25</v>
      </c>
      <c r="E80" s="51">
        <v>77458617</v>
      </c>
      <c r="F80" s="51"/>
      <c r="G80" s="51">
        <v>77458617</v>
      </c>
      <c r="H80" s="51"/>
      <c r="I80" s="51">
        <v>77458617</v>
      </c>
      <c r="J80" s="51"/>
      <c r="K80" s="51">
        <v>77458617</v>
      </c>
      <c r="L80" s="51"/>
    </row>
    <row r="81" spans="1:12" ht="22.15" customHeight="1">
      <c r="A81" s="39" t="s">
        <v>24</v>
      </c>
      <c r="B81" s="24"/>
      <c r="E81" s="53">
        <v>-19313644</v>
      </c>
      <c r="F81" s="53"/>
      <c r="G81" s="53">
        <v>768305245</v>
      </c>
      <c r="H81" s="53"/>
      <c r="I81" s="53">
        <v>15548420</v>
      </c>
      <c r="J81" s="51"/>
      <c r="K81" s="53">
        <v>768305245</v>
      </c>
      <c r="L81" s="51"/>
    </row>
    <row r="82" spans="1:12" ht="22.15" customHeight="1">
      <c r="A82" s="39" t="s">
        <v>111</v>
      </c>
      <c r="B82" s="24"/>
      <c r="E82" s="54">
        <v>-4300956</v>
      </c>
      <c r="F82" s="53"/>
      <c r="G82" s="54">
        <v>-5181703</v>
      </c>
      <c r="H82" s="53"/>
      <c r="I82" s="54">
        <v>-4300956</v>
      </c>
      <c r="J82" s="51"/>
      <c r="K82" s="54">
        <v>-5181703</v>
      </c>
      <c r="L82" s="51"/>
    </row>
    <row r="83" spans="1:12" ht="22.15" customHeight="1">
      <c r="A83" s="2" t="s">
        <v>25</v>
      </c>
      <c r="B83" s="24"/>
      <c r="E83" s="55">
        <f>SUM(E77:E82)</f>
        <v>2997370103</v>
      </c>
      <c r="F83" s="51"/>
      <c r="G83" s="55">
        <f>SUM(G77:G82)</f>
        <v>3784108245</v>
      </c>
      <c r="H83" s="51"/>
      <c r="I83" s="55">
        <f>SUM(I77:I82)</f>
        <v>3032232167</v>
      </c>
      <c r="J83" s="51"/>
      <c r="K83" s="55">
        <f>SUM(K77:K82)</f>
        <v>3784108245</v>
      </c>
      <c r="L83" s="51"/>
    </row>
    <row r="84" spans="1:12" ht="22.15" customHeight="1" thickBot="1">
      <c r="A84" s="5" t="s">
        <v>26</v>
      </c>
      <c r="E84" s="52">
        <f>E83+E63</f>
        <v>6211085541</v>
      </c>
      <c r="F84" s="51"/>
      <c r="G84" s="52">
        <f>G83+G63</f>
        <v>7018054698</v>
      </c>
      <c r="H84" s="51"/>
      <c r="I84" s="52">
        <f>I83+I63</f>
        <v>6221999501</v>
      </c>
      <c r="J84" s="51"/>
      <c r="K84" s="52">
        <f>K83+K63</f>
        <v>7015129658</v>
      </c>
      <c r="L84" s="51"/>
    </row>
    <row r="85" spans="1:12" ht="22.15" customHeight="1" thickTop="1">
      <c r="C85" s="56"/>
      <c r="E85" s="51">
        <f>E84-E28</f>
        <v>0</v>
      </c>
      <c r="F85" s="51"/>
      <c r="G85" s="51">
        <f t="shared" ref="G85:L85" si="0">G84-G28</f>
        <v>0</v>
      </c>
      <c r="H85" s="51">
        <f t="shared" si="0"/>
        <v>0</v>
      </c>
      <c r="I85" s="51">
        <f>I84-I28</f>
        <v>0</v>
      </c>
      <c r="J85" s="51">
        <f t="shared" si="0"/>
        <v>0</v>
      </c>
      <c r="K85" s="51">
        <f t="shared" si="0"/>
        <v>0</v>
      </c>
      <c r="L85" s="51">
        <f t="shared" si="0"/>
        <v>0</v>
      </c>
    </row>
    <row r="86" spans="1:12" ht="22.15" customHeight="1">
      <c r="A86" s="4" t="s">
        <v>180</v>
      </c>
      <c r="C86" s="56"/>
    </row>
    <row r="87" spans="1:12" ht="22.15" customHeight="1">
      <c r="C87" s="56"/>
    </row>
    <row r="88" spans="1:12" ht="22.15" customHeight="1">
      <c r="A88" s="57"/>
      <c r="C88" s="56"/>
    </row>
    <row r="89" spans="1:12" ht="22.15" customHeight="1">
      <c r="C89" s="56"/>
    </row>
    <row r="90" spans="1:12" ht="22.15" customHeight="1">
      <c r="C90" s="58" t="s">
        <v>27</v>
      </c>
    </row>
    <row r="91" spans="1:12" ht="22.15" customHeight="1">
      <c r="A91" s="57"/>
      <c r="C91" s="56"/>
    </row>
    <row r="92" spans="1:12" ht="24" customHeight="1">
      <c r="E92" s="50"/>
      <c r="G92" s="50"/>
      <c r="I92" s="50"/>
      <c r="K92" s="50"/>
    </row>
  </sheetData>
  <mergeCells count="6">
    <mergeCell ref="I5:K5"/>
    <mergeCell ref="I35:K35"/>
    <mergeCell ref="I70:K70"/>
    <mergeCell ref="E5:G5"/>
    <mergeCell ref="E35:G35"/>
    <mergeCell ref="E70:G70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2" manualBreakCount="2">
    <brk id="30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9"/>
  <sheetViews>
    <sheetView showGridLines="0" view="pageBreakPreview" topLeftCell="A46" zoomScale="118" zoomScaleNormal="160" zoomScaleSheetLayoutView="118" workbookViewId="0">
      <selection activeCell="K35" sqref="K35"/>
    </sheetView>
  </sheetViews>
  <sheetFormatPr defaultColWidth="10.7109375" defaultRowHeight="19.5" customHeight="1"/>
  <cols>
    <col min="1" max="1" width="51.28515625" style="4" customWidth="1"/>
    <col min="2" max="2" width="1.5703125" style="1" customWidth="1"/>
    <col min="3" max="3" width="7.28515625" style="4" customWidth="1"/>
    <col min="4" max="4" width="1.5703125" style="1" customWidth="1"/>
    <col min="5" max="5" width="14.42578125" style="1" customWidth="1"/>
    <col min="6" max="6" width="1.5703125" style="1" customWidth="1"/>
    <col min="7" max="7" width="14.42578125" style="1" customWidth="1"/>
    <col min="8" max="8" width="1.5703125" style="1" customWidth="1"/>
    <col min="9" max="9" width="14.42578125" style="1" customWidth="1"/>
    <col min="10" max="10" width="1.5703125" style="1" customWidth="1"/>
    <col min="11" max="11" width="14.42578125" style="1" customWidth="1"/>
    <col min="12" max="12" width="0.140625" style="1" customWidth="1"/>
    <col min="13" max="13" width="12.28515625" style="1" bestFit="1" customWidth="1"/>
    <col min="14" max="14" width="11.28515625" style="1" bestFit="1" customWidth="1"/>
    <col min="15" max="16384" width="10.7109375" style="1"/>
  </cols>
  <sheetData>
    <row r="1" spans="1:15" ht="19.5" customHeight="1">
      <c r="A1" s="20" t="s">
        <v>119</v>
      </c>
      <c r="B1" s="21"/>
      <c r="C1" s="22"/>
      <c r="D1" s="23"/>
      <c r="E1" s="23"/>
      <c r="F1" s="23"/>
      <c r="G1" s="23"/>
      <c r="H1" s="23"/>
      <c r="I1" s="23"/>
      <c r="J1" s="23"/>
      <c r="K1" s="23"/>
    </row>
    <row r="2" spans="1:15" ht="19.5" customHeight="1">
      <c r="A2" s="20" t="s">
        <v>31</v>
      </c>
      <c r="B2" s="21"/>
      <c r="C2" s="22"/>
      <c r="D2" s="23"/>
      <c r="E2" s="23"/>
      <c r="F2" s="23"/>
      <c r="G2" s="23"/>
      <c r="H2" s="23"/>
      <c r="I2" s="23"/>
      <c r="J2" s="23"/>
      <c r="K2" s="23"/>
    </row>
    <row r="3" spans="1:15" ht="19.5" customHeight="1">
      <c r="A3" s="20" t="s">
        <v>182</v>
      </c>
      <c r="B3" s="21"/>
      <c r="C3" s="22"/>
      <c r="D3" s="23"/>
      <c r="E3" s="23"/>
      <c r="F3" s="23"/>
      <c r="G3" s="23"/>
      <c r="H3" s="23"/>
      <c r="I3" s="23"/>
      <c r="J3" s="23"/>
      <c r="K3" s="23"/>
    </row>
    <row r="4" spans="1:15" ht="19.5" customHeight="1">
      <c r="A4" s="24"/>
      <c r="B4" s="21"/>
      <c r="C4" s="22"/>
      <c r="D4" s="23"/>
      <c r="E4" s="21"/>
      <c r="F4" s="21"/>
      <c r="G4" s="21"/>
      <c r="H4" s="23"/>
      <c r="I4" s="21"/>
      <c r="J4" s="23"/>
      <c r="K4" s="27" t="s">
        <v>67</v>
      </c>
    </row>
    <row r="5" spans="1:15" ht="19.5" customHeight="1">
      <c r="A5" s="24"/>
      <c r="B5" s="21"/>
      <c r="C5" s="58"/>
      <c r="D5" s="6"/>
      <c r="E5" s="84" t="s">
        <v>117</v>
      </c>
      <c r="F5" s="84"/>
      <c r="G5" s="84"/>
      <c r="H5" s="28"/>
      <c r="I5" s="84" t="s">
        <v>118</v>
      </c>
      <c r="J5" s="84"/>
      <c r="K5" s="84"/>
    </row>
    <row r="6" spans="1:15" ht="19.5" customHeight="1">
      <c r="C6" s="29" t="s">
        <v>0</v>
      </c>
      <c r="D6" s="59"/>
      <c r="E6" s="29">
        <v>2568</v>
      </c>
      <c r="F6" s="60"/>
      <c r="G6" s="31">
        <v>2567</v>
      </c>
      <c r="H6" s="33"/>
      <c r="I6" s="29">
        <v>2568</v>
      </c>
      <c r="J6" s="33"/>
      <c r="K6" s="29">
        <v>2567</v>
      </c>
    </row>
    <row r="7" spans="1:15" ht="19.5" customHeight="1">
      <c r="A7" s="5" t="s">
        <v>65</v>
      </c>
      <c r="C7" s="60"/>
      <c r="D7" s="59"/>
      <c r="E7" s="61"/>
      <c r="F7" s="61"/>
      <c r="G7" s="61"/>
      <c r="H7" s="59"/>
      <c r="I7" s="61"/>
      <c r="J7" s="59"/>
      <c r="K7" s="60"/>
    </row>
    <row r="8" spans="1:15" ht="19.5" customHeight="1">
      <c r="A8" s="5" t="s">
        <v>74</v>
      </c>
      <c r="C8" s="34"/>
    </row>
    <row r="9" spans="1:15" ht="19.5" customHeight="1">
      <c r="A9" s="39" t="s">
        <v>84</v>
      </c>
      <c r="B9" s="40"/>
      <c r="C9" s="34"/>
      <c r="D9" s="6"/>
      <c r="E9" s="6">
        <v>426190373</v>
      </c>
      <c r="F9" s="6"/>
      <c r="G9" s="6">
        <v>385198762</v>
      </c>
      <c r="H9" s="6"/>
      <c r="I9" s="6">
        <v>451914676</v>
      </c>
      <c r="J9" s="6"/>
      <c r="K9" s="6">
        <v>406202250</v>
      </c>
    </row>
    <row r="10" spans="1:15" ht="19.5" customHeight="1">
      <c r="A10" s="39" t="s">
        <v>85</v>
      </c>
      <c r="B10" s="40"/>
      <c r="C10" s="34">
        <v>26.1</v>
      </c>
      <c r="D10" s="6"/>
      <c r="E10" s="8">
        <v>260669216</v>
      </c>
      <c r="F10" s="6"/>
      <c r="G10" s="8">
        <v>245983327</v>
      </c>
      <c r="H10" s="6"/>
      <c r="I10" s="8">
        <v>223202386</v>
      </c>
      <c r="J10" s="6"/>
      <c r="K10" s="8">
        <v>231487369</v>
      </c>
    </row>
    <row r="11" spans="1:15" ht="19.5" customHeight="1">
      <c r="A11" s="2" t="s">
        <v>76</v>
      </c>
      <c r="B11" s="40"/>
      <c r="C11" s="34"/>
      <c r="D11" s="6"/>
      <c r="E11" s="8">
        <f>SUM(E9:E10)</f>
        <v>686859589</v>
      </c>
      <c r="F11" s="6"/>
      <c r="G11" s="8">
        <f>SUM(G9:G10)</f>
        <v>631182089</v>
      </c>
      <c r="H11" s="6"/>
      <c r="I11" s="8">
        <f>SUM(I9:I10)</f>
        <v>675117062</v>
      </c>
      <c r="J11" s="6"/>
      <c r="K11" s="8">
        <f>SUM(K9:K10)</f>
        <v>637689619</v>
      </c>
      <c r="O11" s="62"/>
    </row>
    <row r="12" spans="1:15" ht="19.5" customHeight="1">
      <c r="A12" s="5" t="s">
        <v>77</v>
      </c>
      <c r="B12" s="40"/>
      <c r="C12" s="34"/>
      <c r="D12" s="6"/>
      <c r="E12" s="6"/>
      <c r="F12" s="6"/>
      <c r="G12" s="6"/>
      <c r="H12" s="6"/>
      <c r="I12" s="6"/>
      <c r="J12" s="6"/>
      <c r="K12" s="6"/>
    </row>
    <row r="13" spans="1:15" ht="19.5" customHeight="1">
      <c r="A13" s="39" t="s">
        <v>86</v>
      </c>
      <c r="B13" s="40"/>
      <c r="C13" s="34"/>
      <c r="D13" s="6"/>
      <c r="E13" s="6">
        <v>122065526</v>
      </c>
      <c r="F13" s="6"/>
      <c r="G13" s="6">
        <v>98275006</v>
      </c>
      <c r="H13" s="6"/>
      <c r="I13" s="6">
        <v>78849032</v>
      </c>
      <c r="J13" s="6"/>
      <c r="K13" s="6">
        <v>67147448</v>
      </c>
    </row>
    <row r="14" spans="1:15" ht="19.5" customHeight="1">
      <c r="A14" s="39" t="s">
        <v>78</v>
      </c>
      <c r="B14" s="40"/>
      <c r="C14" s="34">
        <v>26.2</v>
      </c>
      <c r="D14" s="6"/>
      <c r="E14" s="8">
        <v>241530716</v>
      </c>
      <c r="F14" s="6"/>
      <c r="G14" s="8">
        <v>218079689</v>
      </c>
      <c r="H14" s="6"/>
      <c r="I14" s="8">
        <v>208860457</v>
      </c>
      <c r="J14" s="6"/>
      <c r="K14" s="8">
        <v>199304929</v>
      </c>
    </row>
    <row r="15" spans="1:15" ht="19.5" customHeight="1">
      <c r="A15" s="2" t="s">
        <v>75</v>
      </c>
      <c r="B15" s="40"/>
      <c r="C15" s="34"/>
      <c r="D15" s="6"/>
      <c r="E15" s="19">
        <f>SUM(E13:E14)</f>
        <v>363596242</v>
      </c>
      <c r="F15" s="6"/>
      <c r="G15" s="19">
        <f>SUM(G13:G14)</f>
        <v>316354695</v>
      </c>
      <c r="H15" s="6"/>
      <c r="I15" s="19">
        <f>SUM(I13:I14)</f>
        <v>287709489</v>
      </c>
      <c r="J15" s="6"/>
      <c r="K15" s="19">
        <f>SUM(K13:K14)</f>
        <v>266452377</v>
      </c>
      <c r="O15" s="62"/>
    </row>
    <row r="16" spans="1:15" ht="19.5" customHeight="1">
      <c r="A16" s="4" t="s">
        <v>203</v>
      </c>
      <c r="C16" s="1"/>
      <c r="D16" s="6"/>
      <c r="E16" s="7"/>
      <c r="F16" s="7"/>
      <c r="H16" s="7"/>
      <c r="I16" s="7"/>
      <c r="J16" s="6"/>
    </row>
    <row r="17" spans="1:11" ht="19.5" customHeight="1">
      <c r="A17" s="4" t="s">
        <v>204</v>
      </c>
      <c r="C17" s="34">
        <v>15</v>
      </c>
      <c r="D17" s="6"/>
      <c r="E17" s="7">
        <v>-550541471</v>
      </c>
      <c r="F17" s="7"/>
      <c r="G17" s="7">
        <v>241256187</v>
      </c>
      <c r="H17" s="7"/>
      <c r="I17" s="7">
        <v>-676386355</v>
      </c>
      <c r="J17" s="6"/>
      <c r="K17" s="7">
        <v>241256187</v>
      </c>
    </row>
    <row r="18" spans="1:11" ht="19.5" customHeight="1">
      <c r="A18" s="4" t="s">
        <v>221</v>
      </c>
      <c r="C18" s="34">
        <v>16</v>
      </c>
      <c r="D18" s="6"/>
      <c r="E18" s="7">
        <v>-116358829</v>
      </c>
      <c r="F18" s="7"/>
      <c r="G18" s="7">
        <v>0</v>
      </c>
      <c r="H18" s="7"/>
      <c r="I18" s="7">
        <v>0</v>
      </c>
      <c r="J18" s="7"/>
      <c r="K18" s="7">
        <v>0</v>
      </c>
    </row>
    <row r="19" spans="1:11" ht="19.5" customHeight="1">
      <c r="A19" s="39" t="s">
        <v>28</v>
      </c>
      <c r="B19" s="40"/>
      <c r="C19" s="34"/>
      <c r="D19" s="6"/>
      <c r="E19" s="8">
        <v>13863295</v>
      </c>
      <c r="F19" s="6"/>
      <c r="G19" s="8">
        <v>14619047</v>
      </c>
      <c r="H19" s="6"/>
      <c r="I19" s="8">
        <v>12488226</v>
      </c>
      <c r="J19" s="6"/>
      <c r="K19" s="8">
        <v>14285343</v>
      </c>
    </row>
    <row r="20" spans="1:11" ht="19.5" customHeight="1">
      <c r="A20" s="2" t="s">
        <v>219</v>
      </c>
      <c r="B20" s="40"/>
      <c r="C20" s="34"/>
      <c r="D20" s="6"/>
      <c r="E20" s="19">
        <f>E11-E15+SUM(E16:E19)</f>
        <v>-329773658</v>
      </c>
      <c r="F20" s="6"/>
      <c r="G20" s="19">
        <f>G11-G15+SUM(G16:G19)</f>
        <v>570702628</v>
      </c>
      <c r="H20" s="6"/>
      <c r="I20" s="19">
        <f>I11-I15+SUM(I16:I19)</f>
        <v>-276490556</v>
      </c>
      <c r="J20" s="6"/>
      <c r="K20" s="19">
        <f>K11-K15+SUM(K16:K19)</f>
        <v>626778772</v>
      </c>
    </row>
    <row r="21" spans="1:11" ht="19.5" customHeight="1">
      <c r="A21" s="39" t="s">
        <v>80</v>
      </c>
      <c r="B21" s="40"/>
      <c r="C21" s="34"/>
      <c r="D21" s="6"/>
      <c r="E21" s="6">
        <v>109109019</v>
      </c>
      <c r="F21" s="6"/>
      <c r="G21" s="6">
        <v>113892505</v>
      </c>
      <c r="H21" s="6"/>
      <c r="I21" s="6">
        <v>98311135</v>
      </c>
      <c r="J21" s="6"/>
      <c r="K21" s="6">
        <v>104858364</v>
      </c>
    </row>
    <row r="22" spans="1:11" ht="19.5" customHeight="1">
      <c r="A22" s="39" t="s">
        <v>29</v>
      </c>
      <c r="B22" s="40"/>
      <c r="C22" s="34"/>
      <c r="D22" s="6"/>
      <c r="E22" s="8">
        <v>126355727</v>
      </c>
      <c r="F22" s="6"/>
      <c r="G22" s="8">
        <v>118568865</v>
      </c>
      <c r="H22" s="6"/>
      <c r="I22" s="8">
        <v>116755301</v>
      </c>
      <c r="J22" s="6"/>
      <c r="K22" s="8">
        <v>106174495</v>
      </c>
    </row>
    <row r="23" spans="1:11" ht="19.5" customHeight="1">
      <c r="A23" s="5" t="s">
        <v>30</v>
      </c>
      <c r="C23" s="34"/>
      <c r="D23" s="6"/>
      <c r="E23" s="19">
        <f>SUM(E21:E22)</f>
        <v>235464746</v>
      </c>
      <c r="F23" s="6"/>
      <c r="G23" s="19">
        <f>SUM(G21:G22)</f>
        <v>232461370</v>
      </c>
      <c r="H23" s="6"/>
      <c r="I23" s="19">
        <f>SUM(I21:I22)</f>
        <v>215066436</v>
      </c>
      <c r="J23" s="6"/>
      <c r="K23" s="19">
        <f>SUM(K21:K22)</f>
        <v>211032859</v>
      </c>
    </row>
    <row r="24" spans="1:11" ht="19.5" customHeight="1">
      <c r="A24" s="2" t="s">
        <v>195</v>
      </c>
      <c r="B24" s="24"/>
      <c r="C24" s="34"/>
      <c r="D24" s="6"/>
      <c r="E24" s="6">
        <f>E20-E23</f>
        <v>-565238404</v>
      </c>
      <c r="F24" s="6"/>
      <c r="G24" s="6">
        <f>G20-G23</f>
        <v>338241258</v>
      </c>
      <c r="H24" s="6"/>
      <c r="I24" s="6">
        <f>I20-I23</f>
        <v>-491556992</v>
      </c>
      <c r="J24" s="6"/>
      <c r="K24" s="6">
        <f>K20-K23</f>
        <v>415745913</v>
      </c>
    </row>
    <row r="25" spans="1:11" ht="19.5" customHeight="1">
      <c r="A25" s="39" t="s">
        <v>93</v>
      </c>
      <c r="B25" s="24"/>
      <c r="C25" s="34">
        <v>27</v>
      </c>
      <c r="D25" s="6"/>
      <c r="E25" s="6">
        <v>1019995</v>
      </c>
      <c r="F25" s="6"/>
      <c r="G25" s="6">
        <v>323899</v>
      </c>
      <c r="H25" s="6"/>
      <c r="I25" s="6">
        <v>3257171</v>
      </c>
      <c r="J25" s="6"/>
      <c r="K25" s="6">
        <v>4946827</v>
      </c>
    </row>
    <row r="26" spans="1:11" ht="19.5" customHeight="1">
      <c r="A26" s="39" t="s">
        <v>92</v>
      </c>
      <c r="B26" s="24"/>
      <c r="C26" s="34">
        <v>28</v>
      </c>
      <c r="D26" s="6"/>
      <c r="E26" s="8">
        <v>-163658701</v>
      </c>
      <c r="F26" s="6"/>
      <c r="G26" s="8">
        <v>-123774220</v>
      </c>
      <c r="H26" s="6"/>
      <c r="I26" s="8">
        <v>-163658701</v>
      </c>
      <c r="J26" s="6"/>
      <c r="K26" s="8">
        <v>-123774220</v>
      </c>
    </row>
    <row r="27" spans="1:11" ht="19.5" customHeight="1">
      <c r="A27" s="63" t="s">
        <v>194</v>
      </c>
      <c r="B27" s="24"/>
      <c r="C27" s="34"/>
      <c r="D27" s="6"/>
      <c r="E27" s="6">
        <f>SUM(E24:E26)</f>
        <v>-727877110</v>
      </c>
      <c r="F27" s="6"/>
      <c r="G27" s="6">
        <f>SUM(G24:G26)</f>
        <v>214790937</v>
      </c>
      <c r="H27" s="6"/>
      <c r="I27" s="6">
        <f>SUM(I24:I26)</f>
        <v>-651958522</v>
      </c>
      <c r="J27" s="6"/>
      <c r="K27" s="6">
        <f>SUM(K24:K26)</f>
        <v>296918520</v>
      </c>
    </row>
    <row r="28" spans="1:11" ht="19.5" customHeight="1">
      <c r="A28" s="41" t="s">
        <v>177</v>
      </c>
      <c r="B28" s="24"/>
      <c r="C28" s="34">
        <v>12</v>
      </c>
      <c r="D28" s="6"/>
      <c r="E28" s="7">
        <v>0</v>
      </c>
      <c r="F28" s="7"/>
      <c r="G28" s="7">
        <v>0</v>
      </c>
      <c r="H28" s="7"/>
      <c r="I28" s="7">
        <v>-61866638</v>
      </c>
      <c r="J28" s="6"/>
      <c r="K28" s="6">
        <v>-77667256</v>
      </c>
    </row>
    <row r="29" spans="1:11" ht="19.5" customHeight="1">
      <c r="A29" s="41" t="s">
        <v>112</v>
      </c>
      <c r="B29" s="24"/>
      <c r="C29" s="34">
        <v>13</v>
      </c>
      <c r="D29" s="6"/>
      <c r="E29" s="6">
        <v>-4442</v>
      </c>
      <c r="F29" s="6"/>
      <c r="G29" s="6">
        <v>-40798</v>
      </c>
      <c r="H29" s="6"/>
      <c r="I29" s="6">
        <v>-4442</v>
      </c>
      <c r="J29" s="6"/>
      <c r="K29" s="6">
        <v>-40798</v>
      </c>
    </row>
    <row r="30" spans="1:11" ht="19.5" customHeight="1">
      <c r="A30" s="41" t="s">
        <v>120</v>
      </c>
      <c r="B30" s="24"/>
      <c r="C30" s="34">
        <v>14</v>
      </c>
      <c r="D30" s="6"/>
      <c r="E30" s="6">
        <v>-2339810</v>
      </c>
      <c r="F30" s="6"/>
      <c r="G30" s="6">
        <v>-3068402</v>
      </c>
      <c r="H30" s="6"/>
      <c r="I30" s="6">
        <v>-2339810</v>
      </c>
      <c r="J30" s="6"/>
      <c r="K30" s="6">
        <v>-3068402</v>
      </c>
    </row>
    <row r="31" spans="1:11" ht="19.5" customHeight="1">
      <c r="A31" s="2" t="s">
        <v>193</v>
      </c>
      <c r="B31" s="24"/>
      <c r="C31" s="34"/>
      <c r="D31" s="6"/>
      <c r="E31" s="18">
        <f>SUM(E27:E30)</f>
        <v>-730221362</v>
      </c>
      <c r="G31" s="18">
        <f>SUM(G27:G30)</f>
        <v>211681737</v>
      </c>
      <c r="I31" s="18">
        <f>SUM(I27:I30)</f>
        <v>-716169412</v>
      </c>
      <c r="J31" s="6"/>
      <c r="K31" s="18">
        <f>SUM(K27:K30)</f>
        <v>216142064</v>
      </c>
    </row>
    <row r="32" spans="1:11" ht="19.5" customHeight="1">
      <c r="A32" s="41" t="s">
        <v>131</v>
      </c>
      <c r="B32" s="24"/>
      <c r="C32" s="34">
        <v>30</v>
      </c>
      <c r="D32" s="6"/>
      <c r="E32" s="8">
        <v>-54746059</v>
      </c>
      <c r="F32" s="6"/>
      <c r="G32" s="8">
        <v>-46070870</v>
      </c>
      <c r="H32" s="6"/>
      <c r="I32" s="8">
        <v>-33935945</v>
      </c>
      <c r="J32" s="6"/>
      <c r="K32" s="8">
        <v>-50531197</v>
      </c>
    </row>
    <row r="33" spans="1:11" ht="19.5" customHeight="1">
      <c r="A33" s="5" t="s">
        <v>192</v>
      </c>
      <c r="C33" s="34"/>
      <c r="D33" s="6"/>
      <c r="E33" s="19">
        <f>SUM(E31:E32)</f>
        <v>-784967421</v>
      </c>
      <c r="F33" s="6"/>
      <c r="G33" s="19">
        <f>SUM(G31:G32)</f>
        <v>165610867</v>
      </c>
      <c r="H33" s="6"/>
      <c r="I33" s="19">
        <f>SUM(I31:I32)</f>
        <v>-750105357</v>
      </c>
      <c r="J33" s="6"/>
      <c r="K33" s="19">
        <f>SUM(K31:K32)</f>
        <v>165610867</v>
      </c>
    </row>
    <row r="34" spans="1:11" ht="19.5" customHeight="1">
      <c r="A34" s="5"/>
      <c r="C34" s="34"/>
      <c r="D34" s="6"/>
      <c r="E34" s="6"/>
      <c r="F34" s="6"/>
      <c r="G34" s="6"/>
      <c r="H34" s="6"/>
      <c r="I34" s="6"/>
      <c r="J34" s="6"/>
      <c r="K34" s="6"/>
    </row>
    <row r="35" spans="1:11" ht="19.5" customHeight="1">
      <c r="A35" s="64" t="s">
        <v>49</v>
      </c>
      <c r="B35" s="65"/>
      <c r="C35" s="34"/>
      <c r="D35" s="66"/>
      <c r="E35" s="67"/>
      <c r="F35" s="67"/>
      <c r="G35" s="67"/>
      <c r="H35" s="67"/>
      <c r="I35" s="67"/>
      <c r="J35" s="66"/>
      <c r="K35" s="67"/>
    </row>
    <row r="36" spans="1:11" ht="19.5" customHeight="1">
      <c r="A36" s="68" t="s">
        <v>121</v>
      </c>
      <c r="B36" s="65"/>
      <c r="C36" s="34"/>
      <c r="D36" s="66"/>
      <c r="E36" s="67"/>
      <c r="F36" s="67"/>
      <c r="G36" s="67"/>
      <c r="H36" s="67"/>
      <c r="I36" s="67"/>
      <c r="J36" s="66"/>
      <c r="K36" s="67"/>
    </row>
    <row r="37" spans="1:11" ht="19.5" customHeight="1">
      <c r="A37" s="69" t="s">
        <v>174</v>
      </c>
      <c r="B37" s="65"/>
      <c r="C37" s="34"/>
      <c r="D37" s="66"/>
      <c r="E37" s="67"/>
      <c r="F37" s="67"/>
      <c r="G37" s="67"/>
      <c r="H37" s="67"/>
      <c r="I37" s="67"/>
      <c r="J37" s="66"/>
      <c r="K37" s="67"/>
    </row>
    <row r="38" spans="1:11" ht="19.5" customHeight="1">
      <c r="A38" s="69" t="s">
        <v>163</v>
      </c>
      <c r="B38" s="65"/>
      <c r="C38" s="34" t="s">
        <v>210</v>
      </c>
      <c r="D38" s="6"/>
      <c r="E38" s="70">
        <v>880747</v>
      </c>
      <c r="F38" s="71"/>
      <c r="G38" s="70">
        <f>1268861-1</f>
        <v>1268860</v>
      </c>
      <c r="H38" s="71"/>
      <c r="I38" s="70">
        <v>880747</v>
      </c>
      <c r="J38" s="6"/>
      <c r="K38" s="70">
        <f>1268861-1</f>
        <v>1268860</v>
      </c>
    </row>
    <row r="39" spans="1:11" ht="19.5" customHeight="1">
      <c r="A39" s="68" t="s">
        <v>164</v>
      </c>
      <c r="B39" s="65"/>
      <c r="C39" s="34"/>
      <c r="D39" s="6"/>
      <c r="E39" s="71"/>
      <c r="F39" s="71"/>
      <c r="G39" s="71"/>
      <c r="H39" s="71"/>
      <c r="I39" s="71"/>
      <c r="J39" s="6"/>
      <c r="K39" s="71"/>
    </row>
    <row r="40" spans="1:11" ht="19.5" customHeight="1">
      <c r="A40" s="68" t="s">
        <v>163</v>
      </c>
      <c r="B40" s="72"/>
      <c r="C40" s="42"/>
      <c r="D40" s="66"/>
      <c r="E40" s="70">
        <f>SUM(E38)</f>
        <v>880747</v>
      </c>
      <c r="F40" s="71"/>
      <c r="G40" s="70">
        <f>SUM(G38)</f>
        <v>1268860</v>
      </c>
      <c r="H40" s="71"/>
      <c r="I40" s="70">
        <f>SUM(I38)</f>
        <v>880747</v>
      </c>
      <c r="J40" s="6"/>
      <c r="K40" s="70">
        <f>SUM(K38)</f>
        <v>1268860</v>
      </c>
    </row>
    <row r="41" spans="1:11" ht="19.5" customHeight="1">
      <c r="A41" s="68"/>
      <c r="B41" s="65"/>
      <c r="C41" s="34"/>
      <c r="D41" s="66"/>
      <c r="E41" s="67"/>
      <c r="F41" s="67"/>
      <c r="G41" s="67"/>
      <c r="H41" s="67"/>
      <c r="I41" s="67"/>
      <c r="J41" s="66"/>
      <c r="K41" s="67"/>
    </row>
    <row r="42" spans="1:11" ht="19.5" customHeight="1">
      <c r="A42" s="68" t="s">
        <v>185</v>
      </c>
      <c r="B42" s="65"/>
      <c r="C42" s="34"/>
      <c r="D42" s="66"/>
      <c r="E42" s="67"/>
      <c r="F42" s="67"/>
      <c r="G42" s="67"/>
      <c r="H42" s="67"/>
      <c r="I42" s="67"/>
      <c r="J42" s="66"/>
      <c r="K42" s="67"/>
    </row>
    <row r="43" spans="1:11" ht="19.5" customHeight="1">
      <c r="A43" s="69" t="s">
        <v>186</v>
      </c>
      <c r="B43" s="65"/>
      <c r="C43" s="34"/>
      <c r="D43" s="66"/>
      <c r="E43" s="67"/>
      <c r="F43" s="67"/>
      <c r="G43" s="67"/>
      <c r="H43" s="67"/>
      <c r="I43" s="67"/>
      <c r="J43" s="66"/>
      <c r="K43" s="67"/>
    </row>
    <row r="44" spans="1:11" ht="19.5" customHeight="1">
      <c r="A44" s="69" t="s">
        <v>163</v>
      </c>
      <c r="B44" s="65"/>
      <c r="C44" s="34" t="s">
        <v>211</v>
      </c>
      <c r="D44" s="6"/>
      <c r="E44" s="70">
        <v>-2651468</v>
      </c>
      <c r="F44" s="71"/>
      <c r="G44" s="70">
        <v>0</v>
      </c>
      <c r="H44" s="71"/>
      <c r="I44" s="70">
        <v>-2651468</v>
      </c>
      <c r="J44" s="6"/>
      <c r="K44" s="70">
        <v>0</v>
      </c>
    </row>
    <row r="45" spans="1:11" ht="19.5" customHeight="1">
      <c r="A45" s="68" t="s">
        <v>185</v>
      </c>
      <c r="B45" s="65"/>
      <c r="C45" s="34"/>
      <c r="D45" s="6"/>
      <c r="E45" s="71"/>
      <c r="F45" s="71"/>
      <c r="G45" s="71"/>
      <c r="H45" s="71"/>
      <c r="I45" s="71"/>
      <c r="J45" s="6"/>
      <c r="K45" s="71"/>
    </row>
    <row r="46" spans="1:11" ht="19.5" customHeight="1">
      <c r="A46" s="68" t="s">
        <v>163</v>
      </c>
      <c r="B46" s="72"/>
      <c r="C46" s="42"/>
      <c r="D46" s="66"/>
      <c r="E46" s="70">
        <f>SUM(E44)</f>
        <v>-2651468</v>
      </c>
      <c r="F46" s="71"/>
      <c r="G46" s="70">
        <f>SUM(G44)</f>
        <v>0</v>
      </c>
      <c r="H46" s="71"/>
      <c r="I46" s="70">
        <f>SUM(I44)</f>
        <v>-2651468</v>
      </c>
      <c r="J46" s="6"/>
      <c r="K46" s="70">
        <f>SUM(K44)</f>
        <v>0</v>
      </c>
    </row>
    <row r="47" spans="1:11" ht="19.5" customHeight="1">
      <c r="A47" s="64" t="s">
        <v>69</v>
      </c>
      <c r="B47" s="65"/>
      <c r="C47" s="34"/>
      <c r="D47" s="66"/>
      <c r="E47" s="70">
        <f>SUM(E40,E46)</f>
        <v>-1770721</v>
      </c>
      <c r="F47" s="71"/>
      <c r="G47" s="70">
        <f>SUM(G40,G46)</f>
        <v>1268860</v>
      </c>
      <c r="H47" s="71"/>
      <c r="I47" s="70">
        <f>SUM(I40,I46)</f>
        <v>-1770721</v>
      </c>
      <c r="J47" s="73"/>
      <c r="K47" s="70">
        <f>SUM(K40,K46)</f>
        <v>1268860</v>
      </c>
    </row>
    <row r="48" spans="1:11" ht="19.5" customHeight="1">
      <c r="A48" s="5"/>
      <c r="C48" s="34"/>
      <c r="D48" s="6"/>
      <c r="E48" s="6"/>
      <c r="F48" s="6"/>
      <c r="G48" s="6"/>
      <c r="H48" s="6"/>
      <c r="I48" s="6"/>
      <c r="J48" s="6"/>
      <c r="K48" s="6"/>
    </row>
    <row r="49" spans="1:11" ht="19.5" customHeight="1" thickBot="1">
      <c r="A49" s="64" t="s">
        <v>70</v>
      </c>
      <c r="B49" s="65"/>
      <c r="C49" s="34"/>
      <c r="D49" s="66"/>
      <c r="E49" s="74">
        <f>SUM(E33,E47)</f>
        <v>-786738142</v>
      </c>
      <c r="F49" s="71"/>
      <c r="G49" s="74">
        <f>SUM(G33,G47)</f>
        <v>166879727</v>
      </c>
      <c r="H49" s="71"/>
      <c r="I49" s="74">
        <f>SUM(I33,I47)</f>
        <v>-751876078</v>
      </c>
      <c r="J49" s="73"/>
      <c r="K49" s="74">
        <f>SUM(K33,K47)</f>
        <v>166879727</v>
      </c>
    </row>
    <row r="50" spans="1:11" ht="19.5" customHeight="1" thickTop="1">
      <c r="A50" s="5"/>
      <c r="C50" s="34"/>
      <c r="D50" s="6"/>
      <c r="E50" s="6"/>
      <c r="F50" s="6"/>
      <c r="G50" s="6"/>
      <c r="H50" s="6"/>
      <c r="I50" s="6"/>
      <c r="J50" s="6"/>
      <c r="K50" s="6">
        <f>G49-K49</f>
        <v>0</v>
      </c>
    </row>
    <row r="51" spans="1:11" ht="19.5" customHeight="1">
      <c r="A51" s="64" t="s">
        <v>196</v>
      </c>
      <c r="B51" s="65"/>
      <c r="C51" s="34">
        <v>31</v>
      </c>
      <c r="D51" s="66"/>
      <c r="E51" s="67"/>
      <c r="F51" s="67"/>
      <c r="G51" s="67"/>
      <c r="H51" s="67"/>
      <c r="I51" s="67"/>
      <c r="J51" s="66"/>
      <c r="K51" s="67"/>
    </row>
    <row r="52" spans="1:11" ht="19.5" customHeight="1">
      <c r="A52" s="69" t="s">
        <v>197</v>
      </c>
      <c r="B52" s="65"/>
      <c r="C52" s="34"/>
      <c r="D52" s="66"/>
      <c r="E52" s="67"/>
      <c r="F52" s="67"/>
      <c r="G52" s="67"/>
      <c r="H52" s="67"/>
      <c r="I52" s="67"/>
      <c r="J52" s="66"/>
      <c r="K52" s="67"/>
    </row>
    <row r="53" spans="1:11" ht="19.5" customHeight="1" thickBot="1">
      <c r="A53" s="4" t="s">
        <v>198</v>
      </c>
      <c r="C53" s="34"/>
      <c r="D53" s="75"/>
      <c r="E53" s="76">
        <v>-0.53739999999999999</v>
      </c>
      <c r="F53" s="77"/>
      <c r="G53" s="76">
        <v>0.11550000000000001</v>
      </c>
      <c r="H53" s="77"/>
      <c r="I53" s="76">
        <v>-0.51349999999999996</v>
      </c>
      <c r="J53" s="77"/>
      <c r="K53" s="76">
        <v>0.11550000000000001</v>
      </c>
    </row>
    <row r="54" spans="1:11" ht="19.5" customHeight="1" thickTop="1">
      <c r="A54" s="5"/>
      <c r="C54" s="34"/>
      <c r="D54" s="6"/>
      <c r="E54" s="6"/>
      <c r="F54" s="6"/>
      <c r="G54" s="6"/>
      <c r="H54" s="6"/>
      <c r="I54" s="6"/>
      <c r="J54" s="6"/>
      <c r="K54" s="6"/>
    </row>
    <row r="55" spans="1:11" ht="19.5" customHeight="1">
      <c r="A55" s="4" t="s">
        <v>180</v>
      </c>
      <c r="B55" s="65"/>
      <c r="C55" s="65"/>
      <c r="D55" s="65"/>
      <c r="E55" s="65"/>
      <c r="F55" s="65"/>
      <c r="G55" s="65"/>
      <c r="H55" s="65"/>
      <c r="I55" s="65"/>
      <c r="J55" s="65"/>
      <c r="K55" s="27"/>
    </row>
    <row r="95" spans="5:5" ht="19.5" customHeight="1">
      <c r="E95" s="1">
        <v>0</v>
      </c>
    </row>
    <row r="98" spans="5:5" ht="19.5" customHeight="1">
      <c r="E98" s="1">
        <v>0</v>
      </c>
    </row>
    <row r="99" spans="5:5" ht="19.5" customHeight="1">
      <c r="E99" s="1">
        <v>0</v>
      </c>
    </row>
  </sheetData>
  <mergeCells count="2"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headerFooter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9F4E-B157-496C-A790-F7E0C47FC370}">
  <dimension ref="A1:Q88"/>
  <sheetViews>
    <sheetView showGridLines="0" view="pageBreakPreview" topLeftCell="C1" zoomScale="55" zoomScaleNormal="130" zoomScaleSheetLayoutView="55" workbookViewId="0">
      <selection activeCell="E16" sqref="E16"/>
    </sheetView>
  </sheetViews>
  <sheetFormatPr defaultColWidth="9.28515625" defaultRowHeight="20.100000000000001" customHeight="1"/>
  <cols>
    <col min="1" max="1" width="14.85546875" style="1" customWidth="1"/>
    <col min="2" max="2" width="13.7109375" style="1" customWidth="1"/>
    <col min="3" max="3" width="14" style="1" customWidth="1"/>
    <col min="4" max="4" width="1.2851562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1.7109375" style="1" customWidth="1"/>
    <col min="13" max="13" width="16.7109375" style="1" customWidth="1"/>
    <col min="14" max="14" width="1.7109375" style="1" customWidth="1"/>
    <col min="15" max="15" width="16.7109375" style="1" customWidth="1"/>
    <col min="16" max="16" width="1.7109375" style="1" customWidth="1"/>
    <col min="17" max="17" width="16.7109375" style="1" customWidth="1"/>
    <col min="18" max="19" width="9.28515625" style="1"/>
    <col min="20" max="20" width="11" style="1" bestFit="1" customWidth="1"/>
    <col min="21" max="16384" width="9.28515625" style="1"/>
  </cols>
  <sheetData>
    <row r="1" spans="1:17" ht="19.7" customHeight="1">
      <c r="A1" s="2" t="s">
        <v>119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9.7" customHeight="1">
      <c r="A2" s="3" t="s">
        <v>168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9.7" customHeight="1">
      <c r="A3" s="3" t="s">
        <v>182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7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68</v>
      </c>
    </row>
    <row r="5" spans="1:17" ht="19.7" customHeight="1">
      <c r="B5" s="9"/>
      <c r="C5" s="9"/>
      <c r="D5" s="9"/>
      <c r="E5" s="85" t="s">
        <v>117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ht="19.7" customHeight="1">
      <c r="B6" s="9"/>
      <c r="C6" s="9"/>
      <c r="D6" s="9"/>
      <c r="E6" s="6"/>
      <c r="F6" s="6"/>
      <c r="G6" s="6"/>
      <c r="H6" s="6"/>
      <c r="I6" s="6"/>
      <c r="J6" s="6"/>
      <c r="K6" s="18"/>
      <c r="L6" s="18"/>
      <c r="M6" s="86" t="s">
        <v>111</v>
      </c>
      <c r="N6" s="86"/>
      <c r="O6" s="86"/>
      <c r="P6" s="6"/>
    </row>
    <row r="7" spans="1:17" ht="19.7" customHeight="1">
      <c r="B7" s="9"/>
      <c r="C7" s="9"/>
      <c r="D7" s="9"/>
      <c r="E7" s="6"/>
      <c r="F7" s="6"/>
      <c r="G7" s="6"/>
      <c r="H7" s="6"/>
      <c r="I7" s="6"/>
      <c r="J7" s="6"/>
      <c r="K7" s="6"/>
      <c r="L7" s="6"/>
      <c r="M7" s="6" t="s">
        <v>122</v>
      </c>
      <c r="N7" s="6"/>
      <c r="O7" s="6"/>
      <c r="P7" s="6"/>
    </row>
    <row r="8" spans="1:17" ht="19.7" customHeight="1"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2" t="s">
        <v>123</v>
      </c>
      <c r="N8" s="11"/>
      <c r="O8" s="11"/>
      <c r="P8" s="11"/>
      <c r="Q8" s="11"/>
    </row>
    <row r="9" spans="1:17" ht="19.7" customHeight="1"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3" t="s">
        <v>124</v>
      </c>
      <c r="N9" s="11"/>
      <c r="O9" s="13" t="s">
        <v>125</v>
      </c>
      <c r="P9" s="13"/>
      <c r="Q9" s="11"/>
    </row>
    <row r="10" spans="1:17" s="6" customFormat="1" ht="19.7" customHeight="1">
      <c r="E10" s="6" t="s">
        <v>19</v>
      </c>
      <c r="G10" s="6" t="s">
        <v>44</v>
      </c>
      <c r="I10" s="87" t="s">
        <v>220</v>
      </c>
      <c r="J10" s="87"/>
      <c r="K10" s="87"/>
      <c r="M10" s="6" t="s">
        <v>126</v>
      </c>
      <c r="O10" s="6" t="s">
        <v>127</v>
      </c>
      <c r="Q10" s="6" t="s">
        <v>53</v>
      </c>
    </row>
    <row r="11" spans="1:17" s="6" customFormat="1" ht="19.7" customHeight="1">
      <c r="E11" s="8" t="s">
        <v>45</v>
      </c>
      <c r="G11" s="8" t="s">
        <v>46</v>
      </c>
      <c r="I11" s="8" t="s">
        <v>47</v>
      </c>
      <c r="K11" s="8" t="s">
        <v>48</v>
      </c>
      <c r="M11" s="8" t="s">
        <v>128</v>
      </c>
      <c r="O11" s="8" t="s">
        <v>129</v>
      </c>
      <c r="Q11" s="8" t="s">
        <v>54</v>
      </c>
    </row>
    <row r="12" spans="1:17" ht="19.7" customHeight="1">
      <c r="A12" s="5" t="s">
        <v>155</v>
      </c>
      <c r="D12" s="6"/>
      <c r="E12" s="6">
        <v>1140387074</v>
      </c>
      <c r="F12" s="6"/>
      <c r="G12" s="6">
        <v>1100721023</v>
      </c>
      <c r="H12" s="6"/>
      <c r="I12" s="6">
        <v>69178073</v>
      </c>
      <c r="J12" s="6"/>
      <c r="K12" s="6">
        <v>610974922</v>
      </c>
      <c r="L12" s="6"/>
      <c r="M12" s="7">
        <v>-6450563</v>
      </c>
      <c r="N12" s="6"/>
      <c r="O12" s="7">
        <f>SUM(M12)</f>
        <v>-6450563</v>
      </c>
      <c r="P12" s="7"/>
      <c r="Q12" s="6">
        <f>SUM(E12:K12,O12)</f>
        <v>2914810529</v>
      </c>
    </row>
    <row r="13" spans="1:17" ht="19.7" customHeight="1">
      <c r="A13" s="4" t="s">
        <v>87</v>
      </c>
      <c r="C13" s="14"/>
      <c r="D13" s="14"/>
      <c r="E13" s="7">
        <v>0</v>
      </c>
      <c r="F13" s="6"/>
      <c r="G13" s="7">
        <v>0</v>
      </c>
      <c r="H13" s="6"/>
      <c r="I13" s="7">
        <v>0</v>
      </c>
      <c r="J13" s="6"/>
      <c r="K13" s="7">
        <f>PL!K33</f>
        <v>165610867</v>
      </c>
      <c r="L13" s="6"/>
      <c r="M13" s="7">
        <v>0</v>
      </c>
      <c r="N13" s="6"/>
      <c r="O13" s="7">
        <f>SUM(M13)</f>
        <v>0</v>
      </c>
      <c r="P13" s="7"/>
      <c r="Q13" s="6">
        <f>SUM(E13:K13,O13)</f>
        <v>165610867</v>
      </c>
    </row>
    <row r="14" spans="1:17" ht="19.7" customHeight="1">
      <c r="A14" s="4" t="s">
        <v>69</v>
      </c>
      <c r="C14" s="14"/>
      <c r="D14" s="14"/>
      <c r="E14" s="15">
        <v>0</v>
      </c>
      <c r="F14" s="6"/>
      <c r="G14" s="15">
        <v>0</v>
      </c>
      <c r="H14" s="6"/>
      <c r="I14" s="15">
        <v>0</v>
      </c>
      <c r="J14" s="6"/>
      <c r="K14" s="15">
        <v>0</v>
      </c>
      <c r="L14" s="6"/>
      <c r="M14" s="15">
        <f>PL!K38</f>
        <v>1268860</v>
      </c>
      <c r="N14" s="6"/>
      <c r="O14" s="15">
        <f>SUM(M14)</f>
        <v>1268860</v>
      </c>
      <c r="P14" s="7"/>
      <c r="Q14" s="8">
        <f>SUM(E14:K14,O14)</f>
        <v>1268860</v>
      </c>
    </row>
    <row r="15" spans="1:17" ht="19.7" customHeight="1">
      <c r="A15" s="4" t="s">
        <v>70</v>
      </c>
      <c r="C15" s="14"/>
      <c r="D15" s="14"/>
      <c r="E15" s="7">
        <f>SUM(E13:E14)</f>
        <v>0</v>
      </c>
      <c r="F15" s="6"/>
      <c r="G15" s="7">
        <f>SUM(G13:G14)</f>
        <v>0</v>
      </c>
      <c r="H15" s="6"/>
      <c r="I15" s="7">
        <f>SUM(I13:I14)</f>
        <v>0</v>
      </c>
      <c r="J15" s="6"/>
      <c r="K15" s="7">
        <f>SUM(K13:K14)</f>
        <v>165610867</v>
      </c>
      <c r="L15" s="6"/>
      <c r="M15" s="7">
        <f>SUM(M13:M14)</f>
        <v>1268860</v>
      </c>
      <c r="N15" s="6"/>
      <c r="O15" s="7">
        <f>SUM(O13:O14)</f>
        <v>1268860</v>
      </c>
      <c r="P15" s="7"/>
      <c r="Q15" s="7">
        <f>SUM(Q13:Q14)</f>
        <v>166879727</v>
      </c>
    </row>
    <row r="16" spans="1:17" ht="19.7" customHeight="1">
      <c r="A16" s="4" t="s">
        <v>213</v>
      </c>
      <c r="C16" s="14"/>
      <c r="D16" s="14"/>
      <c r="E16" s="7">
        <v>320343831</v>
      </c>
      <c r="F16" s="6"/>
      <c r="G16" s="7">
        <v>382073958</v>
      </c>
      <c r="H16" s="6"/>
      <c r="I16" s="7">
        <v>0</v>
      </c>
      <c r="J16" s="6"/>
      <c r="K16" s="7">
        <v>0</v>
      </c>
      <c r="L16" s="6"/>
      <c r="M16" s="7">
        <v>0</v>
      </c>
      <c r="N16" s="6"/>
      <c r="O16" s="7">
        <f>SUM(M16)</f>
        <v>0</v>
      </c>
      <c r="P16" s="7"/>
      <c r="Q16" s="6">
        <f>SUM(E16:K16,O16)</f>
        <v>702417789</v>
      </c>
    </row>
    <row r="17" spans="1:17" ht="19.7" customHeight="1">
      <c r="A17" s="4" t="s">
        <v>130</v>
      </c>
      <c r="C17" s="14"/>
      <c r="D17" s="14"/>
      <c r="E17" s="7">
        <v>32</v>
      </c>
      <c r="F17" s="6"/>
      <c r="G17" s="7">
        <v>168</v>
      </c>
      <c r="H17" s="6"/>
      <c r="I17" s="7">
        <v>0</v>
      </c>
      <c r="J17" s="6"/>
      <c r="K17" s="7">
        <v>0</v>
      </c>
      <c r="L17" s="6"/>
      <c r="M17" s="7">
        <v>0</v>
      </c>
      <c r="N17" s="6"/>
      <c r="O17" s="7">
        <f>SUM(M17)</f>
        <v>0</v>
      </c>
      <c r="P17" s="7"/>
      <c r="Q17" s="7">
        <f>SUM(E17:K17,O17)</f>
        <v>200</v>
      </c>
    </row>
    <row r="18" spans="1:17" ht="19.7" customHeight="1">
      <c r="A18" s="4" t="s">
        <v>89</v>
      </c>
      <c r="C18" s="14"/>
      <c r="D18" s="14"/>
      <c r="E18" s="7"/>
      <c r="F18" s="6"/>
      <c r="G18" s="7"/>
      <c r="H18" s="6"/>
      <c r="I18" s="7"/>
      <c r="J18" s="6"/>
      <c r="K18" s="7"/>
      <c r="L18" s="6"/>
      <c r="M18" s="7"/>
      <c r="N18" s="6"/>
      <c r="O18" s="7"/>
      <c r="P18" s="7"/>
      <c r="Q18" s="7"/>
    </row>
    <row r="19" spans="1:17" ht="19.7" customHeight="1">
      <c r="A19" s="4" t="s">
        <v>212</v>
      </c>
      <c r="C19" s="14"/>
      <c r="D19" s="14"/>
      <c r="E19" s="7">
        <v>0</v>
      </c>
      <c r="F19" s="6"/>
      <c r="G19" s="7">
        <v>0</v>
      </c>
      <c r="H19" s="6"/>
      <c r="I19" s="7">
        <v>8280544</v>
      </c>
      <c r="J19" s="6"/>
      <c r="K19" s="7">
        <v>-8280544</v>
      </c>
      <c r="L19" s="6"/>
      <c r="M19" s="7">
        <v>0</v>
      </c>
      <c r="N19" s="6"/>
      <c r="O19" s="7">
        <f>SUM(M19)</f>
        <v>0</v>
      </c>
      <c r="P19" s="7"/>
      <c r="Q19" s="7">
        <f>SUM(E19:K19,O19)</f>
        <v>0</v>
      </c>
    </row>
    <row r="20" spans="1:17" ht="19.7" customHeight="1" thickBot="1">
      <c r="A20" s="5" t="s">
        <v>156</v>
      </c>
      <c r="D20" s="6"/>
      <c r="E20" s="16">
        <f>SUM(E12,E15:E19)</f>
        <v>1460730937</v>
      </c>
      <c r="F20" s="6"/>
      <c r="G20" s="16">
        <f>SUM(G12,G15:G19)</f>
        <v>1482795149</v>
      </c>
      <c r="H20" s="6"/>
      <c r="I20" s="16">
        <f>SUM(I12,I15:I19)</f>
        <v>77458617</v>
      </c>
      <c r="J20" s="6"/>
      <c r="K20" s="16">
        <f>SUM(K12,K15:K19)</f>
        <v>768305245</v>
      </c>
      <c r="L20" s="6"/>
      <c r="M20" s="16">
        <f>SUM(M12,M15:M19)</f>
        <v>-5181703</v>
      </c>
      <c r="N20" s="6"/>
      <c r="O20" s="16">
        <f>SUM(O12,O15:O19)</f>
        <v>-5181703</v>
      </c>
      <c r="P20" s="6"/>
      <c r="Q20" s="16">
        <f>SUM(Q12,Q15:Q19)</f>
        <v>3784108245</v>
      </c>
    </row>
    <row r="21" spans="1:17" ht="19.7" customHeight="1" thickTop="1">
      <c r="A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9.7" customHeight="1">
      <c r="A22" s="5" t="s">
        <v>183</v>
      </c>
      <c r="D22" s="6"/>
      <c r="E22" s="6">
        <f>SUM(E20)</f>
        <v>1460730937</v>
      </c>
      <c r="F22" s="6"/>
      <c r="G22" s="6">
        <f>SUM(G20)</f>
        <v>1482795149</v>
      </c>
      <c r="H22" s="6"/>
      <c r="I22" s="6">
        <f>SUM(I20)</f>
        <v>77458617</v>
      </c>
      <c r="J22" s="6"/>
      <c r="K22" s="6">
        <f>SUM(K20)</f>
        <v>768305245</v>
      </c>
      <c r="L22" s="6"/>
      <c r="M22" s="6">
        <f>SUM(M20)</f>
        <v>-5181703</v>
      </c>
      <c r="N22" s="6"/>
      <c r="O22" s="6">
        <f>SUM(O20)</f>
        <v>-5181703</v>
      </c>
      <c r="P22" s="7"/>
      <c r="Q22" s="6">
        <f>SUM(Q20)</f>
        <v>3784108245</v>
      </c>
    </row>
    <row r="23" spans="1:17" ht="19.7" customHeight="1">
      <c r="A23" s="4" t="s">
        <v>218</v>
      </c>
      <c r="C23" s="14"/>
      <c r="D23" s="14"/>
      <c r="E23" s="7">
        <v>0</v>
      </c>
      <c r="F23" s="6"/>
      <c r="G23" s="7">
        <v>0</v>
      </c>
      <c r="H23" s="6"/>
      <c r="I23" s="7">
        <v>0</v>
      </c>
      <c r="J23" s="6"/>
      <c r="K23" s="7">
        <f>PL!E33</f>
        <v>-784967421</v>
      </c>
      <c r="L23" s="6"/>
      <c r="M23" s="7">
        <v>0</v>
      </c>
      <c r="N23" s="6"/>
      <c r="O23" s="7">
        <f>SUM(M23)</f>
        <v>0</v>
      </c>
      <c r="P23" s="7"/>
      <c r="Q23" s="6">
        <f>SUM(E23:K23,O23)</f>
        <v>-784967421</v>
      </c>
    </row>
    <row r="24" spans="1:17" ht="19.7" customHeight="1">
      <c r="A24" s="4" t="s">
        <v>69</v>
      </c>
      <c r="C24" s="14"/>
      <c r="D24" s="14"/>
      <c r="E24" s="15">
        <v>0</v>
      </c>
      <c r="F24" s="6"/>
      <c r="G24" s="15">
        <v>0</v>
      </c>
      <c r="H24" s="6"/>
      <c r="I24" s="15">
        <v>0</v>
      </c>
      <c r="J24" s="6"/>
      <c r="K24" s="15">
        <f>PL!E46</f>
        <v>-2651468</v>
      </c>
      <c r="L24" s="6"/>
      <c r="M24" s="15">
        <f>SUM(PL!E38)</f>
        <v>880747</v>
      </c>
      <c r="N24" s="6"/>
      <c r="O24" s="15">
        <f>SUM(M24)</f>
        <v>880747</v>
      </c>
      <c r="P24" s="7"/>
      <c r="Q24" s="8">
        <f>SUM(E24:K24,O24)</f>
        <v>-1770721</v>
      </c>
    </row>
    <row r="25" spans="1:17" ht="19.7" customHeight="1">
      <c r="A25" s="4" t="s">
        <v>70</v>
      </c>
      <c r="C25" s="14"/>
      <c r="D25" s="14"/>
      <c r="E25" s="7">
        <f>SUM(E23:E24)</f>
        <v>0</v>
      </c>
      <c r="F25" s="6"/>
      <c r="G25" s="7">
        <f>SUM(G23:G24)</f>
        <v>0</v>
      </c>
      <c r="H25" s="6"/>
      <c r="I25" s="7">
        <f>SUM(I23:I24)</f>
        <v>0</v>
      </c>
      <c r="J25" s="6"/>
      <c r="K25" s="7">
        <f>SUM(K23:K24)</f>
        <v>-787618889</v>
      </c>
      <c r="L25" s="6"/>
      <c r="M25" s="7">
        <f>SUM(M23:M24)</f>
        <v>880747</v>
      </c>
      <c r="N25" s="6"/>
      <c r="O25" s="7">
        <f>SUM(O23:O24)</f>
        <v>880747</v>
      </c>
      <c r="P25" s="7"/>
      <c r="Q25" s="7">
        <f>SUM(Q23:Q24)</f>
        <v>-786738142</v>
      </c>
    </row>
    <row r="26" spans="1:17" ht="19.7" customHeight="1" thickBot="1">
      <c r="A26" s="5" t="s">
        <v>184</v>
      </c>
      <c r="D26" s="6"/>
      <c r="E26" s="16">
        <f>SUM(E22,E25:E25)</f>
        <v>1460730937</v>
      </c>
      <c r="F26" s="6"/>
      <c r="G26" s="16">
        <f>SUM(G22,G25:G25)</f>
        <v>1482795149</v>
      </c>
      <c r="H26" s="6"/>
      <c r="I26" s="16">
        <f>SUM(I22,I25:I25)</f>
        <v>77458617</v>
      </c>
      <c r="J26" s="6"/>
      <c r="K26" s="16">
        <f>SUM(K22,K25:K25)</f>
        <v>-19313644</v>
      </c>
      <c r="L26" s="6"/>
      <c r="M26" s="16">
        <f>SUM(M22,M25:M25)</f>
        <v>-4300956</v>
      </c>
      <c r="N26" s="6"/>
      <c r="O26" s="16">
        <f>SUM(O22,O25:O25)</f>
        <v>-4300956</v>
      </c>
      <c r="P26" s="6"/>
      <c r="Q26" s="16">
        <f>SUM(Q22,Q25:Q25)</f>
        <v>2997370103</v>
      </c>
    </row>
    <row r="27" spans="1:17" ht="12" customHeight="1" thickTop="1">
      <c r="A27" s="5"/>
      <c r="D27" s="6"/>
      <c r="E27" s="7">
        <f>E20-BS!K77</f>
        <v>0</v>
      </c>
      <c r="F27" s="7"/>
      <c r="G27" s="7">
        <f>G20-BS!K78</f>
        <v>0</v>
      </c>
      <c r="H27" s="7"/>
      <c r="I27" s="7">
        <f>I20-BS!K80</f>
        <v>0</v>
      </c>
      <c r="J27" s="6"/>
      <c r="K27" s="6">
        <f>K20-BS!K81</f>
        <v>0</v>
      </c>
      <c r="L27" s="6"/>
      <c r="M27" s="6">
        <f>M20-BS!G82</f>
        <v>0</v>
      </c>
      <c r="N27" s="6"/>
      <c r="O27" s="6">
        <f>O20-BS!K82</f>
        <v>0</v>
      </c>
      <c r="P27" s="6"/>
      <c r="Q27" s="6">
        <f>Q20-BS!K83</f>
        <v>0</v>
      </c>
    </row>
    <row r="28" spans="1:17" ht="12" customHeight="1">
      <c r="A28" s="5"/>
      <c r="D28" s="6"/>
      <c r="E28" s="7">
        <f>SUM(E26-BS!E77)</f>
        <v>0</v>
      </c>
      <c r="F28" s="6"/>
      <c r="G28" s="7">
        <f>SUM(G26-BS!E78)</f>
        <v>0</v>
      </c>
      <c r="H28" s="6"/>
      <c r="I28" s="7">
        <f>SUM(I26-BS!E80)</f>
        <v>0</v>
      </c>
      <c r="J28" s="6"/>
      <c r="K28" s="6">
        <f>SUM(K26-BS!E81)</f>
        <v>0</v>
      </c>
      <c r="L28" s="6"/>
      <c r="M28" s="6">
        <f>M26-BS!E82</f>
        <v>0</v>
      </c>
      <c r="N28" s="6"/>
      <c r="O28" s="6">
        <f>SUM(O26-BS!E82)</f>
        <v>0</v>
      </c>
      <c r="P28" s="6"/>
      <c r="Q28" s="6">
        <f>SUM(Q26-BS!E83)</f>
        <v>0</v>
      </c>
    </row>
    <row r="29" spans="1:17" ht="19.7" customHeight="1">
      <c r="A29" s="4" t="s">
        <v>180</v>
      </c>
    </row>
    <row r="30" spans="1:17" ht="20.100000000000001" customHeight="1">
      <c r="G30" s="7"/>
    </row>
    <row r="84" spans="5:5" ht="20.100000000000001" customHeight="1">
      <c r="E84" s="1">
        <v>0</v>
      </c>
    </row>
    <row r="87" spans="5:5" ht="20.100000000000001" customHeight="1">
      <c r="E87" s="1">
        <v>0</v>
      </c>
    </row>
    <row r="88" spans="5:5" ht="20.100000000000001" customHeight="1">
      <c r="E88" s="1">
        <v>0</v>
      </c>
    </row>
  </sheetData>
  <mergeCells count="3">
    <mergeCell ref="E5:Q5"/>
    <mergeCell ref="M6:O6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3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61FD9-3519-416E-9452-04409C8A35E8}">
  <dimension ref="A1:Q91"/>
  <sheetViews>
    <sheetView showGridLines="0" view="pageBreakPreview" zoomScale="94" zoomScaleNormal="85" zoomScaleSheetLayoutView="40" workbookViewId="0">
      <selection activeCell="I10" sqref="I10:K10"/>
    </sheetView>
  </sheetViews>
  <sheetFormatPr defaultColWidth="9.28515625" defaultRowHeight="19.5" customHeight="1"/>
  <cols>
    <col min="1" max="1" width="15.28515625" style="1" customWidth="1"/>
    <col min="2" max="2" width="19.28515625" style="1" customWidth="1"/>
    <col min="3" max="3" width="12.42578125" style="1" customWidth="1"/>
    <col min="4" max="4" width="1.5703125" style="1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12" width="1.7109375" style="1" customWidth="1"/>
    <col min="13" max="13" width="16.7109375" style="1" customWidth="1"/>
    <col min="14" max="14" width="1.7109375" style="1" customWidth="1"/>
    <col min="15" max="15" width="16.7109375" style="1" customWidth="1"/>
    <col min="16" max="16" width="1.7109375" style="1" customWidth="1"/>
    <col min="17" max="17" width="16.7109375" style="1" customWidth="1"/>
    <col min="18" max="18" width="9.28515625" style="1"/>
    <col min="19" max="27" width="15.28515625" style="1" customWidth="1"/>
    <col min="28" max="28" width="9.28515625" style="1"/>
    <col min="29" max="29" width="12.5703125" style="1" customWidth="1"/>
    <col min="30" max="16384" width="9.28515625" style="1"/>
  </cols>
  <sheetData>
    <row r="1" spans="1:17" ht="19.5" customHeight="1">
      <c r="A1" s="2" t="s">
        <v>119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9.5" customHeight="1">
      <c r="A2" s="3" t="s">
        <v>169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9.5" customHeight="1">
      <c r="A3" s="3" t="s">
        <v>182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9.5" customHeight="1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10" t="s">
        <v>68</v>
      </c>
    </row>
    <row r="5" spans="1:17" ht="19.5" customHeight="1">
      <c r="B5" s="9"/>
      <c r="C5" s="9"/>
      <c r="D5" s="9"/>
      <c r="E5" s="85" t="s">
        <v>118</v>
      </c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7" ht="19.5" customHeight="1">
      <c r="B6" s="9"/>
      <c r="C6" s="9"/>
      <c r="D6" s="9"/>
      <c r="E6" s="11"/>
      <c r="F6" s="11"/>
      <c r="G6" s="11"/>
      <c r="H6" s="11"/>
      <c r="I6" s="11"/>
      <c r="J6" s="11"/>
      <c r="K6" s="11"/>
      <c r="L6" s="11"/>
      <c r="M6" s="88" t="s">
        <v>111</v>
      </c>
      <c r="N6" s="88"/>
      <c r="O6" s="88"/>
      <c r="P6" s="11"/>
      <c r="Q6" s="11"/>
    </row>
    <row r="7" spans="1:17" ht="19.5" customHeight="1">
      <c r="B7" s="9"/>
      <c r="C7" s="9"/>
      <c r="D7" s="9"/>
      <c r="E7" s="11"/>
      <c r="F7" s="11"/>
      <c r="G7" s="11"/>
      <c r="H7" s="11"/>
      <c r="I7" s="11"/>
      <c r="J7" s="11"/>
      <c r="K7" s="11"/>
      <c r="L7" s="11"/>
      <c r="M7" s="6" t="s">
        <v>122</v>
      </c>
      <c r="N7" s="11"/>
      <c r="O7" s="11"/>
      <c r="P7" s="11"/>
      <c r="Q7" s="11"/>
    </row>
    <row r="8" spans="1:17" ht="19.5" customHeight="1">
      <c r="B8" s="9"/>
      <c r="C8" s="9"/>
      <c r="D8" s="9"/>
      <c r="E8" s="11"/>
      <c r="F8" s="11"/>
      <c r="G8" s="11"/>
      <c r="H8" s="11"/>
      <c r="I8" s="11"/>
      <c r="J8" s="11"/>
      <c r="K8" s="11"/>
      <c r="L8" s="11"/>
      <c r="M8" s="12" t="s">
        <v>123</v>
      </c>
      <c r="N8" s="11"/>
      <c r="O8" s="11"/>
      <c r="P8" s="11"/>
      <c r="Q8" s="11"/>
    </row>
    <row r="9" spans="1:17" ht="19.5" customHeight="1">
      <c r="B9" s="9"/>
      <c r="C9" s="9"/>
      <c r="D9" s="9"/>
      <c r="E9" s="11"/>
      <c r="F9" s="11"/>
      <c r="G9" s="11"/>
      <c r="H9" s="11"/>
      <c r="I9" s="11"/>
      <c r="J9" s="11"/>
      <c r="K9" s="11"/>
      <c r="L9" s="11"/>
      <c r="M9" s="13" t="s">
        <v>124</v>
      </c>
      <c r="N9" s="11"/>
      <c r="O9" s="13" t="s">
        <v>125</v>
      </c>
      <c r="P9" s="11"/>
      <c r="Q9" s="11"/>
    </row>
    <row r="10" spans="1:17" s="6" customFormat="1" ht="19.5" customHeight="1">
      <c r="E10" s="6" t="s">
        <v>19</v>
      </c>
      <c r="G10" s="6" t="s">
        <v>44</v>
      </c>
      <c r="I10" s="87" t="s">
        <v>22</v>
      </c>
      <c r="J10" s="87"/>
      <c r="K10" s="87"/>
      <c r="M10" s="6" t="s">
        <v>126</v>
      </c>
      <c r="O10" s="6" t="s">
        <v>127</v>
      </c>
      <c r="Q10" s="6" t="s">
        <v>53</v>
      </c>
    </row>
    <row r="11" spans="1:17" s="6" customFormat="1" ht="19.5" customHeight="1">
      <c r="E11" s="8" t="s">
        <v>45</v>
      </c>
      <c r="G11" s="8" t="s">
        <v>46</v>
      </c>
      <c r="I11" s="8" t="s">
        <v>47</v>
      </c>
      <c r="K11" s="8" t="s">
        <v>48</v>
      </c>
      <c r="M11" s="8" t="s">
        <v>128</v>
      </c>
      <c r="O11" s="8" t="s">
        <v>129</v>
      </c>
      <c r="Q11" s="8" t="s">
        <v>54</v>
      </c>
    </row>
    <row r="12" spans="1:17" ht="19.5" customHeight="1">
      <c r="A12" s="5" t="s">
        <v>155</v>
      </c>
      <c r="D12" s="6"/>
      <c r="E12" s="6">
        <v>1140387074</v>
      </c>
      <c r="F12" s="6"/>
      <c r="G12" s="6">
        <v>1100721023</v>
      </c>
      <c r="H12" s="6"/>
      <c r="I12" s="6">
        <v>69178073</v>
      </c>
      <c r="J12" s="6"/>
      <c r="K12" s="6">
        <v>610974922</v>
      </c>
      <c r="L12" s="6"/>
      <c r="M12" s="7">
        <v>-6450563</v>
      </c>
      <c r="N12" s="6"/>
      <c r="O12" s="7">
        <f>M12</f>
        <v>-6450563</v>
      </c>
      <c r="P12" s="6"/>
      <c r="Q12" s="6">
        <f>SUM(E12:K12,O12)</f>
        <v>2914810529</v>
      </c>
    </row>
    <row r="13" spans="1:17" ht="19.5" customHeight="1">
      <c r="A13" s="4" t="s">
        <v>87</v>
      </c>
      <c r="C13" s="14"/>
      <c r="D13" s="14"/>
      <c r="E13" s="7">
        <v>0</v>
      </c>
      <c r="F13" s="6"/>
      <c r="G13" s="7">
        <v>0</v>
      </c>
      <c r="H13" s="6"/>
      <c r="I13" s="7">
        <v>0</v>
      </c>
      <c r="J13" s="6"/>
      <c r="K13" s="6">
        <f>PL!K33</f>
        <v>165610867</v>
      </c>
      <c r="L13" s="6"/>
      <c r="M13" s="7">
        <v>0</v>
      </c>
      <c r="N13" s="6"/>
      <c r="O13" s="7">
        <f>M13</f>
        <v>0</v>
      </c>
      <c r="P13" s="6"/>
      <c r="Q13" s="6">
        <f>SUM(E13:K13,O13)</f>
        <v>165610867</v>
      </c>
    </row>
    <row r="14" spans="1:17" ht="19.5" customHeight="1">
      <c r="A14" s="4" t="s">
        <v>69</v>
      </c>
      <c r="C14" s="14"/>
      <c r="D14" s="14"/>
      <c r="E14" s="15">
        <v>0</v>
      </c>
      <c r="F14" s="6"/>
      <c r="G14" s="15">
        <v>0</v>
      </c>
      <c r="H14" s="6"/>
      <c r="I14" s="15">
        <v>0</v>
      </c>
      <c r="J14" s="6"/>
      <c r="K14" s="15">
        <v>0</v>
      </c>
      <c r="L14" s="6"/>
      <c r="M14" s="15">
        <f>SUM(PL!K38)</f>
        <v>1268860</v>
      </c>
      <c r="N14" s="6"/>
      <c r="O14" s="15">
        <f>M14</f>
        <v>1268860</v>
      </c>
      <c r="P14" s="6"/>
      <c r="Q14" s="8">
        <f>SUM(E14:K14,O14)</f>
        <v>1268860</v>
      </c>
    </row>
    <row r="15" spans="1:17" ht="19.5" customHeight="1">
      <c r="A15" s="4" t="s">
        <v>70</v>
      </c>
      <c r="C15" s="14"/>
      <c r="D15" s="14"/>
      <c r="E15" s="7">
        <f>SUM(E13:E14)</f>
        <v>0</v>
      </c>
      <c r="F15" s="6"/>
      <c r="G15" s="7">
        <f>SUM(G13:G14)</f>
        <v>0</v>
      </c>
      <c r="H15" s="6"/>
      <c r="I15" s="7">
        <f>SUM(I13:I14)</f>
        <v>0</v>
      </c>
      <c r="J15" s="6"/>
      <c r="K15" s="7">
        <f>SUM(K13:K14)</f>
        <v>165610867</v>
      </c>
      <c r="L15" s="6"/>
      <c r="M15" s="7">
        <f>SUM(M13:M14)</f>
        <v>1268860</v>
      </c>
      <c r="N15" s="6"/>
      <c r="O15" s="7">
        <f>SUM(O13:O14)</f>
        <v>1268860</v>
      </c>
      <c r="P15" s="6"/>
      <c r="Q15" s="7">
        <f>SUM(Q13:Q14)</f>
        <v>166879727</v>
      </c>
    </row>
    <row r="16" spans="1:17" ht="20.100000000000001" customHeight="1">
      <c r="A16" s="4" t="s">
        <v>214</v>
      </c>
      <c r="C16" s="14"/>
      <c r="D16" s="14"/>
      <c r="E16" s="7">
        <v>320343831</v>
      </c>
      <c r="F16" s="6"/>
      <c r="G16" s="7">
        <v>382073958</v>
      </c>
      <c r="H16" s="6"/>
      <c r="I16" s="7">
        <v>0</v>
      </c>
      <c r="J16" s="6"/>
      <c r="K16" s="7">
        <v>0</v>
      </c>
      <c r="L16" s="6"/>
      <c r="M16" s="7">
        <v>0</v>
      </c>
      <c r="N16" s="6"/>
      <c r="O16" s="7">
        <f>SUM(M16)</f>
        <v>0</v>
      </c>
      <c r="P16" s="7"/>
      <c r="Q16" s="6">
        <f>SUM(E16:K16,O16)</f>
        <v>702417789</v>
      </c>
    </row>
    <row r="17" spans="1:17" ht="20.100000000000001" customHeight="1">
      <c r="A17" s="4" t="s">
        <v>215</v>
      </c>
      <c r="C17" s="14"/>
      <c r="D17" s="14"/>
      <c r="E17" s="7">
        <v>32</v>
      </c>
      <c r="F17" s="6"/>
      <c r="G17" s="7">
        <v>168</v>
      </c>
      <c r="H17" s="6"/>
      <c r="I17" s="7">
        <v>0</v>
      </c>
      <c r="J17" s="6"/>
      <c r="K17" s="7">
        <v>0</v>
      </c>
      <c r="L17" s="6"/>
      <c r="M17" s="7">
        <v>0</v>
      </c>
      <c r="N17" s="6"/>
      <c r="O17" s="7">
        <f>SUM(M17)</f>
        <v>0</v>
      </c>
      <c r="P17" s="7"/>
      <c r="Q17" s="6">
        <f>SUM(E17:K17,O17)</f>
        <v>200</v>
      </c>
    </row>
    <row r="18" spans="1:17" ht="19.5" customHeight="1">
      <c r="A18" s="4" t="s">
        <v>89</v>
      </c>
      <c r="C18" s="14"/>
      <c r="D18" s="14"/>
      <c r="E18" s="7"/>
      <c r="F18" s="6"/>
      <c r="G18" s="7"/>
      <c r="H18" s="6"/>
      <c r="I18" s="7"/>
      <c r="J18" s="6"/>
      <c r="K18" s="7"/>
      <c r="L18" s="6"/>
      <c r="M18" s="7"/>
      <c r="N18" s="6"/>
      <c r="O18" s="7"/>
      <c r="P18" s="6"/>
      <c r="Q18" s="7"/>
    </row>
    <row r="19" spans="1:17" ht="19.5" customHeight="1">
      <c r="A19" s="4" t="s">
        <v>212</v>
      </c>
      <c r="C19" s="14"/>
      <c r="D19" s="14"/>
      <c r="E19" s="7">
        <v>0</v>
      </c>
      <c r="F19" s="6"/>
      <c r="G19" s="7">
        <v>0</v>
      </c>
      <c r="H19" s="6"/>
      <c r="I19" s="7">
        <v>8280544</v>
      </c>
      <c r="J19" s="6"/>
      <c r="K19" s="7">
        <v>-8280544</v>
      </c>
      <c r="L19" s="6"/>
      <c r="M19" s="7">
        <v>0</v>
      </c>
      <c r="N19" s="6"/>
      <c r="O19" s="7">
        <f>SUM(M19)</f>
        <v>0</v>
      </c>
      <c r="P19" s="6"/>
      <c r="Q19" s="7">
        <f>SUM(E19:K19)+O19</f>
        <v>0</v>
      </c>
    </row>
    <row r="20" spans="1:17" ht="19.5" customHeight="1" thickBot="1">
      <c r="A20" s="5" t="s">
        <v>156</v>
      </c>
      <c r="D20" s="6"/>
      <c r="E20" s="16">
        <f>SUM(E12,E15:E19)</f>
        <v>1460730937</v>
      </c>
      <c r="F20" s="6"/>
      <c r="G20" s="16">
        <f>SUM(G12,G15:G19)</f>
        <v>1482795149</v>
      </c>
      <c r="H20" s="6"/>
      <c r="I20" s="16">
        <f>SUM(I12,I15:I19)</f>
        <v>77458617</v>
      </c>
      <c r="J20" s="6"/>
      <c r="K20" s="16">
        <f>SUM(K12,K15:K19)</f>
        <v>768305245</v>
      </c>
      <c r="L20" s="6"/>
      <c r="M20" s="17">
        <f>SUM(M12,M15:M19)</f>
        <v>-5181703</v>
      </c>
      <c r="N20" s="7"/>
      <c r="O20" s="17">
        <f>SUM(O12,O15:O19)</f>
        <v>-5181703</v>
      </c>
      <c r="P20" s="6"/>
      <c r="Q20" s="16">
        <f>SUM(Q12,Q15:Q19)</f>
        <v>3784108245</v>
      </c>
    </row>
    <row r="21" spans="1:17" ht="19.5" customHeight="1" thickTop="1">
      <c r="A21" s="5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19.5" customHeight="1">
      <c r="A22" s="5" t="s">
        <v>183</v>
      </c>
      <c r="D22" s="6"/>
      <c r="E22" s="6">
        <f>SUM(E20)</f>
        <v>1460730937</v>
      </c>
      <c r="F22" s="6"/>
      <c r="G22" s="6">
        <f>SUM(G20)</f>
        <v>1482795149</v>
      </c>
      <c r="H22" s="6"/>
      <c r="I22" s="6">
        <f>SUM(I20)</f>
        <v>77458617</v>
      </c>
      <c r="J22" s="6"/>
      <c r="K22" s="6">
        <f>SUM(K20)</f>
        <v>768305245</v>
      </c>
      <c r="L22" s="6"/>
      <c r="M22" s="6">
        <f>SUM(M20)</f>
        <v>-5181703</v>
      </c>
      <c r="N22" s="6"/>
      <c r="O22" s="6">
        <f>SUM(O20)</f>
        <v>-5181703</v>
      </c>
      <c r="P22" s="6"/>
      <c r="Q22" s="6">
        <f>SUM(Q20)</f>
        <v>3784108245</v>
      </c>
    </row>
    <row r="23" spans="1:17" ht="19.5" customHeight="1">
      <c r="A23" s="4" t="s">
        <v>218</v>
      </c>
      <c r="C23" s="14"/>
      <c r="D23" s="14"/>
      <c r="E23" s="7">
        <v>0</v>
      </c>
      <c r="F23" s="6"/>
      <c r="G23" s="7">
        <v>0</v>
      </c>
      <c r="H23" s="6"/>
      <c r="I23" s="7">
        <v>0</v>
      </c>
      <c r="J23" s="6"/>
      <c r="K23" s="7">
        <f>PL!I33</f>
        <v>-750105357</v>
      </c>
      <c r="L23" s="6"/>
      <c r="M23" s="7">
        <v>0</v>
      </c>
      <c r="N23" s="6"/>
      <c r="O23" s="7">
        <f>SUM(M23)</f>
        <v>0</v>
      </c>
      <c r="P23" s="6"/>
      <c r="Q23" s="7">
        <f>SUM(E23:K23)+O23</f>
        <v>-750105357</v>
      </c>
    </row>
    <row r="24" spans="1:17" ht="19.5" customHeight="1">
      <c r="A24" s="4" t="s">
        <v>69</v>
      </c>
      <c r="C24" s="14"/>
      <c r="D24" s="14"/>
      <c r="E24" s="15">
        <v>0</v>
      </c>
      <c r="F24" s="6"/>
      <c r="G24" s="15">
        <v>0</v>
      </c>
      <c r="H24" s="6"/>
      <c r="I24" s="15">
        <v>0</v>
      </c>
      <c r="J24" s="6"/>
      <c r="K24" s="15">
        <f>PL!I46</f>
        <v>-2651468</v>
      </c>
      <c r="L24" s="6"/>
      <c r="M24" s="15">
        <f>SUM(PL!I38)</f>
        <v>880747</v>
      </c>
      <c r="N24" s="6"/>
      <c r="O24" s="15">
        <f>SUM(M24)</f>
        <v>880747</v>
      </c>
      <c r="P24" s="6"/>
      <c r="Q24" s="15">
        <f>SUM(E24:K24)+O24</f>
        <v>-1770721</v>
      </c>
    </row>
    <row r="25" spans="1:17" ht="19.5" customHeight="1">
      <c r="A25" s="4" t="s">
        <v>70</v>
      </c>
      <c r="C25" s="14"/>
      <c r="D25" s="14"/>
      <c r="E25" s="7">
        <f>SUM(E23:E24)</f>
        <v>0</v>
      </c>
      <c r="F25" s="6"/>
      <c r="G25" s="7">
        <f>SUM(G23:G24)</f>
        <v>0</v>
      </c>
      <c r="H25" s="6"/>
      <c r="I25" s="7">
        <f>SUM(I23:I24)</f>
        <v>0</v>
      </c>
      <c r="J25" s="6"/>
      <c r="K25" s="7">
        <f>SUM(K23:K24)</f>
        <v>-752756825</v>
      </c>
      <c r="L25" s="6"/>
      <c r="M25" s="7">
        <f>SUM(M23:M24)</f>
        <v>880747</v>
      </c>
      <c r="N25" s="6"/>
      <c r="O25" s="7">
        <f>SUM(O23:O24)</f>
        <v>880747</v>
      </c>
      <c r="P25" s="6"/>
      <c r="Q25" s="7">
        <f>SUM(Q23:Q24)</f>
        <v>-751876078</v>
      </c>
    </row>
    <row r="26" spans="1:17" ht="19.5" customHeight="1" thickBot="1">
      <c r="A26" s="5" t="s">
        <v>184</v>
      </c>
      <c r="D26" s="6"/>
      <c r="E26" s="16">
        <f>SUM(E22,E25:E25)</f>
        <v>1460730937</v>
      </c>
      <c r="F26" s="6"/>
      <c r="G26" s="16">
        <f>SUM(G22,G25:G25)</f>
        <v>1482795149</v>
      </c>
      <c r="H26" s="6"/>
      <c r="I26" s="16">
        <f>SUM(I22,I25:I25)</f>
        <v>77458617</v>
      </c>
      <c r="J26" s="6"/>
      <c r="K26" s="16">
        <f>SUM(K22,K25:K25)</f>
        <v>15548420</v>
      </c>
      <c r="L26" s="6"/>
      <c r="M26" s="16">
        <f>SUM(M22,M25:M25)</f>
        <v>-4300956</v>
      </c>
      <c r="N26" s="6"/>
      <c r="O26" s="16">
        <f>SUM(O22,O25:O25)</f>
        <v>-4300956</v>
      </c>
      <c r="P26" s="6"/>
      <c r="Q26" s="16">
        <f>SUM(Q22,Q25:Q25)</f>
        <v>3032232167</v>
      </c>
    </row>
    <row r="27" spans="1:17" ht="12" customHeight="1" thickTop="1">
      <c r="A27" s="5"/>
      <c r="D27" s="6"/>
      <c r="E27" s="6">
        <f>E20-BS!K77</f>
        <v>0</v>
      </c>
      <c r="F27" s="6"/>
      <c r="G27" s="6">
        <f>G20-BS!K78</f>
        <v>0</v>
      </c>
      <c r="H27" s="6"/>
      <c r="I27" s="6">
        <f>I20-BS!K80</f>
        <v>0</v>
      </c>
      <c r="J27" s="6"/>
      <c r="K27" s="6">
        <f>K20-BS!K81</f>
        <v>0</v>
      </c>
      <c r="L27" s="6"/>
      <c r="M27" s="6">
        <f>M20-BS!K82</f>
        <v>0</v>
      </c>
      <c r="N27" s="6"/>
      <c r="O27" s="6">
        <f>O20-BS!K82</f>
        <v>0</v>
      </c>
      <c r="P27" s="6"/>
      <c r="Q27" s="6">
        <f>Q20-BS!K83</f>
        <v>0</v>
      </c>
    </row>
    <row r="28" spans="1:17" ht="12" customHeight="1">
      <c r="A28" s="5"/>
      <c r="D28" s="6"/>
      <c r="E28" s="6">
        <f>SUM(E26-BS!I77)</f>
        <v>0</v>
      </c>
      <c r="F28" s="6"/>
      <c r="G28" s="6">
        <f>SUM(G26-BS!I78)</f>
        <v>0</v>
      </c>
      <c r="H28" s="6"/>
      <c r="I28" s="6">
        <f>SUM(I26-BS!I80)</f>
        <v>0</v>
      </c>
      <c r="J28" s="6"/>
      <c r="K28" s="6">
        <f>SUM(K26-BS!I81)</f>
        <v>0</v>
      </c>
      <c r="L28" s="6"/>
      <c r="M28" s="6">
        <f>M26-BS!I82</f>
        <v>0</v>
      </c>
      <c r="N28" s="6"/>
      <c r="O28" s="6">
        <f>SUM(O26-BS!I82)</f>
        <v>0</v>
      </c>
      <c r="P28" s="6"/>
      <c r="Q28" s="6">
        <f>SUM(Q26-BS!I83)</f>
        <v>0</v>
      </c>
    </row>
    <row r="29" spans="1:17" ht="19.5" customHeight="1">
      <c r="A29" s="4" t="s">
        <v>180</v>
      </c>
    </row>
    <row r="30" spans="1:17" ht="19.5" customHeight="1">
      <c r="G30" s="7"/>
    </row>
    <row r="87" spans="5:5" ht="19.5" customHeight="1">
      <c r="E87" s="1">
        <v>0</v>
      </c>
    </row>
    <row r="90" spans="5:5" ht="19.5" customHeight="1">
      <c r="E90" s="1">
        <v>0</v>
      </c>
    </row>
    <row r="91" spans="5:5" ht="19.5" customHeight="1">
      <c r="E91" s="1">
        <v>0</v>
      </c>
    </row>
  </sheetData>
  <mergeCells count="3">
    <mergeCell ref="E5:Q5"/>
    <mergeCell ref="M6:O6"/>
    <mergeCell ref="I10:K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2"/>
  <sheetViews>
    <sheetView showGridLines="0" view="pageBreakPreview" zoomScaleNormal="70" zoomScaleSheetLayoutView="100" workbookViewId="0">
      <selection activeCell="I93" sqref="I93"/>
    </sheetView>
  </sheetViews>
  <sheetFormatPr defaultColWidth="10.7109375" defaultRowHeight="21.75" customHeight="1"/>
  <cols>
    <col min="1" max="1" width="41.5703125" style="4" customWidth="1"/>
    <col min="2" max="2" width="8.7109375" style="1" customWidth="1"/>
    <col min="3" max="3" width="8" style="4" customWidth="1"/>
    <col min="4" max="4" width="1.7109375" style="4" customWidth="1"/>
    <col min="5" max="5" width="14.42578125" style="1" customWidth="1"/>
    <col min="6" max="6" width="1.5703125" style="1" customWidth="1"/>
    <col min="7" max="7" width="14.42578125" style="1" customWidth="1"/>
    <col min="8" max="8" width="1.5703125" style="1" customWidth="1"/>
    <col min="9" max="9" width="14.42578125" style="1" customWidth="1"/>
    <col min="10" max="10" width="1.5703125" style="1" customWidth="1"/>
    <col min="11" max="11" width="14.42578125" style="1" customWidth="1"/>
    <col min="12" max="12" width="1.7109375" style="1" customWidth="1"/>
    <col min="13" max="13" width="13.140625" style="1" bestFit="1" customWidth="1"/>
    <col min="14" max="14" width="11.28515625" style="1" bestFit="1" customWidth="1"/>
    <col min="15" max="15" width="12.28515625" style="1" bestFit="1" customWidth="1"/>
    <col min="16" max="16384" width="10.7109375" style="1"/>
  </cols>
  <sheetData>
    <row r="1" spans="1:11" ht="21" customHeight="1">
      <c r="A1" s="20" t="s">
        <v>119</v>
      </c>
      <c r="B1" s="23"/>
      <c r="C1" s="22"/>
      <c r="D1" s="22"/>
      <c r="E1" s="23"/>
      <c r="F1" s="23"/>
      <c r="G1" s="23"/>
      <c r="H1" s="23"/>
      <c r="I1" s="23"/>
      <c r="J1" s="23"/>
      <c r="K1" s="23"/>
    </row>
    <row r="2" spans="1:11" ht="21" customHeight="1">
      <c r="A2" s="2" t="s">
        <v>32</v>
      </c>
      <c r="B2" s="21"/>
      <c r="C2" s="22"/>
      <c r="D2" s="22"/>
      <c r="E2" s="23"/>
      <c r="F2" s="23"/>
      <c r="G2" s="23"/>
      <c r="H2" s="23"/>
      <c r="I2" s="23"/>
      <c r="J2" s="23"/>
      <c r="K2" s="23"/>
    </row>
    <row r="3" spans="1:11" ht="21" customHeight="1">
      <c r="A3" s="3" t="s">
        <v>182</v>
      </c>
      <c r="B3" s="21"/>
      <c r="C3" s="22"/>
      <c r="D3" s="22"/>
      <c r="E3" s="23"/>
      <c r="F3" s="23"/>
      <c r="G3" s="23"/>
      <c r="H3" s="23"/>
      <c r="I3" s="23"/>
      <c r="J3" s="23"/>
      <c r="K3" s="23"/>
    </row>
    <row r="4" spans="1:11" ht="21" customHeight="1">
      <c r="A4" s="24"/>
      <c r="B4" s="21"/>
      <c r="C4" s="22"/>
      <c r="D4" s="22"/>
      <c r="E4" s="21"/>
      <c r="F4" s="21"/>
      <c r="G4" s="21"/>
      <c r="H4" s="23"/>
      <c r="I4" s="21"/>
      <c r="J4" s="23"/>
      <c r="K4" s="27" t="s">
        <v>67</v>
      </c>
    </row>
    <row r="5" spans="1:11" ht="21" customHeight="1">
      <c r="A5" s="24"/>
      <c r="B5" s="21"/>
      <c r="C5" s="22"/>
      <c r="D5" s="22"/>
      <c r="E5" s="84" t="s">
        <v>117</v>
      </c>
      <c r="F5" s="84"/>
      <c r="G5" s="84"/>
      <c r="H5" s="28"/>
      <c r="I5" s="84" t="s">
        <v>118</v>
      </c>
      <c r="J5" s="84"/>
      <c r="K5" s="84"/>
    </row>
    <row r="6" spans="1:11" ht="21" customHeight="1">
      <c r="C6" s="60"/>
      <c r="D6" s="60"/>
      <c r="E6" s="78">
        <v>2568</v>
      </c>
      <c r="F6" s="60"/>
      <c r="G6" s="79">
        <v>2567</v>
      </c>
      <c r="H6" s="59"/>
      <c r="I6" s="78">
        <v>2568</v>
      </c>
      <c r="J6" s="59"/>
      <c r="K6" s="78">
        <v>2567</v>
      </c>
    </row>
    <row r="7" spans="1:11" ht="21" customHeight="1">
      <c r="A7" s="5" t="s">
        <v>33</v>
      </c>
      <c r="B7" s="80"/>
      <c r="C7" s="58"/>
      <c r="D7" s="58"/>
      <c r="E7" s="6"/>
      <c r="F7" s="6"/>
      <c r="G7" s="6"/>
      <c r="H7" s="6"/>
      <c r="I7" s="6"/>
      <c r="J7" s="6"/>
      <c r="K7" s="6"/>
    </row>
    <row r="8" spans="1:11" ht="21" customHeight="1">
      <c r="A8" s="4" t="s">
        <v>191</v>
      </c>
      <c r="C8" s="58"/>
      <c r="D8" s="58"/>
      <c r="E8" s="6">
        <f>SUM(PL!E31)</f>
        <v>-730221362</v>
      </c>
      <c r="F8" s="6"/>
      <c r="G8" s="6">
        <f>SUM(PL!G31)</f>
        <v>211681737</v>
      </c>
      <c r="H8" s="6"/>
      <c r="I8" s="6">
        <f>SUM(PL!I31)</f>
        <v>-716169412</v>
      </c>
      <c r="J8" s="6"/>
      <c r="K8" s="6">
        <f>SUM(PL!K31)</f>
        <v>216142064</v>
      </c>
    </row>
    <row r="9" spans="1:11" ht="21" customHeight="1">
      <c r="A9" s="4" t="s">
        <v>199</v>
      </c>
      <c r="C9" s="58"/>
      <c r="D9" s="58"/>
      <c r="E9" s="6"/>
      <c r="F9" s="6"/>
      <c r="G9" s="6"/>
      <c r="H9" s="6"/>
      <c r="I9" s="6"/>
      <c r="J9" s="6"/>
      <c r="K9" s="6"/>
    </row>
    <row r="10" spans="1:11" ht="21" customHeight="1">
      <c r="A10" s="4" t="s">
        <v>73</v>
      </c>
      <c r="C10" s="58"/>
      <c r="D10" s="58"/>
      <c r="E10" s="6"/>
      <c r="F10" s="6"/>
      <c r="G10" s="6"/>
      <c r="H10" s="6"/>
      <c r="I10" s="6"/>
      <c r="J10" s="6"/>
      <c r="K10" s="6"/>
    </row>
    <row r="11" spans="1:11" ht="21" customHeight="1">
      <c r="A11" s="39" t="s">
        <v>34</v>
      </c>
      <c r="C11" s="58"/>
      <c r="D11" s="58"/>
      <c r="E11" s="7">
        <v>59566000</v>
      </c>
      <c r="F11" s="7"/>
      <c r="G11" s="7">
        <v>44470809</v>
      </c>
      <c r="H11" s="7"/>
      <c r="I11" s="7">
        <v>15620416</v>
      </c>
      <c r="J11" s="7"/>
      <c r="K11" s="7">
        <v>11894745</v>
      </c>
    </row>
    <row r="12" spans="1:11" ht="21" customHeight="1">
      <c r="A12" s="4" t="s">
        <v>79</v>
      </c>
      <c r="C12" s="58"/>
      <c r="D12" s="58"/>
      <c r="E12" s="7">
        <v>14208302</v>
      </c>
      <c r="F12" s="7"/>
      <c r="G12" s="7">
        <v>14909433</v>
      </c>
      <c r="H12" s="7"/>
      <c r="I12" s="7">
        <v>14208302</v>
      </c>
      <c r="J12" s="6"/>
      <c r="K12" s="7">
        <v>14909433</v>
      </c>
    </row>
    <row r="13" spans="1:11" ht="21" customHeight="1">
      <c r="A13" s="4" t="s">
        <v>132</v>
      </c>
      <c r="C13" s="58"/>
      <c r="D13" s="58"/>
      <c r="E13" s="7">
        <v>218782</v>
      </c>
      <c r="F13" s="7"/>
      <c r="G13" s="7">
        <v>-320944</v>
      </c>
      <c r="H13" s="7"/>
      <c r="I13" s="7">
        <v>218782</v>
      </c>
      <c r="J13" s="7"/>
      <c r="K13" s="7">
        <v>-320944</v>
      </c>
    </row>
    <row r="14" spans="1:11" ht="21" customHeight="1">
      <c r="A14" s="41" t="s">
        <v>207</v>
      </c>
      <c r="C14" s="58"/>
      <c r="D14" s="58"/>
      <c r="E14" s="7">
        <v>2796432</v>
      </c>
      <c r="F14" s="7"/>
      <c r="G14" s="7">
        <v>1456278</v>
      </c>
      <c r="H14" s="7"/>
      <c r="I14" s="7">
        <v>2796432</v>
      </c>
      <c r="J14" s="7"/>
      <c r="K14" s="7">
        <v>1456278</v>
      </c>
    </row>
    <row r="15" spans="1:11" ht="21" customHeight="1">
      <c r="A15" s="4" t="s">
        <v>147</v>
      </c>
      <c r="C15" s="58"/>
      <c r="D15" s="58"/>
      <c r="E15" s="7">
        <v>661871</v>
      </c>
      <c r="F15" s="7"/>
      <c r="G15" s="7">
        <v>326663</v>
      </c>
      <c r="H15" s="7"/>
      <c r="I15" s="7">
        <v>661871</v>
      </c>
      <c r="J15" s="7"/>
      <c r="K15" s="7">
        <v>253361</v>
      </c>
    </row>
    <row r="16" spans="1:11" ht="23.25">
      <c r="A16" s="4" t="s">
        <v>209</v>
      </c>
      <c r="C16" s="58"/>
      <c r="D16" s="58"/>
      <c r="E16" s="7">
        <v>30</v>
      </c>
      <c r="F16" s="7"/>
      <c r="G16" s="7">
        <v>0</v>
      </c>
      <c r="H16" s="7"/>
      <c r="I16" s="7">
        <v>30</v>
      </c>
      <c r="J16" s="7"/>
      <c r="K16" s="7">
        <v>0</v>
      </c>
    </row>
    <row r="17" spans="1:11" ht="21" customHeight="1">
      <c r="A17" s="4" t="s">
        <v>208</v>
      </c>
      <c r="C17" s="58"/>
      <c r="D17" s="58"/>
      <c r="E17" s="7">
        <v>550541471</v>
      </c>
      <c r="F17" s="7"/>
      <c r="G17" s="7">
        <v>-241256187</v>
      </c>
      <c r="H17" s="7"/>
      <c r="I17" s="7">
        <v>676386355</v>
      </c>
      <c r="J17" s="7"/>
      <c r="K17" s="7">
        <v>-241256187</v>
      </c>
    </row>
    <row r="18" spans="1:11" ht="21" customHeight="1">
      <c r="A18" s="4" t="s">
        <v>161</v>
      </c>
      <c r="C18" s="58"/>
      <c r="D18" s="58"/>
      <c r="E18" s="7">
        <v>17123224</v>
      </c>
      <c r="F18" s="7"/>
      <c r="G18" s="7">
        <v>27202008</v>
      </c>
      <c r="H18" s="7"/>
      <c r="I18" s="7">
        <v>17123224</v>
      </c>
      <c r="J18" s="7"/>
      <c r="K18" s="7">
        <v>27202008</v>
      </c>
    </row>
    <row r="19" spans="1:11" ht="21" customHeight="1">
      <c r="A19" s="4" t="s">
        <v>222</v>
      </c>
      <c r="C19" s="58"/>
      <c r="D19" s="58"/>
      <c r="E19" s="7">
        <v>116358829</v>
      </c>
      <c r="F19" s="7"/>
      <c r="G19" s="7">
        <v>0</v>
      </c>
      <c r="H19" s="7"/>
      <c r="I19" s="7">
        <v>0</v>
      </c>
      <c r="J19" s="7"/>
      <c r="K19" s="7">
        <v>0</v>
      </c>
    </row>
    <row r="20" spans="1:11" ht="21" customHeight="1">
      <c r="A20" s="37" t="s">
        <v>178</v>
      </c>
      <c r="C20" s="58"/>
      <c r="D20" s="58"/>
      <c r="E20" s="7">
        <v>0</v>
      </c>
      <c r="F20" s="7"/>
      <c r="G20" s="7">
        <v>0</v>
      </c>
      <c r="H20" s="7"/>
      <c r="I20" s="7">
        <v>61866638</v>
      </c>
      <c r="J20" s="7"/>
      <c r="K20" s="7">
        <v>77667256</v>
      </c>
    </row>
    <row r="21" spans="1:11" ht="21" customHeight="1">
      <c r="A21" s="37" t="s">
        <v>113</v>
      </c>
      <c r="C21" s="58"/>
      <c r="D21" s="58"/>
      <c r="E21" s="7">
        <v>4442</v>
      </c>
      <c r="F21" s="7"/>
      <c r="G21" s="7">
        <v>40798</v>
      </c>
      <c r="H21" s="7"/>
      <c r="I21" s="7">
        <v>4442</v>
      </c>
      <c r="J21" s="7"/>
      <c r="K21" s="7">
        <v>40798</v>
      </c>
    </row>
    <row r="22" spans="1:11" ht="21" customHeight="1">
      <c r="A22" s="37" t="s">
        <v>133</v>
      </c>
      <c r="C22" s="58"/>
      <c r="D22" s="58"/>
      <c r="E22" s="7">
        <v>2339810</v>
      </c>
      <c r="F22" s="7"/>
      <c r="G22" s="7">
        <v>3068402</v>
      </c>
      <c r="H22" s="7"/>
      <c r="I22" s="7">
        <v>2339810</v>
      </c>
      <c r="J22" s="7"/>
      <c r="K22" s="7">
        <v>3068402</v>
      </c>
    </row>
    <row r="23" spans="1:11" ht="21" customHeight="1">
      <c r="A23" s="4" t="s">
        <v>55</v>
      </c>
      <c r="B23" s="24"/>
      <c r="C23" s="58"/>
      <c r="D23" s="58"/>
      <c r="E23" s="6">
        <v>620235</v>
      </c>
      <c r="F23" s="6"/>
      <c r="G23" s="6">
        <v>272492</v>
      </c>
      <c r="H23" s="6"/>
      <c r="I23" s="6">
        <v>290928</v>
      </c>
      <c r="J23" s="6"/>
      <c r="K23" s="6">
        <v>272492</v>
      </c>
    </row>
    <row r="24" spans="1:11" ht="21" customHeight="1">
      <c r="A24" s="4" t="s">
        <v>162</v>
      </c>
      <c r="B24" s="24"/>
      <c r="C24" s="58"/>
      <c r="D24" s="58"/>
      <c r="E24" s="6">
        <v>-7250147</v>
      </c>
      <c r="F24" s="6"/>
      <c r="G24" s="6">
        <v>-7250146</v>
      </c>
      <c r="H24" s="6"/>
      <c r="I24" s="6">
        <v>-7250147</v>
      </c>
      <c r="J24" s="6"/>
      <c r="K24" s="6">
        <v>-7250146</v>
      </c>
    </row>
    <row r="25" spans="1:11" ht="21" customHeight="1">
      <c r="A25" s="4" t="s">
        <v>102</v>
      </c>
      <c r="B25" s="24"/>
      <c r="C25" s="58"/>
      <c r="D25" s="58"/>
      <c r="E25" s="6">
        <v>-1797165</v>
      </c>
      <c r="F25" s="6"/>
      <c r="G25" s="6">
        <v>-1642548</v>
      </c>
      <c r="H25" s="6"/>
      <c r="I25" s="6">
        <v>-1797165</v>
      </c>
      <c r="J25" s="6"/>
      <c r="K25" s="6">
        <v>-1642548</v>
      </c>
    </row>
    <row r="26" spans="1:11" ht="21" customHeight="1">
      <c r="A26" s="4" t="s">
        <v>94</v>
      </c>
      <c r="B26" s="24"/>
      <c r="C26" s="58"/>
      <c r="D26" s="58"/>
      <c r="E26" s="7">
        <v>-1019995</v>
      </c>
      <c r="F26" s="7"/>
      <c r="G26" s="7">
        <v>-323899</v>
      </c>
      <c r="H26" s="7"/>
      <c r="I26" s="7">
        <v>-3257171</v>
      </c>
      <c r="J26" s="6"/>
      <c r="K26" s="7">
        <v>-4946827</v>
      </c>
    </row>
    <row r="27" spans="1:11" ht="21" customHeight="1">
      <c r="A27" s="4" t="s">
        <v>103</v>
      </c>
      <c r="B27" s="24"/>
      <c r="C27" s="58"/>
      <c r="D27" s="58"/>
      <c r="E27" s="8">
        <v>163658701</v>
      </c>
      <c r="F27" s="6"/>
      <c r="G27" s="8">
        <v>123774220</v>
      </c>
      <c r="H27" s="6"/>
      <c r="I27" s="8">
        <v>163658701</v>
      </c>
      <c r="J27" s="6"/>
      <c r="K27" s="8">
        <v>123774220</v>
      </c>
    </row>
    <row r="28" spans="1:11" ht="21" customHeight="1">
      <c r="A28" s="5" t="s">
        <v>35</v>
      </c>
      <c r="C28" s="58"/>
      <c r="D28" s="58"/>
      <c r="E28" s="6"/>
      <c r="F28" s="6"/>
      <c r="G28" s="6"/>
      <c r="H28" s="6"/>
      <c r="I28" s="6"/>
      <c r="J28" s="6"/>
      <c r="K28" s="6"/>
    </row>
    <row r="29" spans="1:11" ht="21" customHeight="1">
      <c r="A29" s="5" t="s">
        <v>36</v>
      </c>
      <c r="C29" s="58"/>
      <c r="D29" s="58"/>
      <c r="E29" s="6">
        <f>SUM(E8:E27)</f>
        <v>187809460</v>
      </c>
      <c r="F29" s="6"/>
      <c r="G29" s="6">
        <f>SUM(G8:G27)</f>
        <v>176409116</v>
      </c>
      <c r="H29" s="6"/>
      <c r="I29" s="6">
        <f>SUM(I8:I27)</f>
        <v>226702036</v>
      </c>
      <c r="J29" s="6"/>
      <c r="K29" s="6">
        <f>SUM(K8:K27)</f>
        <v>221264405</v>
      </c>
    </row>
    <row r="30" spans="1:11" ht="21" customHeight="1">
      <c r="A30" s="4" t="s">
        <v>37</v>
      </c>
      <c r="C30" s="58"/>
      <c r="D30" s="58"/>
      <c r="E30" s="6"/>
      <c r="F30" s="6"/>
      <c r="G30" s="6"/>
      <c r="H30" s="6"/>
      <c r="I30" s="6"/>
      <c r="J30" s="6"/>
      <c r="K30" s="6"/>
    </row>
    <row r="31" spans="1:11" ht="21" customHeight="1">
      <c r="A31" s="4" t="s">
        <v>200</v>
      </c>
      <c r="C31" s="58"/>
      <c r="D31" s="58"/>
      <c r="E31" s="6">
        <v>16779940</v>
      </c>
      <c r="F31" s="6"/>
      <c r="G31" s="6">
        <v>-3659039</v>
      </c>
      <c r="H31" s="6"/>
      <c r="I31" s="6">
        <v>21507560</v>
      </c>
      <c r="J31" s="6"/>
      <c r="K31" s="6">
        <v>-5308826</v>
      </c>
    </row>
    <row r="32" spans="1:11" ht="21" customHeight="1">
      <c r="A32" s="4" t="s">
        <v>146</v>
      </c>
      <c r="C32" s="58"/>
      <c r="D32" s="58"/>
      <c r="E32" s="6">
        <v>125058</v>
      </c>
      <c r="F32" s="6"/>
      <c r="G32" s="6">
        <v>-410294</v>
      </c>
      <c r="H32" s="6"/>
      <c r="I32" s="6">
        <v>326889</v>
      </c>
      <c r="J32" s="6"/>
      <c r="K32" s="6">
        <v>-409676</v>
      </c>
    </row>
    <row r="33" spans="1:11" ht="21" customHeight="1">
      <c r="A33" s="4" t="s">
        <v>72</v>
      </c>
      <c r="C33" s="58"/>
      <c r="D33" s="58"/>
      <c r="E33" s="6">
        <v>6542</v>
      </c>
      <c r="F33" s="6"/>
      <c r="G33" s="6">
        <v>-5407644</v>
      </c>
      <c r="H33" s="6"/>
      <c r="I33" s="6">
        <v>6542</v>
      </c>
      <c r="J33" s="6"/>
      <c r="K33" s="6">
        <v>-5407644</v>
      </c>
    </row>
    <row r="34" spans="1:11" ht="21" customHeight="1">
      <c r="A34" s="39" t="s">
        <v>38</v>
      </c>
      <c r="B34" s="40"/>
      <c r="C34" s="58"/>
      <c r="D34" s="58"/>
      <c r="E34" s="6">
        <v>2615477</v>
      </c>
      <c r="F34" s="6"/>
      <c r="G34" s="6">
        <v>-5620800</v>
      </c>
      <c r="H34" s="6"/>
      <c r="I34" s="6">
        <v>2700173</v>
      </c>
      <c r="J34" s="6"/>
      <c r="K34" s="6">
        <v>-1318000</v>
      </c>
    </row>
    <row r="35" spans="1:11" ht="21" customHeight="1">
      <c r="A35" s="4" t="s">
        <v>56</v>
      </c>
      <c r="C35" s="58"/>
      <c r="D35" s="58"/>
      <c r="E35" s="6">
        <v>21344588</v>
      </c>
      <c r="F35" s="6"/>
      <c r="G35" s="6">
        <v>3753885</v>
      </c>
      <c r="H35" s="6"/>
      <c r="I35" s="6">
        <v>21293789</v>
      </c>
      <c r="J35" s="6"/>
      <c r="K35" s="6">
        <v>4439670</v>
      </c>
    </row>
    <row r="36" spans="1:11" ht="21" customHeight="1">
      <c r="A36" s="4" t="s">
        <v>63</v>
      </c>
      <c r="C36" s="58"/>
      <c r="D36" s="58"/>
      <c r="E36" s="6">
        <v>-2819696</v>
      </c>
      <c r="F36" s="6"/>
      <c r="G36" s="6">
        <v>207996</v>
      </c>
      <c r="H36" s="6"/>
      <c r="I36" s="6">
        <v>-2819696</v>
      </c>
      <c r="J36" s="6"/>
      <c r="K36" s="7">
        <v>207996</v>
      </c>
    </row>
    <row r="37" spans="1:11" ht="21" customHeight="1">
      <c r="A37" s="4" t="s">
        <v>39</v>
      </c>
      <c r="C37" s="58"/>
      <c r="D37" s="58"/>
      <c r="J37" s="6"/>
    </row>
    <row r="38" spans="1:11" ht="21" customHeight="1">
      <c r="A38" s="39" t="s">
        <v>201</v>
      </c>
      <c r="B38" s="24"/>
      <c r="C38" s="58"/>
      <c r="D38" s="58"/>
      <c r="E38" s="6">
        <v>-18577760</v>
      </c>
      <c r="F38" s="6"/>
      <c r="G38" s="6">
        <v>7113279</v>
      </c>
      <c r="H38" s="6"/>
      <c r="I38" s="6">
        <v>-19901923</v>
      </c>
      <c r="J38" s="6"/>
      <c r="K38" s="6">
        <v>6509376</v>
      </c>
    </row>
    <row r="39" spans="1:11" ht="21" customHeight="1">
      <c r="A39" s="39" t="s">
        <v>88</v>
      </c>
      <c r="B39" s="24"/>
      <c r="C39" s="58"/>
      <c r="D39" s="58"/>
      <c r="E39" s="7">
        <v>-1347957</v>
      </c>
      <c r="F39" s="7"/>
      <c r="G39" s="7">
        <v>111936249</v>
      </c>
      <c r="H39" s="7"/>
      <c r="I39" s="7">
        <v>42065</v>
      </c>
      <c r="J39" s="7"/>
      <c r="K39" s="7">
        <v>109720701</v>
      </c>
    </row>
    <row r="40" spans="1:11" ht="21" customHeight="1">
      <c r="A40" s="39" t="s">
        <v>64</v>
      </c>
      <c r="B40" s="24"/>
      <c r="C40" s="58"/>
      <c r="D40" s="58"/>
      <c r="E40" s="6">
        <v>-17806448</v>
      </c>
      <c r="F40" s="6"/>
      <c r="G40" s="6">
        <v>14524758</v>
      </c>
      <c r="H40" s="6"/>
      <c r="I40" s="6">
        <v>-16742524</v>
      </c>
      <c r="J40" s="6"/>
      <c r="K40" s="6">
        <v>13079745</v>
      </c>
    </row>
    <row r="41" spans="1:11" ht="21" customHeight="1">
      <c r="A41" s="39" t="s">
        <v>40</v>
      </c>
      <c r="B41" s="24"/>
      <c r="C41" s="58"/>
      <c r="D41" s="58"/>
      <c r="E41" s="6">
        <v>-1013198</v>
      </c>
      <c r="F41" s="6"/>
      <c r="G41" s="6">
        <v>377542</v>
      </c>
      <c r="H41" s="6"/>
      <c r="I41" s="6">
        <v>-904104</v>
      </c>
      <c r="J41" s="6"/>
      <c r="K41" s="6">
        <v>-13048</v>
      </c>
    </row>
    <row r="42" spans="1:11" ht="21" customHeight="1">
      <c r="A42" s="39" t="s">
        <v>57</v>
      </c>
      <c r="B42" s="24"/>
      <c r="C42" s="58"/>
      <c r="D42" s="58"/>
      <c r="E42" s="8">
        <v>3491915</v>
      </c>
      <c r="F42" s="6"/>
      <c r="G42" s="8">
        <v>11474475</v>
      </c>
      <c r="H42" s="6"/>
      <c r="I42" s="8">
        <v>2369397</v>
      </c>
      <c r="J42" s="6"/>
      <c r="K42" s="8">
        <v>14402375</v>
      </c>
    </row>
    <row r="43" spans="1:11" ht="21" customHeight="1">
      <c r="A43" s="39" t="s">
        <v>95</v>
      </c>
      <c r="B43" s="24"/>
      <c r="C43" s="58"/>
      <c r="D43" s="58"/>
      <c r="E43" s="6">
        <f>SUM(E29:E42)</f>
        <v>190607921</v>
      </c>
      <c r="F43" s="6"/>
      <c r="G43" s="6">
        <f>SUM(G29:G42)</f>
        <v>310699523</v>
      </c>
      <c r="H43" s="6"/>
      <c r="I43" s="6">
        <f>SUM(I29:I42)</f>
        <v>234580204</v>
      </c>
      <c r="J43" s="6"/>
      <c r="K43" s="6">
        <f>SUM(K29:K42)</f>
        <v>357167074</v>
      </c>
    </row>
    <row r="44" spans="1:11" ht="21" customHeight="1">
      <c r="A44" s="39" t="s">
        <v>187</v>
      </c>
      <c r="B44" s="24"/>
      <c r="C44" s="58"/>
      <c r="D44" s="58"/>
      <c r="E44" s="6">
        <v>-237100</v>
      </c>
      <c r="F44" s="6"/>
      <c r="G44" s="7">
        <v>0</v>
      </c>
      <c r="H44" s="6"/>
      <c r="I44" s="6">
        <v>-237100</v>
      </c>
      <c r="J44" s="6"/>
      <c r="K44" s="7">
        <v>0</v>
      </c>
    </row>
    <row r="45" spans="1:11" ht="21" customHeight="1">
      <c r="A45" s="39" t="s">
        <v>223</v>
      </c>
      <c r="B45" s="24"/>
      <c r="C45" s="58"/>
      <c r="D45" s="58"/>
      <c r="E45" s="6">
        <v>23919392</v>
      </c>
      <c r="F45" s="6"/>
      <c r="G45" s="7">
        <v>0</v>
      </c>
      <c r="H45" s="6"/>
      <c r="I45" s="6">
        <v>23919392</v>
      </c>
      <c r="J45" s="6"/>
      <c r="K45" s="7">
        <v>0</v>
      </c>
    </row>
    <row r="46" spans="1:11" ht="21" customHeight="1">
      <c r="A46" s="39" t="s">
        <v>41</v>
      </c>
      <c r="C46" s="58"/>
      <c r="D46" s="58"/>
      <c r="E46" s="8">
        <v>-10088574</v>
      </c>
      <c r="F46" s="6"/>
      <c r="G46" s="8">
        <v>-14831540</v>
      </c>
      <c r="H46" s="6"/>
      <c r="I46" s="8">
        <v>-10092345</v>
      </c>
      <c r="J46" s="6"/>
      <c r="K46" s="8">
        <v>-14834385</v>
      </c>
    </row>
    <row r="47" spans="1:11" ht="21" customHeight="1">
      <c r="A47" s="2" t="s">
        <v>96</v>
      </c>
      <c r="B47" s="40"/>
      <c r="C47" s="58"/>
      <c r="D47" s="58"/>
      <c r="E47" s="8">
        <f>SUM(E43:E46)</f>
        <v>204201639</v>
      </c>
      <c r="F47" s="6"/>
      <c r="G47" s="8">
        <f>SUM(G43:G46)</f>
        <v>295867983</v>
      </c>
      <c r="H47" s="6"/>
      <c r="I47" s="8">
        <f>SUM(I43:I46)</f>
        <v>248170151</v>
      </c>
      <c r="J47" s="6"/>
      <c r="K47" s="8">
        <f>SUM(K43:K46)</f>
        <v>342332689</v>
      </c>
    </row>
    <row r="48" spans="1:11" ht="21" customHeight="1">
      <c r="C48" s="58"/>
      <c r="D48" s="58"/>
      <c r="E48" s="51"/>
      <c r="F48" s="51"/>
      <c r="G48" s="51"/>
      <c r="H48" s="51"/>
      <c r="I48" s="51"/>
      <c r="J48" s="51"/>
      <c r="K48" s="51"/>
    </row>
    <row r="49" spans="1:11" ht="21.75" customHeight="1">
      <c r="A49" s="4" t="s">
        <v>180</v>
      </c>
      <c r="B49" s="40"/>
      <c r="C49" s="58"/>
      <c r="D49" s="58"/>
    </row>
    <row r="50" spans="1:11" ht="21" customHeight="1">
      <c r="A50" s="20" t="s">
        <v>119</v>
      </c>
      <c r="B50" s="21"/>
      <c r="C50" s="22"/>
      <c r="D50" s="22"/>
      <c r="E50" s="23"/>
      <c r="F50" s="23"/>
      <c r="G50" s="23"/>
      <c r="H50" s="23"/>
      <c r="I50" s="23"/>
      <c r="J50" s="23"/>
      <c r="K50" s="23"/>
    </row>
    <row r="51" spans="1:11" ht="21" customHeight="1">
      <c r="A51" s="2" t="s">
        <v>61</v>
      </c>
      <c r="B51" s="23"/>
      <c r="C51" s="22"/>
      <c r="D51" s="22"/>
      <c r="E51" s="23"/>
      <c r="F51" s="23"/>
      <c r="G51" s="23"/>
      <c r="H51" s="23"/>
      <c r="I51" s="23"/>
      <c r="J51" s="23"/>
      <c r="K51" s="23"/>
    </row>
    <row r="52" spans="1:11" ht="21" customHeight="1">
      <c r="A52" s="3" t="s">
        <v>182</v>
      </c>
      <c r="B52" s="21"/>
      <c r="C52" s="22"/>
      <c r="D52" s="22"/>
      <c r="E52" s="23"/>
      <c r="F52" s="23"/>
      <c r="G52" s="23"/>
      <c r="H52" s="23"/>
      <c r="I52" s="23"/>
      <c r="J52" s="23"/>
      <c r="K52" s="23"/>
    </row>
    <row r="53" spans="1:11" ht="21" customHeight="1">
      <c r="A53" s="24"/>
      <c r="B53" s="21"/>
      <c r="C53" s="22"/>
      <c r="D53" s="22"/>
      <c r="E53" s="21"/>
      <c r="F53" s="21"/>
      <c r="G53" s="21"/>
      <c r="H53" s="23"/>
      <c r="I53" s="21"/>
      <c r="J53" s="23"/>
      <c r="K53" s="27" t="s">
        <v>67</v>
      </c>
    </row>
    <row r="54" spans="1:11" ht="21" customHeight="1">
      <c r="A54" s="24"/>
      <c r="B54" s="21"/>
      <c r="C54" s="22"/>
      <c r="D54" s="22"/>
      <c r="E54" s="84" t="s">
        <v>117</v>
      </c>
      <c r="F54" s="84"/>
      <c r="G54" s="84"/>
      <c r="H54" s="28"/>
      <c r="I54" s="84" t="s">
        <v>118</v>
      </c>
      <c r="J54" s="84"/>
      <c r="K54" s="84"/>
    </row>
    <row r="55" spans="1:11" ht="21" customHeight="1">
      <c r="C55" s="60"/>
      <c r="D55" s="60"/>
      <c r="E55" s="78">
        <v>2568</v>
      </c>
      <c r="F55" s="60"/>
      <c r="G55" s="79">
        <v>2567</v>
      </c>
      <c r="H55" s="59"/>
      <c r="I55" s="78">
        <v>2568</v>
      </c>
      <c r="J55" s="59"/>
      <c r="K55" s="78">
        <v>2567</v>
      </c>
    </row>
    <row r="56" spans="1:11" ht="21" customHeight="1">
      <c r="A56" s="5" t="s">
        <v>42</v>
      </c>
      <c r="B56" s="80"/>
      <c r="C56" s="58"/>
      <c r="D56" s="58"/>
      <c r="E56" s="51"/>
      <c r="F56" s="51"/>
      <c r="G56" s="51"/>
      <c r="H56" s="51"/>
      <c r="I56" s="51"/>
      <c r="J56" s="51"/>
      <c r="K56" s="51"/>
    </row>
    <row r="57" spans="1:11" ht="21" customHeight="1">
      <c r="A57" s="37" t="s">
        <v>179</v>
      </c>
      <c r="B57" s="80"/>
      <c r="C57" s="58"/>
      <c r="D57" s="58"/>
      <c r="E57" s="7">
        <v>-1900000</v>
      </c>
      <c r="F57" s="51"/>
      <c r="G57" s="7">
        <v>0</v>
      </c>
      <c r="H57" s="51"/>
      <c r="I57" s="7">
        <v>-1800000</v>
      </c>
      <c r="J57" s="51"/>
      <c r="K57" s="7">
        <v>0</v>
      </c>
    </row>
    <row r="58" spans="1:11" ht="21" customHeight="1">
      <c r="A58" s="37" t="s">
        <v>170</v>
      </c>
      <c r="B58" s="80"/>
      <c r="C58" s="58"/>
      <c r="D58" s="58"/>
      <c r="E58" s="7">
        <v>0</v>
      </c>
      <c r="F58" s="7"/>
      <c r="G58" s="7">
        <v>0</v>
      </c>
      <c r="H58" s="7"/>
      <c r="I58" s="7">
        <v>-50000000</v>
      </c>
      <c r="J58" s="51"/>
      <c r="K58" s="51">
        <v>2000000</v>
      </c>
    </row>
    <row r="59" spans="1:11" ht="21" customHeight="1">
      <c r="A59" s="37" t="s">
        <v>114</v>
      </c>
      <c r="B59" s="80"/>
      <c r="C59" s="58"/>
      <c r="D59" s="58"/>
      <c r="E59" s="7">
        <v>0</v>
      </c>
      <c r="F59" s="7"/>
      <c r="G59" s="7">
        <v>0</v>
      </c>
      <c r="H59" s="7"/>
      <c r="I59" s="7">
        <v>0</v>
      </c>
      <c r="J59" s="51"/>
      <c r="K59" s="51">
        <v>-100000000</v>
      </c>
    </row>
    <row r="60" spans="1:11" ht="21" customHeight="1">
      <c r="A60" s="37" t="s">
        <v>115</v>
      </c>
      <c r="B60" s="80"/>
      <c r="C60" s="58"/>
      <c r="D60" s="58"/>
      <c r="E60" s="7">
        <v>0</v>
      </c>
      <c r="F60" s="51"/>
      <c r="G60" s="7">
        <v>-2000000</v>
      </c>
      <c r="H60" s="51"/>
      <c r="I60" s="7">
        <v>0</v>
      </c>
      <c r="J60" s="51"/>
      <c r="K60" s="7">
        <v>-2000000</v>
      </c>
    </row>
    <row r="61" spans="1:11" ht="21" customHeight="1">
      <c r="A61" s="4" t="s">
        <v>81</v>
      </c>
      <c r="B61" s="80"/>
      <c r="C61" s="58"/>
      <c r="D61" s="58"/>
      <c r="E61" s="7">
        <v>138031</v>
      </c>
      <c r="F61" s="7"/>
      <c r="G61" s="7">
        <v>88732</v>
      </c>
      <c r="H61" s="7"/>
      <c r="I61" s="7">
        <v>2375207</v>
      </c>
      <c r="J61" s="51"/>
      <c r="K61" s="7">
        <v>4711660</v>
      </c>
    </row>
    <row r="62" spans="1:11" ht="21" customHeight="1">
      <c r="A62" s="4" t="s">
        <v>135</v>
      </c>
      <c r="C62" s="58"/>
      <c r="D62" s="58"/>
      <c r="E62" s="7">
        <v>-15339238</v>
      </c>
      <c r="F62" s="7"/>
      <c r="G62" s="7">
        <v>-67220929</v>
      </c>
      <c r="H62" s="7"/>
      <c r="I62" s="7">
        <v>-8203387</v>
      </c>
      <c r="J62" s="6"/>
      <c r="K62" s="7">
        <v>-21221471</v>
      </c>
    </row>
    <row r="63" spans="1:11" ht="21" customHeight="1">
      <c r="A63" s="4" t="s">
        <v>136</v>
      </c>
      <c r="C63" s="58"/>
      <c r="D63" s="58"/>
      <c r="E63" s="7">
        <v>-3551226</v>
      </c>
      <c r="F63" s="7"/>
      <c r="G63" s="7">
        <v>-5972429</v>
      </c>
      <c r="H63" s="7"/>
      <c r="I63" s="7">
        <v>-3377425</v>
      </c>
      <c r="J63" s="6"/>
      <c r="K63" s="7">
        <v>-5460429</v>
      </c>
    </row>
    <row r="64" spans="1:11" ht="21" customHeight="1">
      <c r="A64" s="4" t="s">
        <v>82</v>
      </c>
      <c r="C64" s="58"/>
      <c r="D64" s="58"/>
      <c r="E64" s="7">
        <v>-70658442</v>
      </c>
      <c r="F64" s="7"/>
      <c r="G64" s="7">
        <v>-617361564</v>
      </c>
      <c r="H64" s="7"/>
      <c r="I64" s="7">
        <v>-71098023</v>
      </c>
      <c r="J64" s="6"/>
      <c r="K64" s="7">
        <v>-620845064</v>
      </c>
    </row>
    <row r="65" spans="1:11" ht="21" customHeight="1">
      <c r="A65" s="37" t="s">
        <v>171</v>
      </c>
      <c r="C65" s="58"/>
      <c r="D65" s="58"/>
      <c r="E65" s="7">
        <v>7945193</v>
      </c>
      <c r="F65" s="7"/>
      <c r="G65" s="7">
        <v>5667321</v>
      </c>
      <c r="H65" s="7"/>
      <c r="I65" s="7">
        <v>7945193</v>
      </c>
      <c r="J65" s="6"/>
      <c r="K65" s="7">
        <v>5667321</v>
      </c>
    </row>
    <row r="66" spans="1:11" ht="21" customHeight="1">
      <c r="A66" s="4" t="s">
        <v>97</v>
      </c>
      <c r="C66" s="58"/>
      <c r="D66" s="58"/>
      <c r="E66" s="7">
        <v>90928</v>
      </c>
      <c r="F66" s="7"/>
      <c r="G66" s="7">
        <v>185241</v>
      </c>
      <c r="H66" s="7"/>
      <c r="I66" s="7">
        <v>90928</v>
      </c>
      <c r="J66" s="6"/>
      <c r="K66" s="7">
        <v>185241</v>
      </c>
    </row>
    <row r="67" spans="1:11" ht="21" customHeight="1">
      <c r="A67" s="5" t="s">
        <v>105</v>
      </c>
      <c r="C67" s="58"/>
      <c r="D67" s="58"/>
      <c r="E67" s="19">
        <f>SUM(E57:E66)</f>
        <v>-83274754</v>
      </c>
      <c r="F67" s="6"/>
      <c r="G67" s="19">
        <f>SUM(G57:G66)</f>
        <v>-686613628</v>
      </c>
      <c r="H67" s="6"/>
      <c r="I67" s="19">
        <f>SUM(I57:I66)</f>
        <v>-124067507</v>
      </c>
      <c r="J67" s="6"/>
      <c r="K67" s="19">
        <f>SUM(K57:K66)</f>
        <v>-736962742</v>
      </c>
    </row>
    <row r="68" spans="1:11" ht="21" customHeight="1">
      <c r="A68" s="5" t="s">
        <v>43</v>
      </c>
      <c r="B68" s="80"/>
      <c r="C68" s="58"/>
      <c r="D68" s="58"/>
      <c r="E68" s="6"/>
      <c r="F68" s="6"/>
      <c r="G68" s="6"/>
      <c r="H68" s="6"/>
      <c r="I68" s="6"/>
      <c r="J68" s="6"/>
      <c r="K68" s="6"/>
    </row>
    <row r="69" spans="1:11" ht="21" customHeight="1">
      <c r="A69" s="4" t="s">
        <v>172</v>
      </c>
      <c r="B69" s="80"/>
      <c r="C69" s="58"/>
      <c r="D69" s="58"/>
      <c r="E69" s="6">
        <v>11845580</v>
      </c>
      <c r="F69" s="6"/>
      <c r="G69" s="6">
        <v>10000000</v>
      </c>
      <c r="H69" s="6"/>
      <c r="I69" s="6">
        <v>11845580</v>
      </c>
      <c r="J69" s="6"/>
      <c r="K69" s="6">
        <v>10000000</v>
      </c>
    </row>
    <row r="70" spans="1:11" ht="21" customHeight="1">
      <c r="A70" s="44" t="s">
        <v>175</v>
      </c>
      <c r="B70" s="80"/>
      <c r="C70" s="58"/>
      <c r="D70" s="58"/>
      <c r="E70" s="7">
        <v>442000000</v>
      </c>
      <c r="F70" s="7"/>
      <c r="G70" s="7">
        <v>688000000</v>
      </c>
      <c r="H70" s="7"/>
      <c r="I70" s="7">
        <v>442000000</v>
      </c>
      <c r="J70" s="6"/>
      <c r="K70" s="7">
        <v>688000000</v>
      </c>
    </row>
    <row r="71" spans="1:11" ht="21" customHeight="1">
      <c r="A71" s="44" t="s">
        <v>176</v>
      </c>
      <c r="B71" s="80"/>
      <c r="C71" s="58"/>
      <c r="D71" s="58"/>
      <c r="E71" s="6">
        <v>-125000000</v>
      </c>
      <c r="F71" s="6"/>
      <c r="G71" s="7">
        <v>-770000000</v>
      </c>
      <c r="H71" s="6"/>
      <c r="I71" s="6">
        <v>-125000000</v>
      </c>
      <c r="J71" s="6"/>
      <c r="K71" s="7">
        <v>-770000000</v>
      </c>
    </row>
    <row r="72" spans="1:11" ht="21" customHeight="1">
      <c r="A72" s="39" t="s">
        <v>205</v>
      </c>
      <c r="C72" s="58"/>
      <c r="D72" s="58"/>
      <c r="E72" s="6">
        <v>90000000</v>
      </c>
      <c r="F72" s="6"/>
      <c r="G72" s="7">
        <v>0</v>
      </c>
      <c r="H72" s="6"/>
      <c r="I72" s="6">
        <v>90000000</v>
      </c>
      <c r="J72" s="6"/>
      <c r="K72" s="7">
        <v>0</v>
      </c>
    </row>
    <row r="73" spans="1:11" ht="21" customHeight="1">
      <c r="A73" s="39" t="s">
        <v>137</v>
      </c>
      <c r="C73" s="58"/>
      <c r="D73" s="58"/>
      <c r="E73" s="6">
        <v>-129980525</v>
      </c>
      <c r="F73" s="6"/>
      <c r="G73" s="6">
        <v>-134448776</v>
      </c>
      <c r="H73" s="6"/>
      <c r="I73" s="6">
        <v>-129980525</v>
      </c>
      <c r="J73" s="6"/>
      <c r="K73" s="6">
        <v>-134448776</v>
      </c>
    </row>
    <row r="74" spans="1:11" ht="21" customHeight="1">
      <c r="A74" s="39" t="s">
        <v>138</v>
      </c>
      <c r="C74" s="58"/>
      <c r="D74" s="58"/>
      <c r="E74" s="7">
        <v>0</v>
      </c>
      <c r="F74" s="6"/>
      <c r="G74" s="6">
        <v>284100000</v>
      </c>
      <c r="H74" s="6"/>
      <c r="I74" s="7">
        <v>0</v>
      </c>
      <c r="J74" s="6"/>
      <c r="K74" s="6">
        <v>284100000</v>
      </c>
    </row>
    <row r="75" spans="1:11" ht="21" customHeight="1">
      <c r="A75" s="39" t="s">
        <v>206</v>
      </c>
      <c r="C75" s="58"/>
      <c r="D75" s="58"/>
      <c r="E75" s="6">
        <v>-326600000</v>
      </c>
      <c r="F75" s="6"/>
      <c r="G75" s="7">
        <v>0</v>
      </c>
      <c r="H75" s="6"/>
      <c r="I75" s="6">
        <v>-326600000</v>
      </c>
      <c r="J75" s="6"/>
      <c r="K75" s="7">
        <v>0</v>
      </c>
    </row>
    <row r="76" spans="1:11" ht="21" customHeight="1">
      <c r="A76" s="39" t="s">
        <v>139</v>
      </c>
      <c r="C76" s="58"/>
      <c r="D76" s="58"/>
      <c r="E76" s="7">
        <v>0</v>
      </c>
      <c r="F76" s="6"/>
      <c r="G76" s="6">
        <v>-4502057</v>
      </c>
      <c r="H76" s="6"/>
      <c r="I76" s="7">
        <v>0</v>
      </c>
      <c r="J76" s="6"/>
      <c r="K76" s="6">
        <v>-4502057</v>
      </c>
    </row>
    <row r="77" spans="1:11" ht="21" customHeight="1">
      <c r="A77" s="4" t="s">
        <v>140</v>
      </c>
      <c r="C77" s="58"/>
      <c r="D77" s="58"/>
      <c r="E77" s="7">
        <v>-74559095</v>
      </c>
      <c r="F77" s="7"/>
      <c r="G77" s="7">
        <v>-85937124</v>
      </c>
      <c r="H77" s="7"/>
      <c r="I77" s="7">
        <v>-74559095</v>
      </c>
      <c r="J77" s="7"/>
      <c r="K77" s="7">
        <v>-85937124</v>
      </c>
    </row>
    <row r="78" spans="1:11" ht="21" customHeight="1">
      <c r="A78" s="4" t="s">
        <v>104</v>
      </c>
      <c r="C78" s="58"/>
      <c r="D78" s="58"/>
      <c r="E78" s="7">
        <v>0</v>
      </c>
      <c r="F78" s="7"/>
      <c r="G78" s="7">
        <v>200</v>
      </c>
      <c r="H78" s="7"/>
      <c r="I78" s="7">
        <v>0</v>
      </c>
      <c r="J78" s="7"/>
      <c r="K78" s="7">
        <v>200</v>
      </c>
    </row>
    <row r="79" spans="1:11" ht="21" customHeight="1">
      <c r="A79" s="41" t="s">
        <v>116</v>
      </c>
      <c r="C79" s="58"/>
      <c r="D79" s="58"/>
      <c r="E79" s="7">
        <v>0</v>
      </c>
      <c r="F79" s="7"/>
      <c r="G79" s="7">
        <v>702417789</v>
      </c>
      <c r="H79" s="7"/>
      <c r="I79" s="7">
        <v>0</v>
      </c>
      <c r="J79" s="7"/>
      <c r="K79" s="7">
        <v>702417789</v>
      </c>
    </row>
    <row r="80" spans="1:11" ht="21" customHeight="1">
      <c r="A80" s="4" t="s">
        <v>134</v>
      </c>
      <c r="C80" s="58"/>
      <c r="D80" s="58"/>
      <c r="E80" s="6">
        <v>-169705905</v>
      </c>
      <c r="F80" s="6"/>
      <c r="G80" s="6">
        <v>-143836770</v>
      </c>
      <c r="H80" s="6"/>
      <c r="I80" s="6">
        <v>-169705905</v>
      </c>
      <c r="J80" s="7"/>
      <c r="K80" s="6">
        <v>-143836770</v>
      </c>
    </row>
    <row r="81" spans="1:11" ht="21" customHeight="1">
      <c r="A81" s="5" t="s">
        <v>202</v>
      </c>
      <c r="C81" s="58"/>
      <c r="D81" s="58"/>
      <c r="E81" s="19">
        <f>SUM(E69:E80)</f>
        <v>-281999945</v>
      </c>
      <c r="F81" s="6"/>
      <c r="G81" s="19">
        <f>SUM(G69:G80)</f>
        <v>545793262</v>
      </c>
      <c r="H81" s="6"/>
      <c r="I81" s="19">
        <f>SUM(I69:I80)</f>
        <v>-281999945</v>
      </c>
      <c r="J81" s="6"/>
      <c r="K81" s="19">
        <f>SUM(K69:K80)</f>
        <v>545793262</v>
      </c>
    </row>
    <row r="82" spans="1:11" ht="21" customHeight="1">
      <c r="A82" s="5" t="s">
        <v>149</v>
      </c>
      <c r="C82" s="58"/>
      <c r="D82" s="58"/>
      <c r="E82" s="6">
        <f>E47+E67+E81</f>
        <v>-161073060</v>
      </c>
      <c r="F82" s="6"/>
      <c r="G82" s="6">
        <f>G47+G67+G81</f>
        <v>155047617</v>
      </c>
      <c r="H82" s="6"/>
      <c r="I82" s="6">
        <f>I47+I67+I81</f>
        <v>-157897301</v>
      </c>
      <c r="J82" s="6"/>
      <c r="K82" s="6">
        <f>K47+K67+K81</f>
        <v>151163209</v>
      </c>
    </row>
    <row r="83" spans="1:11" ht="21" customHeight="1">
      <c r="A83" s="39" t="s">
        <v>98</v>
      </c>
      <c r="B83" s="24"/>
      <c r="C83" s="58"/>
      <c r="D83" s="58"/>
      <c r="E83" s="8">
        <f>BS!G9</f>
        <v>173192475</v>
      </c>
      <c r="F83" s="6"/>
      <c r="G83" s="8">
        <v>18144858</v>
      </c>
      <c r="H83" s="6"/>
      <c r="I83" s="8">
        <f>BS!K9</f>
        <v>168602198</v>
      </c>
      <c r="J83" s="8"/>
      <c r="K83" s="8">
        <v>17438989</v>
      </c>
    </row>
    <row r="84" spans="1:11" ht="21" customHeight="1" thickBot="1">
      <c r="A84" s="20" t="s">
        <v>99</v>
      </c>
      <c r="B84" s="40"/>
      <c r="C84" s="58"/>
      <c r="D84" s="58"/>
      <c r="E84" s="81">
        <f>SUM(E82:E83)</f>
        <v>12119415</v>
      </c>
      <c r="F84" s="6"/>
      <c r="G84" s="81">
        <f>SUM(G82:G83)</f>
        <v>173192475</v>
      </c>
      <c r="H84" s="6"/>
      <c r="I84" s="81">
        <f>SUM(I82:I83)</f>
        <v>10704897</v>
      </c>
      <c r="J84" s="6"/>
      <c r="K84" s="81">
        <f>SUM(K82:K83)</f>
        <v>168602198</v>
      </c>
    </row>
    <row r="85" spans="1:11" ht="21" customHeight="1" thickTop="1">
      <c r="A85" s="20"/>
      <c r="B85" s="40"/>
      <c r="C85" s="58"/>
      <c r="D85" s="58"/>
      <c r="E85" s="6">
        <f>E84-BS!E9</f>
        <v>0</v>
      </c>
      <c r="F85" s="6"/>
      <c r="G85" s="6">
        <f>G84-BS!G9</f>
        <v>0</v>
      </c>
      <c r="H85" s="6"/>
      <c r="I85" s="6">
        <f>I84-BS!I9</f>
        <v>0</v>
      </c>
      <c r="J85" s="6"/>
      <c r="K85" s="6">
        <f>K84-BS!K9</f>
        <v>0</v>
      </c>
    </row>
    <row r="86" spans="1:11" ht="21" customHeight="1">
      <c r="A86" s="20" t="s">
        <v>58</v>
      </c>
      <c r="B86" s="40"/>
      <c r="C86" s="58"/>
      <c r="D86" s="58"/>
      <c r="E86" s="6"/>
      <c r="F86" s="6"/>
      <c r="G86" s="6"/>
      <c r="H86" s="6"/>
      <c r="I86" s="6"/>
      <c r="J86" s="6"/>
      <c r="K86" s="6"/>
    </row>
    <row r="87" spans="1:11" ht="21" customHeight="1">
      <c r="A87" s="44" t="s">
        <v>59</v>
      </c>
      <c r="B87" s="40"/>
      <c r="C87" s="58"/>
      <c r="D87" s="58"/>
      <c r="E87" s="6"/>
      <c r="F87" s="6"/>
      <c r="G87" s="6"/>
      <c r="H87" s="6"/>
      <c r="I87" s="6"/>
      <c r="J87" s="6"/>
      <c r="K87" s="6"/>
    </row>
    <row r="88" spans="1:11" ht="21" customHeight="1">
      <c r="A88" s="4" t="s">
        <v>216</v>
      </c>
      <c r="C88" s="58"/>
      <c r="D88" s="58"/>
      <c r="E88" s="6">
        <v>33072293</v>
      </c>
      <c r="F88" s="6"/>
      <c r="G88" s="6">
        <v>9308966</v>
      </c>
      <c r="H88" s="6"/>
      <c r="I88" s="6">
        <v>33072293</v>
      </c>
      <c r="J88" s="6"/>
      <c r="K88" s="6">
        <v>9308966</v>
      </c>
    </row>
    <row r="89" spans="1:11" ht="21" customHeight="1">
      <c r="A89" s="4" t="s">
        <v>217</v>
      </c>
      <c r="C89" s="58"/>
      <c r="D89" s="58"/>
      <c r="E89" s="6">
        <v>55404432</v>
      </c>
      <c r="F89" s="6"/>
      <c r="G89" s="6">
        <v>62706233</v>
      </c>
      <c r="H89" s="6"/>
      <c r="I89" s="6">
        <v>55404432</v>
      </c>
      <c r="J89" s="6"/>
      <c r="K89" s="6">
        <v>62706233</v>
      </c>
    </row>
    <row r="90" spans="1:11" ht="21" customHeight="1">
      <c r="A90" s="82" t="s">
        <v>141</v>
      </c>
      <c r="C90" s="58"/>
      <c r="D90" s="58"/>
      <c r="E90" s="7">
        <v>0</v>
      </c>
      <c r="F90" s="7"/>
      <c r="G90" s="6">
        <v>529320460</v>
      </c>
      <c r="H90" s="7"/>
      <c r="I90" s="7">
        <v>0</v>
      </c>
      <c r="J90" s="6"/>
      <c r="K90" s="7">
        <v>2568</v>
      </c>
    </row>
    <row r="91" spans="1:11" ht="21" customHeight="1">
      <c r="C91" s="58"/>
      <c r="D91" s="58"/>
      <c r="E91" s="6"/>
      <c r="F91" s="6"/>
      <c r="G91" s="6"/>
      <c r="H91" s="6"/>
      <c r="I91" s="6"/>
      <c r="J91" s="6"/>
      <c r="K91" s="7"/>
    </row>
    <row r="92" spans="1:11" ht="21.75" customHeight="1">
      <c r="A92" s="4" t="s">
        <v>180</v>
      </c>
      <c r="B92" s="40"/>
      <c r="C92" s="58"/>
      <c r="D92" s="58"/>
    </row>
  </sheetData>
  <mergeCells count="4">
    <mergeCell ref="I5:K5"/>
    <mergeCell ref="I54:K54"/>
    <mergeCell ref="E5:G5"/>
    <mergeCell ref="E54:G54"/>
  </mergeCells>
  <pageMargins left="0.78740157480314965" right="0.39370078740157483" top="0.78740157480314965" bottom="0.39370078740157483" header="0.19685039370078741" footer="0.19685039370078741"/>
  <pageSetup paperSize="9" scale="73" fitToHeight="7" orientation="portrait" r:id="rId1"/>
  <headerFooter>
    <evenHeader>&amp;R&amp;"Arial,Italic"&amp;12For internal use only</evenHeader>
  </headerFooter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8" ma:contentTypeDescription="สร้างเอกสารใหม่" ma:contentTypeScope="" ma:versionID="90d424570342134464d8eb2903c0f9fa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a7530f083b16e7293d868c98e7778a84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CA062D1C-C26E-41FD-96D0-E2C4774B6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77C2439-10AB-40E2-AFFF-DCAB9CF7F1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3E822B-793C-4C3C-AEA7-050E63C115FD}">
  <ds:schemaRefs>
    <ds:schemaRef ds:uri="http://www.w3.org/XML/1998/namespace"/>
    <ds:schemaRef ds:uri="http://purl.org/dc/elements/1.1/"/>
    <ds:schemaRef ds:uri="http://schemas.microsoft.com/office/infopath/2007/PartnerControls"/>
    <ds:schemaRef ds:uri="50c908b1-f277-4340-90a9-4611d0b0f078"/>
    <ds:schemaRef ds:uri="http://schemas.microsoft.com/office/2006/documentManagement/types"/>
    <ds:schemaRef ds:uri="http://purl.org/dc/dcmitype/"/>
    <ds:schemaRef ds:uri="cb6edeaf-2f52-4808-af44-85c5f52026aa"/>
    <ds:schemaRef ds:uri="http://schemas.microsoft.com/office/2006/metadata/properties"/>
    <ds:schemaRef ds:uri="http://schemas.openxmlformats.org/package/2006/metadata/core-properties"/>
    <ds:schemaRef ds:uri="dc66e44f-79af-4ec6-ab5d-7eabaebddb0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The Company</vt:lpstr>
      <vt:lpstr>CF </vt:lpstr>
      <vt:lpstr>BS!Print_Area</vt:lpstr>
      <vt:lpstr>'CF '!Print_Area</vt:lpstr>
      <vt:lpstr>Conso!Print_Area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Sathin Techalertmanee</cp:lastModifiedBy>
  <cp:lastPrinted>2026-02-11T02:34:01Z</cp:lastPrinted>
  <dcterms:created xsi:type="dcterms:W3CDTF">2011-03-08T09:02:15Z</dcterms:created>
  <dcterms:modified xsi:type="dcterms:W3CDTF">2026-02-11T13:25:09Z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ediaServiceImageTags">
    <vt:lpwstr/>
  </property>
</Properties>
</file>