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5\Ye12'25\"/>
    </mc:Choice>
  </mc:AlternateContent>
  <xr:revisionPtr revIDLastSave="0" documentId="13_ncr:1_{C93EB2E1-3E5F-469A-B3E4-2172E690B2B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4" r:id="rId2"/>
    <sheet name="conso" sheetId="5" r:id="rId3"/>
    <sheet name="company" sheetId="6" r:id="rId4"/>
    <sheet name="cashflow" sheetId="12" r:id="rId5"/>
    <sheet name="DS_INTERNAL_SETTINGS_STORAGE" sheetId="8" state="veryHidden" r:id="rId6"/>
    <sheet name="DS_INTERNAL_DOCGROUP_STORAGE" sheetId="9" state="veryHidden" r:id="rId7"/>
    <sheet name="DS_INTERNAL_DOCUMENT_STORAGE" sheetId="10" state="veryHidden" r:id="rId8"/>
    <sheet name="DS_INTERNAL_SNIP_STORAGE" sheetId="11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>'[1]C-1'!$R$2</definedName>
    <definedName name="\a">'[2]Statement-BAHT'!#REF!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'[3]ELEC45-01'!#REF!</definedName>
    <definedName name="\u">'[4]ลูกหนี้(เก่า)'!#REF!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'[5]TB-2011'!$A$1:$IV$65536</definedName>
    <definedName name="_____BKK915">#REF!</definedName>
    <definedName name="_____BS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ktm1201">#REF!</definedName>
    <definedName name="_____kwi1">#REF!</definedName>
    <definedName name="_____TB2011">'[5]TB-2011'!$A$1:$IV$65536</definedName>
    <definedName name="____aqm8">#REF!</definedName>
    <definedName name="____BKK915">#REF!</definedName>
    <definedName name="____BS1">#REF!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ktm1201">#REF!</definedName>
    <definedName name="____kwi1">#REF!</definedName>
    <definedName name="____ot147">#REF!</definedName>
    <definedName name="____TB2011">'[5]TB-2011'!$A$1:$IV$65536</definedName>
    <definedName name="___aqm8">#REF!</definedName>
    <definedName name="___BKK915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tm1201">#REF!</definedName>
    <definedName name="___kwi1">#REF!</definedName>
    <definedName name="___ot147">#REF!</definedName>
    <definedName name="___TB12">[6]TB12!$A$1:$IV$65536</definedName>
    <definedName name="___TB2011">'[5]TB-2011'!$A$1:$IV$65536</definedName>
    <definedName name="___TB2012">'[7]TB-2012'!$A$1:$IV$65536</definedName>
    <definedName name="__aqm8">#REF!</definedName>
    <definedName name="__BKK915">#REF!</definedName>
    <definedName name="__BS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ktm1201">#REF!</definedName>
    <definedName name="__kwi1">#REF!</definedName>
    <definedName name="__ot147">#REF!</definedName>
    <definedName name="__TB12">[6]TB12!$A$1:$IV$65536</definedName>
    <definedName name="__TB2011">'[5]TB-2011'!$A$1:$IV$65536</definedName>
    <definedName name="__TB2012">'[7]TB-2012'!$A$1:$IV$65536</definedName>
    <definedName name="_10">[8]Group!$B$179</definedName>
    <definedName name="_102">'[9]Total 01''05'!#REF!</definedName>
    <definedName name="_14401">#N/A</definedName>
    <definedName name="_2">#REF!</definedName>
    <definedName name="_20">[8]Group!$B$196</definedName>
    <definedName name="_3">#N/A</definedName>
    <definedName name="_30">[8]Group!$B$238</definedName>
    <definedName name="_40">[8]Group!$B$251</definedName>
    <definedName name="_5">#N/A</definedName>
    <definedName name="_50">[8]Group!$B$255</definedName>
    <definedName name="_70">[8]Group!$B$281</definedName>
    <definedName name="_80">[8]Group!$B$282</definedName>
    <definedName name="_A">[8]Group!$B$7</definedName>
    <definedName name="_A10">[8]Group!$D$179</definedName>
    <definedName name="_A20">[10]Group!$D$197</definedName>
    <definedName name="_A30">[8]Group!$D$238</definedName>
    <definedName name="_A40">[8]Group!$D$251</definedName>
    <definedName name="_A70">[8]Group!$D$281</definedName>
    <definedName name="_A80">[8]Group!$D$282</definedName>
    <definedName name="_AA">[8]Group!$D$7</definedName>
    <definedName name="_AB1">[8]Group!$D$9</definedName>
    <definedName name="_AB2">[8]Group!$D$15</definedName>
    <definedName name="_ABB">[8]Group!$D$29</definedName>
    <definedName name="_AC1">[10]Group!$D$32</definedName>
    <definedName name="_AC11">[10]Group!$D$33</definedName>
    <definedName name="_AC12">[10]Group!$D$36</definedName>
    <definedName name="_AC13">[8]Group!$D$39</definedName>
    <definedName name="_ACC">[8]Group!$D$64</definedName>
    <definedName name="_ADD">[8]Group!$D$76</definedName>
    <definedName name="_AEE">[8]Group!$D$79</definedName>
    <definedName name="_AF">[8]Group!$D$85</definedName>
    <definedName name="_AFF">[8]Group!$D$107</definedName>
    <definedName name="_AL">[8]Group!$D$122</definedName>
    <definedName name="_AM2">[8]Group!$D$130</definedName>
    <definedName name="_AM3">[10]Group!$D$135</definedName>
    <definedName name="_AM4">[8]Group!$D$133</definedName>
    <definedName name="_AM5">[8]Group!$D$137</definedName>
    <definedName name="_AN1">[8]Group!$D$143</definedName>
    <definedName name="_AN2">[8]Group!$D$144</definedName>
    <definedName name="_aq34">'[11]เงินกู้ MGC'!$F$15</definedName>
    <definedName name="_aq4">[11]เงินกู้ธนชาติ!$E$17</definedName>
    <definedName name="_aq678">'[11]เงินกู้ MGC'!$E$17</definedName>
    <definedName name="_aqm8">#REF!</definedName>
    <definedName name="_ar2">#REF!</definedName>
    <definedName name="_ass02">#REF!</definedName>
    <definedName name="_AU1">[8]Group!$D$148</definedName>
    <definedName name="_AU2">[8]Group!$D$151</definedName>
    <definedName name="_AU3">[8]Group!$D$152</definedName>
    <definedName name="_AU4">[8]Group!$D$153</definedName>
    <definedName name="_AU5">[8]Group!$D$154</definedName>
    <definedName name="_AZ3">[8]Group!$D$169</definedName>
    <definedName name="_B1">[8]Group!$B$9</definedName>
    <definedName name="_B2">[8]Group!$B$15</definedName>
    <definedName name="_BB">[8]Group!$B$29</definedName>
    <definedName name="_BKK915">#REF!</definedName>
    <definedName name="_BS1">#REF!</definedName>
    <definedName name="_C1">[8]Group!$B$32</definedName>
    <definedName name="_C11">[8]Group!$B$35</definedName>
    <definedName name="_C12">[8]Group!$B$36</definedName>
    <definedName name="_C13">[8]Group!$B$39</definedName>
    <definedName name="_CC">[8]Group!$B$64</definedName>
    <definedName name="_DAT1">'[12]K-2'!$A$2:$A$13</definedName>
    <definedName name="_DAT10">'[12]K-2'!$K$2:$K$13</definedName>
    <definedName name="_DAT11">'[12]K-2'!$L$2:$L$13</definedName>
    <definedName name="_DAT12">'[12]K-2'!$M$2:$M$13</definedName>
    <definedName name="_DAT13">'[12]K-2'!$N$2:$N$13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'[12]K-2'!$B$2:$B$13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'[12]K-2'!$C$2:$C$13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'[12]K-2'!$D$2:$D$13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'[12]K-2'!$E$2:$E$13</definedName>
    <definedName name="_DAT6">'[12]K-2'!$F$2:$F$13</definedName>
    <definedName name="_DAT7">'[12]K-2'!$G$2:$G$13</definedName>
    <definedName name="_DAT8">'[12]K-2'!$H$2:$H$13</definedName>
    <definedName name="_DAT9">'[12]K-2'!$I$2:$I$13</definedName>
    <definedName name="_DD">[8]Group!$B$76</definedName>
    <definedName name="_dkk1">#REF!</definedName>
    <definedName name="_dkk2">#REF!</definedName>
    <definedName name="_EE">[8]Group!$B$79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[8]Group!$B$85</definedName>
    <definedName name="_f123">#REF!</definedName>
    <definedName name="_FF">[8]Group!$B$107</definedName>
    <definedName name="_Fill" hidden="1">'[1]C-1'!$C$81</definedName>
    <definedName name="_xlnm._FilterDatabase" localSheetId="4" hidden="1">cashflow!$A$6:$K$135</definedName>
    <definedName name="_xlnm._FilterDatabase" localSheetId="1" hidden="1">pl!#REF!</definedName>
    <definedName name="_fob1">#REF!</definedName>
    <definedName name="_h2">[13]เงินกู้ธนชาติ!$G$2</definedName>
    <definedName name="_J31">'[14]Trial Balance'!$A$1:$H$65536</definedName>
    <definedName name="_K1">#REF!</definedName>
    <definedName name="_Key1" hidden="1">[15]คีย์ข้อมูลรายละเอียดต่างๆ!#REF!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">[8]Group!$B$122</definedName>
    <definedName name="_lit1">#REF!</definedName>
    <definedName name="_lit2">#REF!</definedName>
    <definedName name="_M1">[8]Group!$B$127</definedName>
    <definedName name="_M2">[8]Group!$B$130</definedName>
    <definedName name="_M3">[8]Group!$B$134</definedName>
    <definedName name="_M5">[8]Group!$B$137</definedName>
    <definedName name="_N1">[8]Group!$B$143</definedName>
    <definedName name="_N2">[8]Group!$B$144</definedName>
    <definedName name="_npm1">#REF!</definedName>
    <definedName name="_npm2">#REF!</definedName>
    <definedName name="_Order1" hidden="1">255</definedName>
    <definedName name="_Order2" hidden="1">255</definedName>
    <definedName name="_ot147">#REF!</definedName>
    <definedName name="_Parse_Out" hidden="1">[16]total!#REF!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RSB1">[17]DealerData!#REF!</definedName>
    <definedName name="_RSB2">[17]DealerData!#REF!</definedName>
    <definedName name="_RSB3">[17]DealerData!#REF!</definedName>
    <definedName name="_S4">'[18]TrialBalance Q3-2002'!$A$1:$H$301</definedName>
    <definedName name="_SCB1">'[19]SCB 1 - Current'!$F$10</definedName>
    <definedName name="_SCB2">'[19]SCB 2 - Current'!$F$11</definedName>
    <definedName name="_Sort" hidden="1">#REF!</definedName>
    <definedName name="_st1">#REF!</definedName>
    <definedName name="_Table1_In1" hidden="1">#REF!</definedName>
    <definedName name="_Table2_Out" hidden="1">#REF!</definedName>
    <definedName name="_TB12">[6]TB12!$A$1:$IV$65536</definedName>
    <definedName name="_TB2011">'[5]TB-2011'!$A$1:$IV$65536</definedName>
    <definedName name="_TB2012">'[7]TB-2012'!$A$1:$IV$65536</definedName>
    <definedName name="_U">[8]Group!$B$164</definedName>
    <definedName name="_U1">[8]Group!$B$148</definedName>
    <definedName name="_U2">[8]Group!$B$151</definedName>
    <definedName name="_U3">[8]Group!$B$152</definedName>
    <definedName name="_U4">[8]Group!$B$153</definedName>
    <definedName name="_U5">[8]Group!$B$154</definedName>
    <definedName name="_U7">[8]Group!$B$158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3">[8]Group!$B$169</definedName>
    <definedName name="a">'[20]TrialBalance Q3-2002'!$A$1:$H$301</definedName>
    <definedName name="a1q">#REF!</definedName>
    <definedName name="a2q">[11]เงินกู้ธนชาติ!$B$4</definedName>
    <definedName name="a3q">'[11]เงินกู้ MGC'!$B$4</definedName>
    <definedName name="AA" hidden="1">#REF!</definedName>
    <definedName name="AAA">#REF!</definedName>
    <definedName name="aaaa">#REF!</definedName>
    <definedName name="AAAAA">#REF!</definedName>
    <definedName name="aaaaaa">'[21]Trial Balance'!$A$1:$H$65536</definedName>
    <definedName name="aaaaaaaaa">#REF!</definedName>
    <definedName name="aaaaaaaaaaa">#REF!</definedName>
    <definedName name="Aapr" hidden="1">{#N/A,#N/A,FALSE,"BILAN SA";#N/A,#N/A,FALSE,"Cpte Résultat SA";#N/A,#N/A,FALSE,"SIG";#N/A,#N/A,FALSE,"Annexe"}</definedName>
    <definedName name="aaqws" hidden="1">{"'Model'!$A$1:$N$53"}</definedName>
    <definedName name="aat">#REF!</definedName>
    <definedName name="abc">#REF!</definedName>
    <definedName name="AccExps">[22]AccExps!#REF!</definedName>
    <definedName name="ACCODE">[23]ACCODE!$B$3:$C$153</definedName>
    <definedName name="AccTax">[22]AccTax!#REF!</definedName>
    <definedName name="AcctPay_oth">[22]AP_other!#REF!</definedName>
    <definedName name="AcctPay_related">[22]AP_related!#REF!</definedName>
    <definedName name="adas" hidden="1">{"'Model'!$A$1:$N$53"}</definedName>
    <definedName name="ADDITION_TAC">#REF!</definedName>
    <definedName name="AdvfromRelated">[22]AdvfromRelated!#REF!</definedName>
    <definedName name="afda">'[24]เงินกู้ MGC'!$B$4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lpha">#REF!</definedName>
    <definedName name="AMOUNT">'[25]10'!#REF!</definedName>
    <definedName name="ana">#REF!</definedName>
    <definedName name="Ana_U_5">[26]ตั๋วเงินรับ!$F$1</definedName>
    <definedName name="Annual_interest_rate">#REF!</definedName>
    <definedName name="aoe" hidden="1">{"'Model'!$A$1:$N$53"}</definedName>
    <definedName name="Apr_Building">[27]BUILD95!$AE$9:$AE$17</definedName>
    <definedName name="ar">#REF!</definedName>
    <definedName name="AREA1">#REF!</definedName>
    <definedName name="as">[28]conso46!$A$1:$M$65</definedName>
    <definedName name="AS2DocOpenMode" hidden="1">"AS2DocumentEdit"</definedName>
    <definedName name="ASK">#REF!</definedName>
    <definedName name="ASSDET">#REF!</definedName>
    <definedName name="Asset41_42">[29]Asset41_42!$A$1:$K$5880</definedName>
    <definedName name="AssetCode_Building">[27]BUILD95!$I$9:$I$17</definedName>
    <definedName name="Asstes">#REF!</definedName>
    <definedName name="Aug_Building">[27]BUILD95!$AI$9:$AI$17</definedName>
    <definedName name="B">#REF!</definedName>
    <definedName name="B5000E">'[30]KFI 1'!#REF!</definedName>
    <definedName name="B5000S">'[30]KFI 1'!#REF!</definedName>
    <definedName name="BalanceItem">#REF!</definedName>
    <definedName name="Balances">#REF!</definedName>
    <definedName name="BankOD_LoanfromBank">[22]BankOD!#REF!</definedName>
    <definedName name="BasedOn">#REF!</definedName>
    <definedName name="BasedOnOther">#REF!</definedName>
    <definedName name="bb" hidden="1">#REF!</definedName>
    <definedName name="bbb">#REF!</definedName>
    <definedName name="bbbb" hidden="1">{"cashflow",#N/A,FALSE,"cash flow"}</definedName>
    <definedName name="bbbbb">IF(#REF!&lt;&gt;"",#REF!,"")</definedName>
    <definedName name="BBL">'[31]ADJ - RATE'!#REF!</definedName>
    <definedName name="bbm">#REF!</definedName>
    <definedName name="bbn">#REF!</definedName>
    <definedName name="bbnmnm">#REF!</definedName>
    <definedName name="bbnnbnm">#REF!</definedName>
    <definedName name="bbnnmm">#REF!</definedName>
    <definedName name="bbnnmmmb">#REF!</definedName>
    <definedName name="beau" hidden="1">{"'Model'!$A$1:$N$53"}</definedName>
    <definedName name="Beg.Bal">IF(#REF!&lt;&gt;"",#REF!,"")</definedName>
    <definedName name="begin">#REF!</definedName>
    <definedName name="begin1">#REF!</definedName>
    <definedName name="begin2">#REF!</definedName>
    <definedName name="bj" hidden="1">#REF!</definedName>
    <definedName name="BJ56_">'[9]Total 01''05'!#REF!</definedName>
    <definedName name="bk" hidden="1">{"cashflow",#N/A,FALSE,"cash flow"}</definedName>
    <definedName name="BKK">#REF!</definedName>
    <definedName name="BKK_KBV_v.v.__PG4201_4202">#REF!</definedName>
    <definedName name="BKK915A">#REF!</definedName>
    <definedName name="BLOW4502">'[1]C-1'!$A$1:$IV$5</definedName>
    <definedName name="bnm">#REF!</definedName>
    <definedName name="bnmm">#REF!</definedName>
    <definedName name="BS">#REF!</definedName>
    <definedName name="Building">[32]BUILD95!$AF$9:$AF$17</definedName>
    <definedName name="cal">[33]Cal_b!$A:$IV</definedName>
    <definedName name="Cal.Dep." hidden="1">{"cashflow",#N/A,FALSE,"cash flow"}</definedName>
    <definedName name="CalcAgencyPrice">#REF!</definedName>
    <definedName name="Calculated_payment">#REF!</definedName>
    <definedName name="CashandBank">[22]Cash!#REF!</definedName>
    <definedName name="cbus">'[34]Capacity (BUS)'!$D$12:$O$579</definedName>
    <definedName name="cc" hidden="1">{"'Eng (page2)'!$A$1:$D$52"}</definedName>
    <definedName name="cecon">'[34]Capacity (ECON)'!$D$12:$O$579</definedName>
    <definedName name="CELLNOTE0">#REF!</definedName>
    <definedName name="CELLNOTE1">[35]rounded!#REF!</definedName>
    <definedName name="CELLNOTE2">#REF!</definedName>
    <definedName name="CELLNOTE3">#REF!</definedName>
    <definedName name="cf" hidden="1">{"'Eng (page2)'!$A$1:$D$52"}</definedName>
    <definedName name="cfdxc">#REF!</definedName>
    <definedName name="cfxc">#REF!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LIENT">'[36]K001 - Lead example'!#REF!</definedName>
    <definedName name="CMKT" hidden="1">{#N/A,#N/A,FALSE,"BILAN CONSOLIDE";#N/A,#N/A,FALSE,"BILAN";#N/A,#N/A,FALSE,"Cpte de Résultat";#N/A,#N/A,FALSE,"SIG";#N/A,#N/A,FALSE,"Bilan financier"}</definedName>
    <definedName name="Coarse_Flour">#REF!</definedName>
    <definedName name="Commission">#REF!</definedName>
    <definedName name="consobru">'[37]INCOME ST JANUARY 99'!$A$1:$K$42</definedName>
    <definedName name="cost_per_unit">#REF!</definedName>
    <definedName name="CostofSales">[22]COS!#REF!</definedName>
    <definedName name="_xlnm.Criteria">#REF!</definedName>
    <definedName name="csdcd" hidden="1">{"'Model'!$A$1:$N$53"}</definedName>
    <definedName name="Cum.Interest">IF(#REF!&lt;&gt;"",#REF!+#REF!,"")</definedName>
    <definedName name="Cur_AccDepre_Building">[27]BUILD95!$AQ$9:$AQ$17</definedName>
    <definedName name="Cur_NBV_Building">[27]BUILD95!$AR$9:$AR$17</definedName>
    <definedName name="CurPortLoan">[22]AP_other_related!#REF!</definedName>
    <definedName name="Current">#REF!</definedName>
    <definedName name="cvcxvsvad" hidden="1">{"'Model'!$A$1:$N$53"}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[38]ตั๋วเงินรับ!$F$1</definedName>
    <definedName name="D_AD_BF_Vehicles">'[39]K-5'!$K$14:$K$82</definedName>
    <definedName name="D_AD_CF_Vehicles">'[39]K-5'!$M$14:$M$62</definedName>
    <definedName name="D_Bookvalue_Vehicles">'[39]K-5'!$N$14:$N$146</definedName>
    <definedName name="D_Center_Vehicles">'[39]K-5'!$B$14:$B$50</definedName>
    <definedName name="D_Depre_Vehicles">'[39]K-5'!$L$14:$L$62</definedName>
    <definedName name="D_Original_Vehicles">'[39]K-5'!$J$14:$J$48</definedName>
    <definedName name="D_Purchased_Vehicles">'[40]K-5'!#REF!</definedName>
    <definedName name="D14401_">#N/A</definedName>
    <definedName name="daa" hidden="1">{"'Model'!$A$1:$N$53"}</definedName>
    <definedName name="DA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'[41]Trial Balance'!$A$1:$H$65536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[42]database!$A:$IV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tee">[43]เงินกู้ธนชาติ!$G$2</definedName>
    <definedName name="dates">[44]ตั๋วเงินรับ!$F$1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[45]BUILD95!$AQ$9:$AQ$17</definedName>
    <definedName name="dddd">#REF!</definedName>
    <definedName name="De">#REF!</definedName>
    <definedName name="débpér">[46]calcinterets!#REF!</definedName>
    <definedName name="Dec_00">#REF!</definedName>
    <definedName name="Dec_Building">[27]BUILD95!$AM$9:$AM$17</definedName>
    <definedName name="DelDC">#REF!</definedName>
    <definedName name="DelDm">#REF!</definedName>
    <definedName name="Delivery">#REF!</definedName>
    <definedName name="DelType">#REF!</definedName>
    <definedName name="Depp" hidden="1">{"cashflow",#N/A,FALSE,"cash flow"}</definedName>
    <definedName name="Depre_Building">[27]BUILD95!$AA$9:$AA$17</definedName>
    <definedName name="deptLookup">#REF!</definedName>
    <definedName name="description">#REF!</definedName>
    <definedName name="df">#REF!</definedName>
    <definedName name="dflt7">[47]Invoice!#REF!</definedName>
    <definedName name="diff">#REF!</definedName>
    <definedName name="DISCOUNT99">#REF!</definedName>
    <definedName name="DKK">'[48]ADJ - RATE'!$B$4</definedName>
    <definedName name="DNWSDYQTXXXYXXXSLNDJIMP">[49]SignificantAcctsTemplate!#REF!</definedName>
    <definedName name="ds" hidden="1">{"'Model'!$A$1:$N$53"}</definedName>
    <definedName name="dsad" hidden="1">{"'Model'!$A$1:$N$53"}</definedName>
    <definedName name="dscds" hidden="1">{"'Model'!$A$1:$N$53"}</definedName>
    <definedName name="dumppr">#REF!</definedName>
    <definedName name="e">#REF!</definedName>
    <definedName name="easr">#REF!</definedName>
    <definedName name="eee">#REF!</definedName>
    <definedName name="Ending.Balance">IF(#REF!&lt;&gt;"",#REF!-#REF!,"")</definedName>
    <definedName name="Entered_payment">#REF!</definedName>
    <definedName name="er">#REF!</definedName>
    <definedName name="Estimate_category">#REF!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[50]Depreciation!$B$15</definedName>
    <definedName name="ExternalAudit30062004">#REF!</definedName>
    <definedName name="_xlnm.Extract">#REF!</definedName>
    <definedName name="f">#REF!</definedName>
    <definedName name="falmn">[51]เงินกู้ธนชาติ!$B$4</definedName>
    <definedName name="Fare">#REF!</definedName>
    <definedName name="fares">'[34]Fare projections'!$B$7:$P$70</definedName>
    <definedName name="fbb" hidden="1">{"'Model'!$A$1:$N$53"}</definedName>
    <definedName name="fbf" hidden="1">{"'Model'!$A$1:$N$53"}</definedName>
    <definedName name="fcdhfgh" hidden="1">{"conso",#N/A,FALSE,"cash flow"}</definedName>
    <definedName name="fdss">#REF!</definedName>
    <definedName name="Feb_Building">[27]BUILD95!$AC$9:$AC$17</definedName>
    <definedName name="ff">#REF!</definedName>
    <definedName name="Finpér">[46]calcinterets!#REF!</definedName>
    <definedName name="First_payment_due">#REF!</definedName>
    <definedName name="First_payment_no">#REF!</definedName>
    <definedName name="FixedAsst">[22]fixAsst!#REF!</definedName>
    <definedName name="FNAME">#REF!</definedName>
    <definedName name="fob">#REF!</definedName>
    <definedName name="Fon">#REF!</definedName>
    <definedName name="fre">#REF!</definedName>
    <definedName name="free">#REF!</definedName>
    <definedName name="FRF">'[37]INCOME ST JANUARY 99'!$A$1:$K$42</definedName>
    <definedName name="frt">#REF!</definedName>
    <definedName name="frtitem">#REF!</definedName>
    <definedName name="frtmkt">#REF!</definedName>
    <definedName name="fsvdvd">#REF!</definedName>
    <definedName name="fx">[52]General!#REF!</definedName>
    <definedName name="fxgfhgj">#REF!</definedName>
    <definedName name="G">[53]เงินกู้ธนชาติ!$G$2</definedName>
    <definedName name="gd">#REF!</definedName>
    <definedName name="gf">#REF!</definedName>
    <definedName name="gg">#REF!</definedName>
    <definedName name="ggf">#REF!</definedName>
    <definedName name="gggggf">[11]เงินกู้ธนชาติ!$G$2</definedName>
    <definedName name="ghjk">#REF!</definedName>
    <definedName name="ghjkl">#REF!</definedName>
    <definedName name="ghvj">[54]เงินกู้ธนชาติ!$B$4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[55]เงินกู้ธนชาติ!$G$2</definedName>
    <definedName name="Heading">#REF!</definedName>
    <definedName name="hf">[34]Flights!$B$3:$H$70</definedName>
    <definedName name="hh" hidden="1">{"conso",#N/A,FALSE,"cash flow"}</definedName>
    <definedName name="hjj">#REF!</definedName>
    <definedName name="hjjkkkl">#REF!</definedName>
    <definedName name="hn">[54]เงินกู้ธนชาติ!$G$2</definedName>
    <definedName name="HSCB">'[31]ADJ - RATE'!#REF!</definedName>
    <definedName name="ht">#REF!</definedName>
    <definedName name="HTML_CodePage" hidden="1">874</definedName>
    <definedName name="HTML_Control" hidden="1">{"'Eng (page2)'!$A$1:$D$52"}</definedName>
    <definedName name="HTML_Control_1_1" hidden="1">{"'Eng (page2)'!$A$1:$D$52"}</definedName>
    <definedName name="HTML_Control_1_1_1" hidden="1">{"'Eng (page2)'!$A$1:$D$52"}</definedName>
    <definedName name="HTML_Control_1_1_1_1" hidden="1">{"'Eng (page2)'!$A$1:$D$52"}</definedName>
    <definedName name="HTML_Control_1_1_1_1_1" hidden="1">{"'Eng (page2)'!$A$1:$D$52"}</definedName>
    <definedName name="HTML_Control_1_1_1_1_1_1" hidden="1">{"'Eng (page2)'!$A$1:$D$52"}</definedName>
    <definedName name="HTML_Control_1_1_1_2" hidden="1">{"'Eng (page2)'!$A$1:$D$52"}</definedName>
    <definedName name="HTML_Control_1_1_2" hidden="1">{"'Eng (page2)'!$A$1:$D$52"}</definedName>
    <definedName name="HTML_Control_1_1_2_1" hidden="1">{"'Eng (page2)'!$A$1:$D$52"}</definedName>
    <definedName name="HTML_Control_1_1_2_1_1" hidden="1">{"'Eng (page2)'!$A$1:$D$52"}</definedName>
    <definedName name="HTML_Control_1_1_3" hidden="1">{"'Eng (page2)'!$A$1:$D$52"}</definedName>
    <definedName name="HTML_Control_1_1_3_1" hidden="1">{"'Eng (page2)'!$A$1:$D$52"}</definedName>
    <definedName name="HTML_Control_1_1_3_1_1" hidden="1">{"'Eng (page2)'!$A$1:$D$52"}</definedName>
    <definedName name="HTML_Control_1_1_4" hidden="1">{"'Eng (page2)'!$A$1:$D$52"}</definedName>
    <definedName name="HTML_Control_1_1_4_1" hidden="1">{"'Eng (page2)'!$A$1:$D$52"}</definedName>
    <definedName name="HTML_Control_1_1_4_1_1" hidden="1">{"'Eng (page2)'!$A$1:$D$52"}</definedName>
    <definedName name="HTML_Control_1_1_5" hidden="1">{"'Eng (page2)'!$A$1:$D$52"}</definedName>
    <definedName name="HTML_Control_1_1_5_1" hidden="1">{"'Eng (page2)'!$A$1:$D$52"}</definedName>
    <definedName name="HTML_Control_1_2" hidden="1">{"'Eng (page2)'!$A$1:$D$52"}</definedName>
    <definedName name="HTML_Control_1_2_1" hidden="1">{"'Eng (page2)'!$A$1:$D$52"}</definedName>
    <definedName name="HTML_Control_1_2_1_1" hidden="1">{"'Eng (page2)'!$A$1:$D$52"}</definedName>
    <definedName name="HTML_Control_1_2_1_1_1" hidden="1">{"'Eng (page2)'!$A$1:$D$52"}</definedName>
    <definedName name="HTML_Control_1_2_1_1_1_1" hidden="1">{"'Eng (page2)'!$A$1:$D$52"}</definedName>
    <definedName name="HTML_Control_1_2_1_2" hidden="1">{"'Eng (page2)'!$A$1:$D$52"}</definedName>
    <definedName name="HTML_Control_1_2_2" hidden="1">{"'Eng (page2)'!$A$1:$D$52"}</definedName>
    <definedName name="HTML_Control_1_2_2_1" hidden="1">{"'Eng (page2)'!$A$1:$D$52"}</definedName>
    <definedName name="HTML_Control_1_2_2_1_1" hidden="1">{"'Eng (page2)'!$A$1:$D$52"}</definedName>
    <definedName name="HTML_Control_1_2_3" hidden="1">{"'Eng (page2)'!$A$1:$D$52"}</definedName>
    <definedName name="HTML_Control_1_2_3_1" hidden="1">{"'Eng (page2)'!$A$1:$D$52"}</definedName>
    <definedName name="HTML_Control_1_2_3_1_1" hidden="1">{"'Eng (page2)'!$A$1:$D$52"}</definedName>
    <definedName name="HTML_Control_1_2_4" hidden="1">{"'Eng (page2)'!$A$1:$D$52"}</definedName>
    <definedName name="HTML_Control_1_2_4_1" hidden="1">{"'Eng (page2)'!$A$1:$D$52"}</definedName>
    <definedName name="HTML_Control_1_2_4_1_1" hidden="1">{"'Eng (page2)'!$A$1:$D$52"}</definedName>
    <definedName name="HTML_Control_1_2_5" hidden="1">{"'Eng (page2)'!$A$1:$D$52"}</definedName>
    <definedName name="HTML_Control_1_2_5_1" hidden="1">{"'Eng (page2)'!$A$1:$D$52"}</definedName>
    <definedName name="HTML_Control_1_3" hidden="1">{"'Eng (page2)'!$A$1:$D$52"}</definedName>
    <definedName name="HTML_Control_1_3_1" hidden="1">{"'Eng (page2)'!$A$1:$D$52"}</definedName>
    <definedName name="HTML_Control_1_4" hidden="1">{"'Eng (page2)'!$A$1:$D$52"}</definedName>
    <definedName name="HTML_Control_2" hidden="1">{"'Eng (page2)'!$A$1:$D$52"}</definedName>
    <definedName name="HTML_Control_2_1" hidden="1">{"'Eng (page2)'!$A$1:$D$52"}</definedName>
    <definedName name="HTML_Control_2_1_1" hidden="1">{"'Eng (page2)'!$A$1:$D$52"}</definedName>
    <definedName name="HTML_Control_2_1_1_1" hidden="1">{"'Eng (page2)'!$A$1:$D$52"}</definedName>
    <definedName name="HTML_Control_2_1_1_1_1" hidden="1">{"'Eng (page2)'!$A$1:$D$52"}</definedName>
    <definedName name="HTML_Control_2_1_1_1_1_1" hidden="1">{"'Eng (page2)'!$A$1:$D$52"}</definedName>
    <definedName name="HTML_Control_2_1_1_1_1_1_1" hidden="1">{"'Eng (page2)'!$A$1:$D$52"}</definedName>
    <definedName name="HTML_Control_2_1_1_1_2" hidden="1">{"'Eng (page2)'!$A$1:$D$52"}</definedName>
    <definedName name="HTML_Control_2_1_1_2" hidden="1">{"'Eng (page2)'!$A$1:$D$52"}</definedName>
    <definedName name="HTML_Control_2_1_1_2_1" hidden="1">{"'Eng (page2)'!$A$1:$D$52"}</definedName>
    <definedName name="HTML_Control_2_1_1_2_1_1" hidden="1">{"'Eng (page2)'!$A$1:$D$52"}</definedName>
    <definedName name="HTML_Control_2_1_1_3" hidden="1">{"'Eng (page2)'!$A$1:$D$52"}</definedName>
    <definedName name="HTML_Control_2_1_1_3_1" hidden="1">{"'Eng (page2)'!$A$1:$D$52"}</definedName>
    <definedName name="HTML_Control_2_1_1_3_1_1" hidden="1">{"'Eng (page2)'!$A$1:$D$52"}</definedName>
    <definedName name="HTML_Control_2_1_1_4" hidden="1">{"'Eng (page2)'!$A$1:$D$52"}</definedName>
    <definedName name="HTML_Control_2_1_1_4_1" hidden="1">{"'Eng (page2)'!$A$1:$D$52"}</definedName>
    <definedName name="HTML_Control_2_1_1_4_1_1" hidden="1">{"'Eng (page2)'!$A$1:$D$52"}</definedName>
    <definedName name="HTML_Control_2_1_1_5" hidden="1">{"'Eng (page2)'!$A$1:$D$52"}</definedName>
    <definedName name="HTML_Control_2_1_1_5_1" hidden="1">{"'Eng (page2)'!$A$1:$D$52"}</definedName>
    <definedName name="HTML_Control_2_1_1_5_1_1" hidden="1">{"'Eng (page2)'!$A$1:$D$52"}</definedName>
    <definedName name="HTML_Control_2_1_2" hidden="1">{"'Eng (page2)'!$A$1:$D$52"}</definedName>
    <definedName name="HTML_Control_2_1_2_1" hidden="1">{"'Eng (page2)'!$A$1:$D$52"}</definedName>
    <definedName name="HTML_Control_2_1_2_1_1" hidden="1">{"'Eng (page2)'!$A$1:$D$52"}</definedName>
    <definedName name="HTML_Control_2_1_2_1_1_1" hidden="1">{"'Eng (page2)'!$A$1:$D$52"}</definedName>
    <definedName name="HTML_Control_2_1_2_1_1_1_1" hidden="1">{"'Eng (page2)'!$A$1:$D$52"}</definedName>
    <definedName name="HTML_Control_2_1_2_1_2" hidden="1">{"'Eng (page2)'!$A$1:$D$52"}</definedName>
    <definedName name="HTML_Control_2_1_2_2" hidden="1">{"'Eng (page2)'!$A$1:$D$52"}</definedName>
    <definedName name="HTML_Control_2_1_2_2_1" hidden="1">{"'Eng (page2)'!$A$1:$D$52"}</definedName>
    <definedName name="HTML_Control_2_1_2_2_1_1" hidden="1">{"'Eng (page2)'!$A$1:$D$52"}</definedName>
    <definedName name="HTML_Control_2_1_2_3" hidden="1">{"'Eng (page2)'!$A$1:$D$52"}</definedName>
    <definedName name="HTML_Control_2_1_2_3_1" hidden="1">{"'Eng (page2)'!$A$1:$D$52"}</definedName>
    <definedName name="HTML_Control_2_1_2_3_1_1" hidden="1">{"'Eng (page2)'!$A$1:$D$52"}</definedName>
    <definedName name="HTML_Control_2_1_2_4" hidden="1">{"'Eng (page2)'!$A$1:$D$52"}</definedName>
    <definedName name="HTML_Control_2_1_2_4_1" hidden="1">{"'Eng (page2)'!$A$1:$D$52"}</definedName>
    <definedName name="HTML_Control_2_1_2_4_1_1" hidden="1">{"'Eng (page2)'!$A$1:$D$52"}</definedName>
    <definedName name="HTML_Control_2_1_2_5" hidden="1">{"'Eng (page2)'!$A$1:$D$52"}</definedName>
    <definedName name="HTML_Control_2_1_2_5_1" hidden="1">{"'Eng (page2)'!$A$1:$D$52"}</definedName>
    <definedName name="HTML_Control_2_1_3" hidden="1">{"'Eng (page2)'!$A$1:$D$52"}</definedName>
    <definedName name="HTML_Control_2_1_3_1" hidden="1">{"'Eng (page2)'!$A$1:$D$52"}</definedName>
    <definedName name="HTML_Control_2_1_3_1_1" hidden="1">{"'Eng (page2)'!$A$1:$D$52"}</definedName>
    <definedName name="HTML_Control_2_1_3_1_1_1" hidden="1">{"'Eng (page2)'!$A$1:$D$52"}</definedName>
    <definedName name="HTML_Control_2_1_3_2" hidden="1">{"'Eng (page2)'!$A$1:$D$52"}</definedName>
    <definedName name="HTML_Control_2_1_4" hidden="1">{"'Eng (page2)'!$A$1:$D$52"}</definedName>
    <definedName name="HTML_Control_2_1_4_1" hidden="1">{"'Eng (page2)'!$A$1:$D$52"}</definedName>
    <definedName name="HTML_Control_2_1_4_1_1" hidden="1">{"'Eng (page2)'!$A$1:$D$52"}</definedName>
    <definedName name="HTML_Control_2_1_5" hidden="1">{"'Eng (page2)'!$A$1:$D$52"}</definedName>
    <definedName name="HTML_Control_2_1_5_1" hidden="1">{"'Eng (page2)'!$A$1:$D$52"}</definedName>
    <definedName name="HTML_Control_2_1_5_1_1" hidden="1">{"'Eng (page2)'!$A$1:$D$52"}</definedName>
    <definedName name="HTML_Control_2_2" hidden="1">{"'Eng (page2)'!$A$1:$D$52"}</definedName>
    <definedName name="HTML_Control_2_2_1" hidden="1">{"'Eng (page2)'!$A$1:$D$52"}</definedName>
    <definedName name="HTML_Control_2_2_1_1" hidden="1">{"'Eng (page2)'!$A$1:$D$52"}</definedName>
    <definedName name="HTML_Control_2_2_1_1_1" hidden="1">{"'Eng (page2)'!$A$1:$D$52"}</definedName>
    <definedName name="HTML_Control_2_2_1_1_1_1" hidden="1">{"'Eng (page2)'!$A$1:$D$52"}</definedName>
    <definedName name="HTML_Control_2_2_1_2" hidden="1">{"'Eng (page2)'!$A$1:$D$52"}</definedName>
    <definedName name="HTML_Control_2_2_2" hidden="1">{"'Eng (page2)'!$A$1:$D$52"}</definedName>
    <definedName name="HTML_Control_2_2_2_1" hidden="1">{"'Eng (page2)'!$A$1:$D$52"}</definedName>
    <definedName name="HTML_Control_2_2_2_1_1" hidden="1">{"'Eng (page2)'!$A$1:$D$52"}</definedName>
    <definedName name="HTML_Control_2_2_3" hidden="1">{"'Eng (page2)'!$A$1:$D$52"}</definedName>
    <definedName name="HTML_Control_2_2_3_1" hidden="1">{"'Eng (page2)'!$A$1:$D$52"}</definedName>
    <definedName name="HTML_Control_2_2_3_1_1" hidden="1">{"'Eng (page2)'!$A$1:$D$52"}</definedName>
    <definedName name="HTML_Control_2_2_4" hidden="1">{"'Eng (page2)'!$A$1:$D$52"}</definedName>
    <definedName name="HTML_Control_2_2_4_1" hidden="1">{"'Eng (page2)'!$A$1:$D$52"}</definedName>
    <definedName name="HTML_Control_2_2_4_1_1" hidden="1">{"'Eng (page2)'!$A$1:$D$52"}</definedName>
    <definedName name="HTML_Control_2_2_5" hidden="1">{"'Eng (page2)'!$A$1:$D$52"}</definedName>
    <definedName name="HTML_Control_2_2_5_1" hidden="1">{"'Eng (page2)'!$A$1:$D$52"}</definedName>
    <definedName name="HTML_Control_2_2_5_1_1" hidden="1">{"'Eng (page2)'!$A$1:$D$52"}</definedName>
    <definedName name="HTML_Control_2_3" hidden="1">{"'Eng (page2)'!$A$1:$D$52"}</definedName>
    <definedName name="HTML_Control_2_3_1" hidden="1">{"'Eng (page2)'!$A$1:$D$52"}</definedName>
    <definedName name="HTML_Control_2_3_1_1" hidden="1">{"'Eng (page2)'!$A$1:$D$52"}</definedName>
    <definedName name="HTML_Control_2_3_1_1_1" hidden="1">{"'Eng (page2)'!$A$1:$D$52"}</definedName>
    <definedName name="HTML_Control_2_3_2" hidden="1">{"'Eng (page2)'!$A$1:$D$52"}</definedName>
    <definedName name="HTML_Control_2_4" hidden="1">{"'Eng (page2)'!$A$1:$D$52"}</definedName>
    <definedName name="HTML_Control_2_4_1" hidden="1">{"'Eng (page2)'!$A$1:$D$52"}</definedName>
    <definedName name="HTML_Control_2_4_1_1" hidden="1">{"'Eng (page2)'!$A$1:$D$52"}</definedName>
    <definedName name="HTML_Control_2_5" hidden="1">{"'Eng (page2)'!$A$1:$D$52"}</definedName>
    <definedName name="HTML_Control_2_5_1" hidden="1">{"'Eng (page2)'!$A$1:$D$52"}</definedName>
    <definedName name="HTML_Control_2_5_1_1" hidden="1">{"'Eng (page2)'!$A$1:$D$52"}</definedName>
    <definedName name="HTML_Control_3" hidden="1">{"'Eng (page2)'!$A$1:$D$52"}</definedName>
    <definedName name="HTML_Control_3_1" hidden="1">{"'Eng (page2)'!$A$1:$D$52"}</definedName>
    <definedName name="HTML_Control_3_1_1" hidden="1">{"'Eng (page2)'!$A$1:$D$52"}</definedName>
    <definedName name="HTML_Control_3_1_1_1" hidden="1">{"'Eng (page2)'!$A$1:$D$52"}</definedName>
    <definedName name="HTML_Control_3_1_1_1_1" hidden="1">{"'Eng (page2)'!$A$1:$D$52"}</definedName>
    <definedName name="HTML_Control_3_1_1_1_1_1" hidden="1">{"'Eng (page2)'!$A$1:$D$52"}</definedName>
    <definedName name="HTML_Control_3_1_1_1_1_1_1" hidden="1">{"'Eng (page2)'!$A$1:$D$52"}</definedName>
    <definedName name="HTML_Control_3_1_1_1_2" hidden="1">{"'Eng (page2)'!$A$1:$D$52"}</definedName>
    <definedName name="HTML_Control_3_1_1_2" hidden="1">{"'Eng (page2)'!$A$1:$D$52"}</definedName>
    <definedName name="HTML_Control_3_1_1_2_1" hidden="1">{"'Eng (page2)'!$A$1:$D$52"}</definedName>
    <definedName name="HTML_Control_3_1_1_2_1_1" hidden="1">{"'Eng (page2)'!$A$1:$D$52"}</definedName>
    <definedName name="HTML_Control_3_1_1_3" hidden="1">{"'Eng (page2)'!$A$1:$D$52"}</definedName>
    <definedName name="HTML_Control_3_1_1_3_1" hidden="1">{"'Eng (page2)'!$A$1:$D$52"}</definedName>
    <definedName name="HTML_Control_3_1_1_3_1_1" hidden="1">{"'Eng (page2)'!$A$1:$D$52"}</definedName>
    <definedName name="HTML_Control_3_1_1_4" hidden="1">{"'Eng (page2)'!$A$1:$D$52"}</definedName>
    <definedName name="HTML_Control_3_1_1_4_1" hidden="1">{"'Eng (page2)'!$A$1:$D$52"}</definedName>
    <definedName name="HTML_Control_3_1_1_4_1_1" hidden="1">{"'Eng (page2)'!$A$1:$D$52"}</definedName>
    <definedName name="HTML_Control_3_1_1_5" hidden="1">{"'Eng (page2)'!$A$1:$D$52"}</definedName>
    <definedName name="HTML_Control_3_1_1_5_1" hidden="1">{"'Eng (page2)'!$A$1:$D$52"}</definedName>
    <definedName name="HTML_Control_3_1_1_5_1_1" hidden="1">{"'Eng (page2)'!$A$1:$D$52"}</definedName>
    <definedName name="HTML_Control_3_1_2" hidden="1">{"'Eng (page2)'!$A$1:$D$52"}</definedName>
    <definedName name="HTML_Control_3_1_2_1" hidden="1">{"'Eng (page2)'!$A$1:$D$52"}</definedName>
    <definedName name="HTML_Control_3_1_2_1_1" hidden="1">{"'Eng (page2)'!$A$1:$D$52"}</definedName>
    <definedName name="HTML_Control_3_1_2_1_1_1" hidden="1">{"'Eng (page2)'!$A$1:$D$52"}</definedName>
    <definedName name="HTML_Control_3_1_2_1_1_1_1" hidden="1">{"'Eng (page2)'!$A$1:$D$52"}</definedName>
    <definedName name="HTML_Control_3_1_2_1_2" hidden="1">{"'Eng (page2)'!$A$1:$D$52"}</definedName>
    <definedName name="HTML_Control_3_1_2_2" hidden="1">{"'Eng (page2)'!$A$1:$D$52"}</definedName>
    <definedName name="HTML_Control_3_1_2_2_1" hidden="1">{"'Eng (page2)'!$A$1:$D$52"}</definedName>
    <definedName name="HTML_Control_3_1_2_2_1_1" hidden="1">{"'Eng (page2)'!$A$1:$D$52"}</definedName>
    <definedName name="HTML_Control_3_1_2_3" hidden="1">{"'Eng (page2)'!$A$1:$D$52"}</definedName>
    <definedName name="HTML_Control_3_1_2_3_1" hidden="1">{"'Eng (page2)'!$A$1:$D$52"}</definedName>
    <definedName name="HTML_Control_3_1_2_3_1_1" hidden="1">{"'Eng (page2)'!$A$1:$D$52"}</definedName>
    <definedName name="HTML_Control_3_1_2_4" hidden="1">{"'Eng (page2)'!$A$1:$D$52"}</definedName>
    <definedName name="HTML_Control_3_1_2_4_1" hidden="1">{"'Eng (page2)'!$A$1:$D$52"}</definedName>
    <definedName name="HTML_Control_3_1_2_4_1_1" hidden="1">{"'Eng (page2)'!$A$1:$D$52"}</definedName>
    <definedName name="HTML_Control_3_1_2_5" hidden="1">{"'Eng (page2)'!$A$1:$D$52"}</definedName>
    <definedName name="HTML_Control_3_1_2_5_1" hidden="1">{"'Eng (page2)'!$A$1:$D$52"}</definedName>
    <definedName name="HTML_Control_3_1_3" hidden="1">{"'Eng (page2)'!$A$1:$D$52"}</definedName>
    <definedName name="HTML_Control_3_1_3_1" hidden="1">{"'Eng (page2)'!$A$1:$D$52"}</definedName>
    <definedName name="HTML_Control_3_1_3_1_1" hidden="1">{"'Eng (page2)'!$A$1:$D$52"}</definedName>
    <definedName name="HTML_Control_3_1_3_1_1_1" hidden="1">{"'Eng (page2)'!$A$1:$D$52"}</definedName>
    <definedName name="HTML_Control_3_1_3_2" hidden="1">{"'Eng (page2)'!$A$1:$D$52"}</definedName>
    <definedName name="HTML_Control_3_1_4" hidden="1">{"'Eng (page2)'!$A$1:$D$52"}</definedName>
    <definedName name="HTML_Control_3_1_4_1" hidden="1">{"'Eng (page2)'!$A$1:$D$52"}</definedName>
    <definedName name="HTML_Control_3_1_4_1_1" hidden="1">{"'Eng (page2)'!$A$1:$D$52"}</definedName>
    <definedName name="HTML_Control_3_1_5" hidden="1">{"'Eng (page2)'!$A$1:$D$52"}</definedName>
    <definedName name="HTML_Control_3_1_5_1" hidden="1">{"'Eng (page2)'!$A$1:$D$52"}</definedName>
    <definedName name="HTML_Control_3_1_5_1_1" hidden="1">{"'Eng (page2)'!$A$1:$D$52"}</definedName>
    <definedName name="HTML_Control_3_2" hidden="1">{"'Eng (page2)'!$A$1:$D$52"}</definedName>
    <definedName name="HTML_Control_3_2_1" hidden="1">{"'Eng (page2)'!$A$1:$D$52"}</definedName>
    <definedName name="HTML_Control_3_2_1_1" hidden="1">{"'Eng (page2)'!$A$1:$D$52"}</definedName>
    <definedName name="HTML_Control_3_2_1_1_1" hidden="1">{"'Eng (page2)'!$A$1:$D$52"}</definedName>
    <definedName name="HTML_Control_3_2_1_1_1_1" hidden="1">{"'Eng (page2)'!$A$1:$D$52"}</definedName>
    <definedName name="HTML_Control_3_2_1_2" hidden="1">{"'Eng (page2)'!$A$1:$D$52"}</definedName>
    <definedName name="HTML_Control_3_2_2" hidden="1">{"'Eng (page2)'!$A$1:$D$52"}</definedName>
    <definedName name="HTML_Control_3_2_2_1" hidden="1">{"'Eng (page2)'!$A$1:$D$52"}</definedName>
    <definedName name="HTML_Control_3_2_2_1_1" hidden="1">{"'Eng (page2)'!$A$1:$D$52"}</definedName>
    <definedName name="HTML_Control_3_2_3" hidden="1">{"'Eng (page2)'!$A$1:$D$52"}</definedName>
    <definedName name="HTML_Control_3_2_3_1" hidden="1">{"'Eng (page2)'!$A$1:$D$52"}</definedName>
    <definedName name="HTML_Control_3_2_3_1_1" hidden="1">{"'Eng (page2)'!$A$1:$D$52"}</definedName>
    <definedName name="HTML_Control_3_2_4" hidden="1">{"'Eng (page2)'!$A$1:$D$52"}</definedName>
    <definedName name="HTML_Control_3_2_4_1" hidden="1">{"'Eng (page2)'!$A$1:$D$52"}</definedName>
    <definedName name="HTML_Control_3_2_4_1_1" hidden="1">{"'Eng (page2)'!$A$1:$D$52"}</definedName>
    <definedName name="HTML_Control_3_2_5" hidden="1">{"'Eng (page2)'!$A$1:$D$52"}</definedName>
    <definedName name="HTML_Control_3_2_5_1" hidden="1">{"'Eng (page2)'!$A$1:$D$52"}</definedName>
    <definedName name="HTML_Control_3_2_5_1_1" hidden="1">{"'Eng (page2)'!$A$1:$D$52"}</definedName>
    <definedName name="HTML_Control_3_3" hidden="1">{"'Eng (page2)'!$A$1:$D$52"}</definedName>
    <definedName name="HTML_Control_3_3_1" hidden="1">{"'Eng (page2)'!$A$1:$D$52"}</definedName>
    <definedName name="HTML_Control_3_3_1_1" hidden="1">{"'Eng (page2)'!$A$1:$D$52"}</definedName>
    <definedName name="HTML_Control_3_3_1_1_1" hidden="1">{"'Eng (page2)'!$A$1:$D$52"}</definedName>
    <definedName name="HTML_Control_3_3_2" hidden="1">{"'Eng (page2)'!$A$1:$D$52"}</definedName>
    <definedName name="HTML_Control_3_4" hidden="1">{"'Eng (page2)'!$A$1:$D$52"}</definedName>
    <definedName name="HTML_Control_3_4_1" hidden="1">{"'Eng (page2)'!$A$1:$D$52"}</definedName>
    <definedName name="HTML_Control_3_4_1_1" hidden="1">{"'Eng (page2)'!$A$1:$D$52"}</definedName>
    <definedName name="HTML_Control_3_5" hidden="1">{"'Eng (page2)'!$A$1:$D$52"}</definedName>
    <definedName name="HTML_Control_3_5_1" hidden="1">{"'Eng (page2)'!$A$1:$D$52"}</definedName>
    <definedName name="HTML_Control_3_5_1_1" hidden="1">{"'Eng (page2)'!$A$1:$D$52"}</definedName>
    <definedName name="HTML_Control_4" hidden="1">{"'Eng (page2)'!$A$1:$D$52"}</definedName>
    <definedName name="HTML_Control_4_1" hidden="1">{"'Eng (page2)'!$A$1:$D$52"}</definedName>
    <definedName name="HTML_Control_4_1_1" hidden="1">{"'Eng (page2)'!$A$1:$D$52"}</definedName>
    <definedName name="HTML_Control_4_1_1_1" hidden="1">{"'Eng (page2)'!$A$1:$D$52"}</definedName>
    <definedName name="HTML_Control_4_1_1_1_1" hidden="1">{"'Eng (page2)'!$A$1:$D$52"}</definedName>
    <definedName name="HTML_Control_4_1_1_1_1_1" hidden="1">{"'Eng (page2)'!$A$1:$D$52"}</definedName>
    <definedName name="HTML_Control_4_1_1_1_1_1_1" hidden="1">{"'Eng (page2)'!$A$1:$D$52"}</definedName>
    <definedName name="HTML_Control_4_1_1_1_2" hidden="1">{"'Eng (page2)'!$A$1:$D$52"}</definedName>
    <definedName name="HTML_Control_4_1_1_2" hidden="1">{"'Eng (page2)'!$A$1:$D$52"}</definedName>
    <definedName name="HTML_Control_4_1_1_2_1" hidden="1">{"'Eng (page2)'!$A$1:$D$52"}</definedName>
    <definedName name="HTML_Control_4_1_1_2_1_1" hidden="1">{"'Eng (page2)'!$A$1:$D$52"}</definedName>
    <definedName name="HTML_Control_4_1_1_3" hidden="1">{"'Eng (page2)'!$A$1:$D$52"}</definedName>
    <definedName name="HTML_Control_4_1_1_3_1" hidden="1">{"'Eng (page2)'!$A$1:$D$52"}</definedName>
    <definedName name="HTML_Control_4_1_1_3_1_1" hidden="1">{"'Eng (page2)'!$A$1:$D$52"}</definedName>
    <definedName name="HTML_Control_4_1_1_4" hidden="1">{"'Eng (page2)'!$A$1:$D$52"}</definedName>
    <definedName name="HTML_Control_4_1_1_4_1" hidden="1">{"'Eng (page2)'!$A$1:$D$52"}</definedName>
    <definedName name="HTML_Control_4_1_1_4_1_1" hidden="1">{"'Eng (page2)'!$A$1:$D$52"}</definedName>
    <definedName name="HTML_Control_4_1_1_5" hidden="1">{"'Eng (page2)'!$A$1:$D$52"}</definedName>
    <definedName name="HTML_Control_4_1_1_5_1" hidden="1">{"'Eng (page2)'!$A$1:$D$52"}</definedName>
    <definedName name="HTML_Control_4_1_1_5_1_1" hidden="1">{"'Eng (page2)'!$A$1:$D$52"}</definedName>
    <definedName name="HTML_Control_4_1_2" hidden="1">{"'Eng (page2)'!$A$1:$D$52"}</definedName>
    <definedName name="HTML_Control_4_1_2_1" hidden="1">{"'Eng (page2)'!$A$1:$D$52"}</definedName>
    <definedName name="HTML_Control_4_1_2_1_1" hidden="1">{"'Eng (page2)'!$A$1:$D$52"}</definedName>
    <definedName name="HTML_Control_4_1_2_1_1_1" hidden="1">{"'Eng (page2)'!$A$1:$D$52"}</definedName>
    <definedName name="HTML_Control_4_1_2_1_1_1_1" hidden="1">{"'Eng (page2)'!$A$1:$D$52"}</definedName>
    <definedName name="HTML_Control_4_1_2_1_2" hidden="1">{"'Eng (page2)'!$A$1:$D$52"}</definedName>
    <definedName name="HTML_Control_4_1_2_2" hidden="1">{"'Eng (page2)'!$A$1:$D$52"}</definedName>
    <definedName name="HTML_Control_4_1_2_2_1" hidden="1">{"'Eng (page2)'!$A$1:$D$52"}</definedName>
    <definedName name="HTML_Control_4_1_2_2_1_1" hidden="1">{"'Eng (page2)'!$A$1:$D$52"}</definedName>
    <definedName name="HTML_Control_4_1_2_3" hidden="1">{"'Eng (page2)'!$A$1:$D$52"}</definedName>
    <definedName name="HTML_Control_4_1_2_3_1" hidden="1">{"'Eng (page2)'!$A$1:$D$52"}</definedName>
    <definedName name="HTML_Control_4_1_2_3_1_1" hidden="1">{"'Eng (page2)'!$A$1:$D$52"}</definedName>
    <definedName name="HTML_Control_4_1_2_4" hidden="1">{"'Eng (page2)'!$A$1:$D$52"}</definedName>
    <definedName name="HTML_Control_4_1_2_4_1" hidden="1">{"'Eng (page2)'!$A$1:$D$52"}</definedName>
    <definedName name="HTML_Control_4_1_2_4_1_1" hidden="1">{"'Eng (page2)'!$A$1:$D$52"}</definedName>
    <definedName name="HTML_Control_4_1_2_5" hidden="1">{"'Eng (page2)'!$A$1:$D$52"}</definedName>
    <definedName name="HTML_Control_4_1_2_5_1" hidden="1">{"'Eng (page2)'!$A$1:$D$52"}</definedName>
    <definedName name="HTML_Control_4_1_3" hidden="1">{"'Eng (page2)'!$A$1:$D$52"}</definedName>
    <definedName name="HTML_Control_4_1_3_1" hidden="1">{"'Eng (page2)'!$A$1:$D$52"}</definedName>
    <definedName name="HTML_Control_4_1_3_1_1" hidden="1">{"'Eng (page2)'!$A$1:$D$52"}</definedName>
    <definedName name="HTML_Control_4_1_3_1_1_1" hidden="1">{"'Eng (page2)'!$A$1:$D$52"}</definedName>
    <definedName name="HTML_Control_4_1_3_2" hidden="1">{"'Eng (page2)'!$A$1:$D$52"}</definedName>
    <definedName name="HTML_Control_4_1_4" hidden="1">{"'Eng (page2)'!$A$1:$D$52"}</definedName>
    <definedName name="HTML_Control_4_1_4_1" hidden="1">{"'Eng (page2)'!$A$1:$D$52"}</definedName>
    <definedName name="HTML_Control_4_1_4_1_1" hidden="1">{"'Eng (page2)'!$A$1:$D$52"}</definedName>
    <definedName name="HTML_Control_4_1_5" hidden="1">{"'Eng (page2)'!$A$1:$D$52"}</definedName>
    <definedName name="HTML_Control_4_1_5_1" hidden="1">{"'Eng (page2)'!$A$1:$D$52"}</definedName>
    <definedName name="HTML_Control_4_1_5_1_1" hidden="1">{"'Eng (page2)'!$A$1:$D$52"}</definedName>
    <definedName name="HTML_Control_4_2" hidden="1">{"'Eng (page2)'!$A$1:$D$52"}</definedName>
    <definedName name="HTML_Control_4_2_1" hidden="1">{"'Eng (page2)'!$A$1:$D$52"}</definedName>
    <definedName name="HTML_Control_4_2_1_1" hidden="1">{"'Eng (page2)'!$A$1:$D$52"}</definedName>
    <definedName name="HTML_Control_4_2_1_1_1" hidden="1">{"'Eng (page2)'!$A$1:$D$52"}</definedName>
    <definedName name="HTML_Control_4_2_1_1_1_1" hidden="1">{"'Eng (page2)'!$A$1:$D$52"}</definedName>
    <definedName name="HTML_Control_4_2_1_2" hidden="1">{"'Eng (page2)'!$A$1:$D$52"}</definedName>
    <definedName name="HTML_Control_4_2_2" hidden="1">{"'Eng (page2)'!$A$1:$D$52"}</definedName>
    <definedName name="HTML_Control_4_2_2_1" hidden="1">{"'Eng (page2)'!$A$1:$D$52"}</definedName>
    <definedName name="HTML_Control_4_2_2_1_1" hidden="1">{"'Eng (page2)'!$A$1:$D$52"}</definedName>
    <definedName name="HTML_Control_4_2_3" hidden="1">{"'Eng (page2)'!$A$1:$D$52"}</definedName>
    <definedName name="HTML_Control_4_2_3_1" hidden="1">{"'Eng (page2)'!$A$1:$D$52"}</definedName>
    <definedName name="HTML_Control_4_2_3_1_1" hidden="1">{"'Eng (page2)'!$A$1:$D$52"}</definedName>
    <definedName name="HTML_Control_4_2_4" hidden="1">{"'Eng (page2)'!$A$1:$D$52"}</definedName>
    <definedName name="HTML_Control_4_2_4_1" hidden="1">{"'Eng (page2)'!$A$1:$D$52"}</definedName>
    <definedName name="HTML_Control_4_2_4_1_1" hidden="1">{"'Eng (page2)'!$A$1:$D$52"}</definedName>
    <definedName name="HTML_Control_4_2_5" hidden="1">{"'Eng (page2)'!$A$1:$D$52"}</definedName>
    <definedName name="HTML_Control_4_2_5_1" hidden="1">{"'Eng (page2)'!$A$1:$D$52"}</definedName>
    <definedName name="HTML_Control_4_2_5_1_1" hidden="1">{"'Eng (page2)'!$A$1:$D$52"}</definedName>
    <definedName name="HTML_Control_4_3" hidden="1">{"'Eng (page2)'!$A$1:$D$52"}</definedName>
    <definedName name="HTML_Control_4_3_1" hidden="1">{"'Eng (page2)'!$A$1:$D$52"}</definedName>
    <definedName name="HTML_Control_4_3_1_1" hidden="1">{"'Eng (page2)'!$A$1:$D$52"}</definedName>
    <definedName name="HTML_Control_4_3_1_1_1" hidden="1">{"'Eng (page2)'!$A$1:$D$52"}</definedName>
    <definedName name="HTML_Control_4_3_2" hidden="1">{"'Eng (page2)'!$A$1:$D$52"}</definedName>
    <definedName name="HTML_Control_4_4" hidden="1">{"'Eng (page2)'!$A$1:$D$52"}</definedName>
    <definedName name="HTML_Control_4_4_1" hidden="1">{"'Eng (page2)'!$A$1:$D$52"}</definedName>
    <definedName name="HTML_Control_4_4_1_1" hidden="1">{"'Eng (page2)'!$A$1:$D$52"}</definedName>
    <definedName name="HTML_Control_4_5" hidden="1">{"'Eng (page2)'!$A$1:$D$52"}</definedName>
    <definedName name="HTML_Control_4_5_1" hidden="1">{"'Eng (page2)'!$A$1:$D$52"}</definedName>
    <definedName name="HTML_Control_4_5_1_1" hidden="1">{"'Eng (page2)'!$A$1:$D$52"}</definedName>
    <definedName name="HTML_Control_5" hidden="1">{"'Eng (page2)'!$A$1:$D$52"}</definedName>
    <definedName name="HTML_Control_5_1" hidden="1">{"'Eng (page2)'!$A$1:$D$52"}</definedName>
    <definedName name="HTML_Control_5_1_1" hidden="1">{"'Eng (page2)'!$A$1:$D$52"}</definedName>
    <definedName name="HTML_Control_5_1_1_1" hidden="1">{"'Eng (page2)'!$A$1:$D$52"}</definedName>
    <definedName name="HTML_Control_5_1_1_1_1" hidden="1">{"'Eng (page2)'!$A$1:$D$52"}</definedName>
    <definedName name="HTML_Control_5_1_1_1_1_1" hidden="1">{"'Eng (page2)'!$A$1:$D$52"}</definedName>
    <definedName name="HTML_Control_5_1_1_1_1_1_1" hidden="1">{"'Eng (page2)'!$A$1:$D$52"}</definedName>
    <definedName name="HTML_Control_5_1_1_1_2" hidden="1">{"'Eng (page2)'!$A$1:$D$52"}</definedName>
    <definedName name="HTML_Control_5_1_1_2" hidden="1">{"'Eng (page2)'!$A$1:$D$52"}</definedName>
    <definedName name="HTML_Control_5_1_1_2_1" hidden="1">{"'Eng (page2)'!$A$1:$D$52"}</definedName>
    <definedName name="HTML_Control_5_1_1_2_1_1" hidden="1">{"'Eng (page2)'!$A$1:$D$52"}</definedName>
    <definedName name="HTML_Control_5_1_1_3" hidden="1">{"'Eng (page2)'!$A$1:$D$52"}</definedName>
    <definedName name="HTML_Control_5_1_1_3_1" hidden="1">{"'Eng (page2)'!$A$1:$D$52"}</definedName>
    <definedName name="HTML_Control_5_1_1_3_1_1" hidden="1">{"'Eng (page2)'!$A$1:$D$52"}</definedName>
    <definedName name="HTML_Control_5_1_1_4" hidden="1">{"'Eng (page2)'!$A$1:$D$52"}</definedName>
    <definedName name="HTML_Control_5_1_1_4_1" hidden="1">{"'Eng (page2)'!$A$1:$D$52"}</definedName>
    <definedName name="HTML_Control_5_1_1_4_1_1" hidden="1">{"'Eng (page2)'!$A$1:$D$52"}</definedName>
    <definedName name="HTML_Control_5_1_1_5" hidden="1">{"'Eng (page2)'!$A$1:$D$52"}</definedName>
    <definedName name="HTML_Control_5_1_1_5_1" hidden="1">{"'Eng (page2)'!$A$1:$D$52"}</definedName>
    <definedName name="HTML_Control_5_1_1_5_1_1" hidden="1">{"'Eng (page2)'!$A$1:$D$52"}</definedName>
    <definedName name="HTML_Control_5_1_2" hidden="1">{"'Eng (page2)'!$A$1:$D$52"}</definedName>
    <definedName name="HTML_Control_5_1_2_1" hidden="1">{"'Eng (page2)'!$A$1:$D$52"}</definedName>
    <definedName name="HTML_Control_5_1_2_1_1" hidden="1">{"'Eng (page2)'!$A$1:$D$52"}</definedName>
    <definedName name="HTML_Control_5_1_2_1_1_1" hidden="1">{"'Eng (page2)'!$A$1:$D$52"}</definedName>
    <definedName name="HTML_Control_5_1_2_1_1_1_1" hidden="1">{"'Eng (page2)'!$A$1:$D$52"}</definedName>
    <definedName name="HTML_Control_5_1_2_1_2" hidden="1">{"'Eng (page2)'!$A$1:$D$52"}</definedName>
    <definedName name="HTML_Control_5_1_2_2" hidden="1">{"'Eng (page2)'!$A$1:$D$52"}</definedName>
    <definedName name="HTML_Control_5_1_2_2_1" hidden="1">{"'Eng (page2)'!$A$1:$D$52"}</definedName>
    <definedName name="HTML_Control_5_1_2_2_1_1" hidden="1">{"'Eng (page2)'!$A$1:$D$52"}</definedName>
    <definedName name="HTML_Control_5_1_2_3" hidden="1">{"'Eng (page2)'!$A$1:$D$52"}</definedName>
    <definedName name="HTML_Control_5_1_2_3_1" hidden="1">{"'Eng (page2)'!$A$1:$D$52"}</definedName>
    <definedName name="HTML_Control_5_1_2_3_1_1" hidden="1">{"'Eng (page2)'!$A$1:$D$52"}</definedName>
    <definedName name="HTML_Control_5_1_2_4" hidden="1">{"'Eng (page2)'!$A$1:$D$52"}</definedName>
    <definedName name="HTML_Control_5_1_2_4_1" hidden="1">{"'Eng (page2)'!$A$1:$D$52"}</definedName>
    <definedName name="HTML_Control_5_1_2_4_1_1" hidden="1">{"'Eng (page2)'!$A$1:$D$52"}</definedName>
    <definedName name="HTML_Control_5_1_2_5" hidden="1">{"'Eng (page2)'!$A$1:$D$52"}</definedName>
    <definedName name="HTML_Control_5_1_2_5_1" hidden="1">{"'Eng (page2)'!$A$1:$D$52"}</definedName>
    <definedName name="HTML_Control_5_1_3" hidden="1">{"'Eng (page2)'!$A$1:$D$52"}</definedName>
    <definedName name="HTML_Control_5_1_3_1" hidden="1">{"'Eng (page2)'!$A$1:$D$52"}</definedName>
    <definedName name="HTML_Control_5_1_3_1_1" hidden="1">{"'Eng (page2)'!$A$1:$D$52"}</definedName>
    <definedName name="HTML_Control_5_1_3_1_1_1" hidden="1">{"'Eng (page2)'!$A$1:$D$52"}</definedName>
    <definedName name="HTML_Control_5_1_3_2" hidden="1">{"'Eng (page2)'!$A$1:$D$52"}</definedName>
    <definedName name="HTML_Control_5_1_4" hidden="1">{"'Eng (page2)'!$A$1:$D$52"}</definedName>
    <definedName name="HTML_Control_5_1_4_1" hidden="1">{"'Eng (page2)'!$A$1:$D$52"}</definedName>
    <definedName name="HTML_Control_5_1_4_1_1" hidden="1">{"'Eng (page2)'!$A$1:$D$52"}</definedName>
    <definedName name="HTML_Control_5_1_5" hidden="1">{"'Eng (page2)'!$A$1:$D$52"}</definedName>
    <definedName name="HTML_Control_5_1_5_1" hidden="1">{"'Eng (page2)'!$A$1:$D$52"}</definedName>
    <definedName name="HTML_Control_5_1_5_1_1" hidden="1">{"'Eng (page2)'!$A$1:$D$52"}</definedName>
    <definedName name="HTML_Control_5_2" hidden="1">{"'Eng (page2)'!$A$1:$D$52"}</definedName>
    <definedName name="HTML_Control_5_2_1" hidden="1">{"'Eng (page2)'!$A$1:$D$52"}</definedName>
    <definedName name="HTML_Control_5_2_1_1" hidden="1">{"'Eng (page2)'!$A$1:$D$52"}</definedName>
    <definedName name="HTML_Control_5_2_1_1_1" hidden="1">{"'Eng (page2)'!$A$1:$D$52"}</definedName>
    <definedName name="HTML_Control_5_2_1_1_1_1" hidden="1">{"'Eng (page2)'!$A$1:$D$52"}</definedName>
    <definedName name="HTML_Control_5_2_1_2" hidden="1">{"'Eng (page2)'!$A$1:$D$52"}</definedName>
    <definedName name="HTML_Control_5_2_2" hidden="1">{"'Eng (page2)'!$A$1:$D$52"}</definedName>
    <definedName name="HTML_Control_5_2_2_1" hidden="1">{"'Eng (page2)'!$A$1:$D$52"}</definedName>
    <definedName name="HTML_Control_5_2_2_1_1" hidden="1">{"'Eng (page2)'!$A$1:$D$52"}</definedName>
    <definedName name="HTML_Control_5_2_3" hidden="1">{"'Eng (page2)'!$A$1:$D$52"}</definedName>
    <definedName name="HTML_Control_5_2_3_1" hidden="1">{"'Eng (page2)'!$A$1:$D$52"}</definedName>
    <definedName name="HTML_Control_5_2_3_1_1" hidden="1">{"'Eng (page2)'!$A$1:$D$52"}</definedName>
    <definedName name="HTML_Control_5_2_4" hidden="1">{"'Eng (page2)'!$A$1:$D$52"}</definedName>
    <definedName name="HTML_Control_5_2_4_1" hidden="1">{"'Eng (page2)'!$A$1:$D$52"}</definedName>
    <definedName name="HTML_Control_5_2_4_1_1" hidden="1">{"'Eng (page2)'!$A$1:$D$52"}</definedName>
    <definedName name="HTML_Control_5_2_5" hidden="1">{"'Eng (page2)'!$A$1:$D$52"}</definedName>
    <definedName name="HTML_Control_5_2_5_1" hidden="1">{"'Eng (page2)'!$A$1:$D$52"}</definedName>
    <definedName name="HTML_Control_5_2_5_1_1" hidden="1">{"'Eng (page2)'!$A$1:$D$52"}</definedName>
    <definedName name="HTML_Control_5_3" hidden="1">{"'Eng (page2)'!$A$1:$D$52"}</definedName>
    <definedName name="HTML_Control_5_3_1" hidden="1">{"'Eng (page2)'!$A$1:$D$52"}</definedName>
    <definedName name="HTML_Control_5_3_1_1" hidden="1">{"'Eng (page2)'!$A$1:$D$52"}</definedName>
    <definedName name="HTML_Control_5_3_1_1_1" hidden="1">{"'Eng (page2)'!$A$1:$D$52"}</definedName>
    <definedName name="HTML_Control_5_3_2" hidden="1">{"'Eng (page2)'!$A$1:$D$52"}</definedName>
    <definedName name="HTML_Control_5_4" hidden="1">{"'Eng (page2)'!$A$1:$D$52"}</definedName>
    <definedName name="HTML_Control_5_4_1" hidden="1">{"'Eng (page2)'!$A$1:$D$52"}</definedName>
    <definedName name="HTML_Control_5_4_1_1" hidden="1">{"'Eng (page2)'!$A$1:$D$52"}</definedName>
    <definedName name="HTML_Control_5_5" hidden="1">{"'Eng (page2)'!$A$1:$D$52"}</definedName>
    <definedName name="HTML_Control_5_5_1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p_acct">#REF!</definedName>
    <definedName name="IELWSALES">#REF!</definedName>
    <definedName name="IELYSALES">#REF!</definedName>
    <definedName name="IEPLANSALES">#REF!</definedName>
    <definedName name="IESP">#REF!</definedName>
    <definedName name="IM">'[56]Value List'!$B$3:$B$8</definedName>
    <definedName name="in" hidden="1">{"conso",#N/A,FALSE,"cash flow"}</definedName>
    <definedName name="income_by_month">#REF!</definedName>
    <definedName name="IncomeTax">[22]IncomeTax!#REF!</definedName>
    <definedName name="InputBasis">#REF!</definedName>
    <definedName name="INPUTGRID">#REF!</definedName>
    <definedName name="IntExps">[22]IntExps!#REF!</definedName>
    <definedName name="IntFreeCred">#REF!</definedName>
    <definedName name="Inventory">[22]Inventory!#REF!</definedName>
    <definedName name="Invest_asso">[22]Invest_asso!#REF!</definedName>
    <definedName name="Invest_sub">[22]Invest_sub!#REF!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>"c226"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42153.4261689815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_Assessment">#REF!</definedName>
    <definedName name="iuoo">#REF!</definedName>
    <definedName name="Jan_Building">[27]BUILD95!$AB$9:$AB$17</definedName>
    <definedName name="jas">'[57]TrialBalance Q3-2002'!$A$1:$H$301</definedName>
    <definedName name="jj" hidden="1">{"conso",#N/A,FALSE,"cash flow"}</definedName>
    <definedName name="JR_PAGE_ANCHOR_0_1">#REF!</definedName>
    <definedName name="Jul_Building">[27]BUILD95!$AH$9:$AH$17</definedName>
    <definedName name="Jun_Building">[27]BUILD95!$AG$9:$AG$17</definedName>
    <definedName name="K">#N/A</definedName>
    <definedName name="K2.1">'[58]Trial Balance'!$A$1:$H$65536</definedName>
    <definedName name="KHJGDFGFHGHJ" hidden="1">{"cashflow",#N/A,FALSE,"cash flow"}</definedName>
    <definedName name="kim">'[59]KFI 1'!#REF!</definedName>
    <definedName name="kjjh">#REF!</definedName>
    <definedName name="kk">[45]BUILD95!$AG$9:$AG$17</definedName>
    <definedName name="KKK">#REF!</definedName>
    <definedName name="kkkk" hidden="1">{"cashflow",#N/A,FALSE,"cash flow"}</definedName>
    <definedName name="kkl">#REF!</definedName>
    <definedName name="kklk">#REF!</definedName>
    <definedName name="l" hidden="1">{"cashflow",#N/A,FALSE,"cash flow"}</definedName>
    <definedName name="LASTCOLUMNCELL">#REF!</definedName>
    <definedName name="lf">'[34]Load factors'!$B$7:$R$70</definedName>
    <definedName name="LIAB">#REF!</definedName>
    <definedName name="LIABDET">#REF!</definedName>
    <definedName name="list">#REF!</definedName>
    <definedName name="LIST_M">[60]Master!$A$3:$Q$540</definedName>
    <definedName name="LIT">'[48]ADJ - RATE'!$B$2</definedName>
    <definedName name="litt1">#REF!</definedName>
    <definedName name="litt2">#REF!</definedName>
    <definedName name="lllppp">#REF!</definedName>
    <definedName name="Loadfactor">#REF!</definedName>
    <definedName name="Loan">[55]เงินกู้ธนชาติ!$B$4</definedName>
    <definedName name="Loan_amount">#REF!</definedName>
    <definedName name="Loan1">'[55]เงินกู้ MGC'!$B$4</definedName>
    <definedName name="LoanandAdvRelated">[22]Loan_Adv_related!#REF!</definedName>
    <definedName name="Loann">[43]เงินกู้ธนชาติ!$B$4</definedName>
    <definedName name="Loann1">'[43]เงินกู้ MGC'!$B$4</definedName>
    <definedName name="Loannn">[43]เงินกู้ธนชาติ!$B$4</definedName>
    <definedName name="Long">[55]เงินกู้ธนชาติ!$F$15</definedName>
    <definedName name="Long1">'[55]เงินกู้ MGC'!$F$15</definedName>
    <definedName name="LonGG">[43]เงินกู้ธนชาติ!$F$15</definedName>
    <definedName name="Longg1">'[43]เงินกู้ MGC'!$F$15</definedName>
    <definedName name="Longgg">'[43]เงินกู้ MGC'!$F$15</definedName>
    <definedName name="Longggg">[43]เงินกู้ธนชาติ!$F$15</definedName>
    <definedName name="Longm">[43]เงินกู้ธนชาติ!$F$15</definedName>
    <definedName name="LowerAmount">'[61]PM-TE'!$E$30</definedName>
    <definedName name="LWSALES">#REF!</definedName>
    <definedName name="LY_AccDepre_Building">[27]BUILD95!$AO$9:$AO$17</definedName>
    <definedName name="LY_NBV_Building">[27]BUILD95!$AP$9:$AP$17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'[2]Statement-BAHT'!#REF!</definedName>
    <definedName name="Mar_Building">[27]BUILD95!$AD$9:$AD$17</definedName>
    <definedName name="MARGINPLAN">#REF!</definedName>
    <definedName name="MARGINPROJ">#REF!</definedName>
    <definedName name="Mark2">#REF!</definedName>
    <definedName name="mat">'[62]10-1 Media:10-cut'!$A$1:$IV$5</definedName>
    <definedName name="May_Building">[27]BUILD95!$AF$9:$AF$17</definedName>
    <definedName name="mb">1000000</definedName>
    <definedName name="me">'[56]Value List'!$B$3:$B$8</definedName>
    <definedName name="mhhvj">#REF!</definedName>
    <definedName name="mil">#REF!</definedName>
    <definedName name="mkt">#REF!</definedName>
    <definedName name="mlkmlkm" hidden="1">{"cashflow",#N/A,FALSE,"cash flow"}</definedName>
    <definedName name="mm">[52]General!#REF!</definedName>
    <definedName name="mmm">'[63]เงินกู้ MGC'!$B$4</definedName>
    <definedName name="mmmmm">#REF!</definedName>
    <definedName name="mmmmmm">IF(#REF!&lt;&gt;"",#REF!-#REF!,"")</definedName>
    <definedName name="mmmn">#REF!</definedName>
    <definedName name="mmmnnn">#REF!</definedName>
    <definedName name="mmnn">#REF!</definedName>
    <definedName name="mmnnmm">[52]General!#REF!</definedName>
    <definedName name="mmnnmn">#REF!</definedName>
    <definedName name="mmnnn">#REF!</definedName>
    <definedName name="mnb">#REF!</definedName>
    <definedName name="mnl">#REF!</definedName>
    <definedName name="mnmnmn">[52]General!#REF!</definedName>
    <definedName name="MOO">[54]เงินกู้ธนชาติ!$G$2</definedName>
    <definedName name="n" hidden="1">{"'Model'!$A$1:$N$53"}</definedName>
    <definedName name="name">#REF!</definedName>
    <definedName name="NameValuer">#REF!</definedName>
    <definedName name="Native">#REF!</definedName>
    <definedName name="new">#REF!</definedName>
    <definedName name="New_Loan_indicator">#REF!</definedName>
    <definedName name="nhaslk">#REF!</definedName>
    <definedName name="ni" hidden="1">{"conso",#N/A,FALSE,"cash flow"}</definedName>
    <definedName name="nim">#REF!</definedName>
    <definedName name="NingCopy38" hidden="1">#REF!</definedName>
    <definedName name="nklnj">[64]เงินกู้ธนชาติ!$B$4</definedName>
    <definedName name="nmnmmmnn">#REF!</definedName>
    <definedName name="nmnmnm">#REF!</definedName>
    <definedName name="nn">#REF!</definedName>
    <definedName name="NominalAmount">#REF!</definedName>
    <definedName name="non">#REF!</definedName>
    <definedName name="Nov_00">#REF!</definedName>
    <definedName name="Nov_Building">[27]BUILD95!$AL$9:$AL$17</definedName>
    <definedName name="NOV2003_A">#REF!</definedName>
    <definedName name="NOW">'[65]TB-2001-Apr''01'!#REF!</definedName>
    <definedName name="npm">[66]calcinterets!$B$21</definedName>
    <definedName name="nu" hidden="1">{"cashflow",#N/A,FALSE,"cash flow"}</definedName>
    <definedName name="nuc">'[67]TrialBalance Q3-2002'!$A$1:$H$301</definedName>
    <definedName name="nuch">#REF!</definedName>
    <definedName name="NUM_DOCS">#REF!</definedName>
    <definedName name="o">[68]เงินกู้ธนชาติ!$F$15</definedName>
    <definedName name="oCT_bUILDING">[27]BUILD95!$AK$9:$AK$17</definedName>
    <definedName name="OFTAJUFMXXXYXXXKOOSFYMB">[49]SignificantAcctsTemplate!#REF!</definedName>
    <definedName name="oldData">#REF!</definedName>
    <definedName name="oo">#REF!</definedName>
    <definedName name="ooo">[11]เงินกู้ธนชาติ!$F$15</definedName>
    <definedName name="OthAsst">[22]OthAsst!#REF!</definedName>
    <definedName name="OthCurAsst">[22]OthCurAst!#REF!</definedName>
    <definedName name="OthCurLia">[22]OthCurLia!#REF!</definedName>
    <definedName name="OtherBasis">#REF!</definedName>
    <definedName name="OthInc">[22]OthInc!#REF!</definedName>
    <definedName name="P">#N/A</definedName>
    <definedName name="PARTNERS_INITIALS">#REF!</definedName>
    <definedName name="Payments_per_year">#REF!</definedName>
    <definedName name="PER">'[9]Total 01''05'!#REF!</definedName>
    <definedName name="Pér">[46]calcinterets!$B:$B</definedName>
    <definedName name="Periodic_rate">[69]!Annual_interest_rate/[69]!Payments_per_year</definedName>
    <definedName name="PHYSICAL_SIGHT_TAC">#REF!</definedName>
    <definedName name="PHYSICAL_SIGHT_TIC">#REF!</definedName>
    <definedName name="pl">#REF!</definedName>
    <definedName name="PL1Q2000NEW">[69]!Annual_interest_rate/[69]!Payments_per_year</definedName>
    <definedName name="PlanningAmount">'[61]PM-TE'!$J$9</definedName>
    <definedName name="PLHOLLAND09">#REF!</definedName>
    <definedName name="plvie04">#REF!</definedName>
    <definedName name="Pmt_to_use">#REF!</definedName>
    <definedName name="pnh">#REF!</definedName>
    <definedName name="PO">'[56]Value List'!$B$3:$B$8</definedName>
    <definedName name="poil">#REF!</definedName>
    <definedName name="poo">#REF!</definedName>
    <definedName name="pop" hidden="1">{"cashflow",#N/A,FALSE,"cash flow"}</definedName>
    <definedName name="pp">#REF!</definedName>
    <definedName name="ppp">[11]เงินกู้ธนชาติ!$B$4</definedName>
    <definedName name="PPPWACC">[70]WACC!$G$59</definedName>
    <definedName name="PRDump">#REF!</definedName>
    <definedName name="Principal">IF(#REF!&lt;&gt;"",MIN(#REF!,[69]!Pmt_to_use-#REF!),"")</definedName>
    <definedName name="print">#REF!</definedName>
    <definedName name="PRINT_AR01">#REF!</definedName>
    <definedName name="_xlnm.Print_Area" localSheetId="0">bs!$A$1:$J$162</definedName>
    <definedName name="_xlnm.Print_Area" localSheetId="4">cashflow!$A$1:$K$161</definedName>
    <definedName name="_xlnm.Print_Area" localSheetId="2">conso!$A$1:$AB$48</definedName>
    <definedName name="_xlnm.Print_Area" localSheetId="1">pl!$A$1:$K$108</definedName>
    <definedName name="_xlnm.Print_Area">'[1]C-1'!$A$6:$O$6</definedName>
    <definedName name="Print_Area_b">#REF!</definedName>
    <definedName name="PRINT_AREA_MI">'[1]C-1'!$A$6:$O$6</definedName>
    <definedName name="_xlnm.Print_Titles">'[1]C-1'!$A$1:$IV$5</definedName>
    <definedName name="Print_Titles_MI">'[1]C-1'!$A$1:$IV$5</definedName>
    <definedName name="Prior">#REF!</definedName>
    <definedName name="Profit">#REF!</definedName>
    <definedName name="profits">#REF!</definedName>
    <definedName name="PROMMIS">#REF!</definedName>
    <definedName name="Provision_invst">#REF!</definedName>
    <definedName name="PTJE">[17]DealerData!#REF!</definedName>
    <definedName name="PTJE_COM1">[17]DealerData!#REF!</definedName>
    <definedName name="PTJE_COM2">[17]DealerData!#REF!</definedName>
    <definedName name="PTJE1">[17]DealerData!#REF!</definedName>
    <definedName name="PTJE2">[17]DealerData!#REF!</definedName>
    <definedName name="PTJE3">[17]DealerData!#REF!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'[63]เงินกู้ MGC'!$B$4</definedName>
    <definedName name="Q_AUDIT_out">#REF!</definedName>
    <definedName name="Q_AUDITout">#REF!</definedName>
    <definedName name="QM">'[56]Value List'!$B$3:$B$8</definedName>
    <definedName name="qq">#REF!</definedName>
    <definedName name="qqq">'[11]เงินกู้ MGC'!$E$17</definedName>
    <definedName name="qqqqq" hidden="1">{"cashflow",#N/A,FALSE,"cash flow"}</definedName>
    <definedName name="Query2">#REF!</definedName>
    <definedName name="QurEl2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_xlnm.Recorder">#REF!</definedName>
    <definedName name="Reference">#REF!</definedName>
    <definedName name="Reselects">#REF!</definedName>
    <definedName name="REVAPR">[71]Apr!$A$1:$IV$65536</definedName>
    <definedName name="REVAUG">[71]Aug!$A$1:$IV$65536</definedName>
    <definedName name="REVDEC">[71]Dec!$A$1:$IV$65536</definedName>
    <definedName name="REVFEB">[71]Feb!$A$1:$IV$65536</definedName>
    <definedName name="REVIEW">'[72]BS-Review'!$A$1:$IV$65536</definedName>
    <definedName name="REVIEWPL">'[72]PL-Review'!$A$1:$IV$65536</definedName>
    <definedName name="Revised" hidden="1">{#N/A,#N/A,FALSE,"BILAN SA";#N/A,#N/A,FALSE,"Cpte Résultat SA";#N/A,#N/A,FALSE,"SIG";#N/A,#N/A,FALSE,"Annexe"}</definedName>
    <definedName name="REVJAN">[71]Jan!$A$1:$IV$65536</definedName>
    <definedName name="REVJUL">[71]Jul!$A$1:$IV$65536</definedName>
    <definedName name="REVJUN">[71]Jun!$A$1:$IV$65536</definedName>
    <definedName name="REVMAR">[71]Mar!$A$1:$IV$65536</definedName>
    <definedName name="REVMAY">[71]May!$A$1:$IV$65536</definedName>
    <definedName name="REVNOV">[71]Nov!$A$1:$IV$65536</definedName>
    <definedName name="REVOCT">[71]Oct!$A$1:$IV$65536</definedName>
    <definedName name="REVQ1">#REF!</definedName>
    <definedName name="REVQ2">#REF!</definedName>
    <definedName name="REVQ3">#REF!</definedName>
    <definedName name="REVQ4">#REF!</definedName>
    <definedName name="REVSEP">[71]Sep!$A$1:$IV$65536</definedName>
    <definedName name="rewa">[24]เงินกู้ธนชาติ!$F$15</definedName>
    <definedName name="RM">'[48]ADJ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oom">#REF!</definedName>
    <definedName name="rr">#REF!</definedName>
    <definedName name="rRibbonXPointer">[49]Configure!#REF!</definedName>
    <definedName name="RSB">[17]DealerData!#REF!</definedName>
    <definedName name="RSB_COM1">[17]DealerData!#REF!</definedName>
    <definedName name="RSB_COM2">[17]DealerData!#REF!</definedName>
    <definedName name="rty">[54]เงินกู้ธนชาติ!$G$2</definedName>
    <definedName name="s">[73]S33!$EC$7</definedName>
    <definedName name="SAD">#REF!</definedName>
    <definedName name="sale">#REF!</definedName>
    <definedName name="Sale_1">OFFSET(#REF!,0,0,COUNTA(#REF!),COUNTA(#REF!))</definedName>
    <definedName name="SaleData1">OFFSET(#REF!,0,0,COUNTA(#REF!),COUNTA(#REF!))</definedName>
    <definedName name="Sales">[22]Sale!#REF!</definedName>
    <definedName name="SALESPLAN">#REF!</definedName>
    <definedName name="SCB">'[31]ADJ - RATE'!#REF!</definedName>
    <definedName name="SD">'[56]Value List'!$B$3:$B$8</definedName>
    <definedName name="sdds">[11]เงินกู้ธนชาติ!$G$2</definedName>
    <definedName name="sdf" hidden="1">{"'Eng (page2)'!$A$1:$D$52"}</definedName>
    <definedName name="sdfgdthyh" hidden="1">{"cashflow",#N/A,FALSE,"cash flow"}</definedName>
    <definedName name="sdisu">#REF!</definedName>
    <definedName name="sdsd">#REF!</definedName>
    <definedName name="sector">#REF!</definedName>
    <definedName name="SEL">#REF!</definedName>
    <definedName name="SellandAdmExps">'[22]SG&amp;A'!#REF!</definedName>
    <definedName name="Sensitive">#REF!</definedName>
    <definedName name="sensitive1">#REF!</definedName>
    <definedName name="Sep_Building">[27]BUILD95!$AJ$9:$AJ$17</definedName>
    <definedName name="SequenceClientName">[49]Configure!$O$7</definedName>
    <definedName name="SequenceCYEndDate">[49]Configure!$J$23</definedName>
    <definedName name="SequenceCYINCBeginDate">[49]Configure!#REF!</definedName>
    <definedName name="SequenceCYINCEndDate">[49]Configure!#REF!</definedName>
    <definedName name="SequenceDLLBuild">[49]Configure!#REF!</definedName>
    <definedName name="SequenceDLLVersion">[49]Configure!#REF!</definedName>
    <definedName name="SequenceProjName">[49]Configure!$O$6</definedName>
    <definedName name="SequenceProjServer">[49]Configure!#REF!</definedName>
    <definedName name="SequenceSQLDBVersion">[49]Configure!#REF!</definedName>
    <definedName name="SequenceUserLogin">[49]Configure!#REF!</definedName>
    <definedName name="SequenceUserName">[49]Configure!#REF!</definedName>
    <definedName name="set">[74]set_!$A:$IV</definedName>
    <definedName name="ShareEquity">[22]ShareEqt!#REF!</definedName>
    <definedName name="SharefromRelated_Asso">#REF!</definedName>
    <definedName name="SHOKYAKU97">'[75]#REF'!$A$6:$H$145</definedName>
    <definedName name="Short">[55]เงินกู้ธนชาติ!$E$17</definedName>
    <definedName name="short1">'[55]เงินกู้ MGC'!$E$17</definedName>
    <definedName name="short2">'[68]เงินกู้ MGC'!$E$17</definedName>
    <definedName name="Shortt">[43]เงินกู้ธนชาติ!$E$17</definedName>
    <definedName name="shortt1">'[43]เงินกู้ MGC'!$E$17</definedName>
    <definedName name="shorttt">'[43]เงินกู้ MGC'!$E$17</definedName>
    <definedName name="Show.Date">IF(#REF!&lt;&gt;"",DATE(YEAR([69]!First_payment_due),MONTH([69]!First_payment_due)+(#REF!-1)*12/[69]!Payments_per_year,DAY([69]!First_payment_due)),"")</definedName>
    <definedName name="software" hidden="1">{"'Eng (page2)'!$A$1:$D$52"}</definedName>
    <definedName name="SPEC">#REF!</definedName>
    <definedName name="ss" hidden="1">{"cashflow",#N/A,FALSE,"cash flow"}</definedName>
    <definedName name="sss">[11]เงินกู้ธนชาติ!$E$17</definedName>
    <definedName name="st">#REF!</definedName>
    <definedName name="StartDate">#REF!</definedName>
    <definedName name="Status">'[56]Value List'!$B$3:$B$8</definedName>
    <definedName name="stp">#REF!</definedName>
    <definedName name="summary_aging">#REF!</definedName>
    <definedName name="Support">#REF!</definedName>
    <definedName name="T">{"'Model'!$A$1:$N$53"}</definedName>
    <definedName name="T1_">'[9]Total 01''05'!#REF!</definedName>
    <definedName name="T2_">'[9]Total 01''05'!#REF!</definedName>
    <definedName name="TABLE">'[75]#REF'!$A$1:$B$642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ble1">#REF!</definedName>
    <definedName name="Tapioca_Pearl">#REF!</definedName>
    <definedName name="taux">#REF!</definedName>
    <definedName name="Tax_Rate">'[70]General Assumptions'!$G$42</definedName>
    <definedName name="TB">'[76]2002'!$A$2:$H$301</definedName>
    <definedName name="TBGH">'[77]TB-GH'!$A$1:$IV$65536</definedName>
    <definedName name="tbold">#REF!</definedName>
    <definedName name="TCL">'[9]Total 01''05'!#REF!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mpName">#REF!</definedName>
    <definedName name="Term_in_years">#REF!</definedName>
    <definedName name="test" hidden="1">#REF!</definedName>
    <definedName name="TEST0">'[12]K-2'!$A$2:$N$13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'[12]K-2'!$F$1:$N$1</definedName>
    <definedName name="TESTKEYS">'[12]K-2'!$A$2:$E$13</definedName>
    <definedName name="TESTVKEY">'[12]K-2'!$A$1:$E$1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5</definedName>
    <definedName name="TLO">'[9]Total 01''05'!#REF!</definedName>
    <definedName name="To_Print">#REF!</definedName>
    <definedName name="To_Print_by_Date">#REF!</definedName>
    <definedName name="To_Print_ห้ามลบ">#REF!</definedName>
    <definedName name="TOE">'[9]Total 01''05'!#REF!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_payments">[69]!Payments_per_year*[69]!Term_in_years</definedName>
    <definedName name="TotalDepre_Building">[27]BUILD95!$AN$9:$AN$17</definedName>
    <definedName name="TOTALS">#REF!</definedName>
    <definedName name="tr">#REF!</definedName>
    <definedName name="TradeArOth">[22]AR_others!#REF!</definedName>
    <definedName name="TradeArRelated">[22]AR_related!#REF!</definedName>
    <definedName name="traffic">#REF!</definedName>
    <definedName name="tribal">#REF!</definedName>
    <definedName name="trt">#REF!</definedName>
    <definedName name="TT">'[9]Total 01''05'!#REF!</definedName>
    <definedName name="ttr">#REF!</definedName>
    <definedName name="tun" hidden="1">{"'Model'!$A$1:$N$53"}</definedName>
    <definedName name="ty">#REF!</definedName>
    <definedName name="type">#REF!</definedName>
    <definedName name="u" hidden="1">{"'Model'!$A$1:$N$53"}</definedName>
    <definedName name="u_pang">#REF!</definedName>
    <definedName name="ugg">#REF!</definedName>
    <definedName name="UGMA">[17]DealerData!#REF!</definedName>
    <definedName name="UGMA_COM1">[17]DealerData!#REF!</definedName>
    <definedName name="UGMA_COM2">[17]DealerData!#REF!</definedName>
    <definedName name="UGMA1">[17]DealerData!#REF!</definedName>
    <definedName name="UGMA2">[17]DealerData!#REF!</definedName>
    <definedName name="Unit">'[36]K001 - Lead example'!#REF!</definedName>
    <definedName name="Unit_EA">#REF!</definedName>
    <definedName name="US">'[48]ADJ - RATE'!$B$3</definedName>
    <definedName name="USD">#REF!</definedName>
    <definedName name="USDD">#REF!</definedName>
    <definedName name="USTIS">'[37]INCOME ST JANUARY 99'!$A$43:$N$81</definedName>
    <definedName name="uuuu">'[11]เงินกู้ MGC'!$F$15</definedName>
    <definedName name="v" hidden="1">{"'Model'!$A$1:$N$53"}</definedName>
    <definedName name="va">#REF!</definedName>
    <definedName name="VALID01234">#REF!,#REF!</definedName>
    <definedName name="vat">#REF!</definedName>
    <definedName name="vcx" hidden="1">{"'Model'!$A$1:$N$53"}</definedName>
    <definedName name="vr">#REF!</definedName>
    <definedName name="vxvx" hidden="1">{"'Eng (page2)'!$A$1:$D$52"}</definedName>
    <definedName name="w">#REF!</definedName>
    <definedName name="we">[24]เงินกู้ธนชาติ!$E$17</definedName>
    <definedName name="werert">#REF!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YE">#REF!</definedName>
    <definedName name="Year_end">'[36]K001 - Lead example'!#REF!</definedName>
    <definedName name="ytuio">#REF!</definedName>
    <definedName name="yyy">#REF!</definedName>
    <definedName name="yyyy">#REF!</definedName>
    <definedName name="z1q">[11]เงินกู้ธนชาติ!$F$15</definedName>
    <definedName name="zcxd" hidden="1">{"'Model'!$A$1:$N$53"}</definedName>
    <definedName name="znm">#REF!</definedName>
    <definedName name="znmm" hidden="1">#REF!</definedName>
    <definedName name="zz" hidden="1">{"cashflow",#N/A,FALSE,"cash flow"}</definedName>
    <definedName name="zzz">#REF!</definedName>
    <definedName name="zzzz">#REF!</definedName>
    <definedName name="zzzzzz" hidden="1">{"'Model'!$A$1:$N$53"}</definedName>
    <definedName name="เงินกู้">#REF!</definedName>
    <definedName name="เงินฝากประจำ">#REF!</definedName>
    <definedName name="แ19">#REF!</definedName>
    <definedName name="โ4305">'[78]Raw Material'!#REF!</definedName>
    <definedName name="โรงงาน_กะการผลิต">#REF!:#REF!</definedName>
    <definedName name="ก98">#REF!</definedName>
    <definedName name="กห">#REF!</definedName>
    <definedName name="ขนส่ง">#REF!</definedName>
    <definedName name="ขนาดที่ดิน">#REF!</definedName>
    <definedName name="ขนาดอาคาร">#REF!</definedName>
    <definedName name="ขาย">#REF!</definedName>
    <definedName name="ขายอื่น">#REF!</definedName>
    <definedName name="ค่าเช่า">#REF!</definedName>
    <definedName name="จุดงาน_ผลิตภัณฑ์">#REF!</definedName>
    <definedName name="ฌ151">[79]TOTAL!#REF!</definedName>
    <definedName name="ด1356">#REF!</definedName>
    <definedName name="ด1360">#REF!</definedName>
    <definedName name="ดอกเบี้ยค้าง">#REF!</definedName>
    <definedName name="ดอกเบี้ยรับ">#REF!</definedName>
    <definedName name="ทำเลที่ตั้ง">#REF!</definedName>
    <definedName name="ป" hidden="1">{"'Eng (page2)'!$A$1:$D$52"}</definedName>
    <definedName name="พันธบัตร">#REF!</definedName>
    <definedName name="ฟ35">#REF!</definedName>
    <definedName name="ฟี75">#REF!</definedName>
    <definedName name="ฟๅ">#REF!</definedName>
    <definedName name="ราคา">#REF!</definedName>
    <definedName name="รายได้">#REF!</definedName>
    <definedName name="ฤ1">#REF!</definedName>
    <definedName name="ลูกหนี้">#REF!</definedName>
    <definedName name="ลูกหนี้อื่น">#REF!</definedName>
    <definedName name="ส1117">#REF!</definedName>
    <definedName name="สภาพอาคาร">#REF!</definedName>
    <definedName name="สินทรัพย์">#REF!</definedName>
    <definedName name="ห">#REF!</definedName>
    <definedName name="หกดเ">#REF!</definedName>
    <definedName name="หมายเหตุ" hidden="1">#REF!</definedName>
    <definedName name="หุ้นกู้">#REF!</definedName>
    <definedName name="印刷">'[80]03中'!#REF!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2" i="5" l="1"/>
  <c r="I94" i="12"/>
  <c r="E94" i="12"/>
  <c r="K91" i="12"/>
  <c r="I91" i="12"/>
  <c r="G91" i="12"/>
  <c r="E91" i="12"/>
  <c r="K77" i="12"/>
  <c r="I77" i="12"/>
  <c r="G77" i="12"/>
  <c r="E77" i="12"/>
  <c r="K39" i="12"/>
  <c r="K38" i="12"/>
  <c r="X30" i="5" l="1"/>
  <c r="AB30" i="5" s="1"/>
  <c r="X28" i="5"/>
  <c r="AB28" i="5" s="1"/>
  <c r="I15" i="4"/>
  <c r="G66" i="4" l="1"/>
  <c r="I66" i="4"/>
  <c r="K66" i="4"/>
  <c r="G73" i="4"/>
  <c r="I73" i="4"/>
  <c r="K73" i="4"/>
  <c r="G15" i="4"/>
  <c r="K15" i="4"/>
  <c r="G21" i="4"/>
  <c r="I21" i="4"/>
  <c r="I22" i="4" s="1"/>
  <c r="K21" i="4"/>
  <c r="F128" i="1"/>
  <c r="H128" i="1"/>
  <c r="J128" i="1"/>
  <c r="G22" i="4" l="1"/>
  <c r="G26" i="4" s="1"/>
  <c r="G8" i="12" s="1"/>
  <c r="G34" i="12" s="1"/>
  <c r="G44" i="12" s="1"/>
  <c r="G47" i="12" s="1"/>
  <c r="G93" i="12" s="1"/>
  <c r="G95" i="12" s="1"/>
  <c r="G96" i="12" s="1"/>
  <c r="I26" i="4"/>
  <c r="I8" i="12" s="1"/>
  <c r="I34" i="12" s="1"/>
  <c r="I44" i="12" s="1"/>
  <c r="I47" i="12" s="1"/>
  <c r="I93" i="12" s="1"/>
  <c r="I95" i="12" s="1"/>
  <c r="I96" i="12" s="1"/>
  <c r="K74" i="4"/>
  <c r="K22" i="4"/>
  <c r="K26" i="4" s="1"/>
  <c r="K8" i="12" s="1"/>
  <c r="K34" i="12" s="1"/>
  <c r="K44" i="12" s="1"/>
  <c r="K47" i="12" s="1"/>
  <c r="K93" i="12" s="1"/>
  <c r="K95" i="12" s="1"/>
  <c r="K96" i="12" s="1"/>
  <c r="G74" i="4"/>
  <c r="I74" i="4"/>
  <c r="K28" i="4" l="1"/>
  <c r="K75" i="4" s="1"/>
  <c r="G28" i="4"/>
  <c r="G75" i="4" s="1"/>
  <c r="I28" i="4"/>
  <c r="D128" i="1"/>
  <c r="D82" i="1"/>
  <c r="D17" i="1"/>
  <c r="F130" i="1"/>
  <c r="J130" i="1"/>
  <c r="F73" i="1"/>
  <c r="H73" i="1"/>
  <c r="J73" i="1"/>
  <c r="F82" i="1"/>
  <c r="H82" i="1"/>
  <c r="J82" i="1"/>
  <c r="F17" i="1"/>
  <c r="H17" i="1"/>
  <c r="J17" i="1"/>
  <c r="F31" i="1"/>
  <c r="H31" i="1"/>
  <c r="J31" i="1"/>
  <c r="V18" i="5"/>
  <c r="X18" i="5" s="1"/>
  <c r="AB18" i="5" s="1"/>
  <c r="I75" i="4" l="1"/>
  <c r="J83" i="1"/>
  <c r="J131" i="1" s="1"/>
  <c r="H130" i="1"/>
  <c r="F83" i="1"/>
  <c r="F131" i="1" s="1"/>
  <c r="F32" i="1"/>
  <c r="J32" i="1"/>
  <c r="H32" i="1"/>
  <c r="H83" i="1"/>
  <c r="H131" i="1" l="1"/>
  <c r="E21" i="4"/>
  <c r="D73" i="1" l="1"/>
  <c r="E73" i="4"/>
  <c r="D31" i="1"/>
  <c r="E66" i="4"/>
  <c r="E15" i="4"/>
  <c r="D130" i="1"/>
  <c r="G83" i="4" l="1"/>
  <c r="G80" i="4"/>
  <c r="G78" i="4" s="1"/>
  <c r="E74" i="4"/>
  <c r="D83" i="1"/>
  <c r="I83" i="4"/>
  <c r="E22" i="4"/>
  <c r="D32" i="1"/>
  <c r="E26" i="4" l="1"/>
  <c r="D131" i="1"/>
  <c r="H132" i="1"/>
  <c r="I78" i="4"/>
  <c r="E28" i="4" l="1"/>
  <c r="E8" i="12"/>
  <c r="E34" i="12" s="1"/>
  <c r="E44" i="12" s="1"/>
  <c r="E47" i="12" s="1"/>
  <c r="E93" i="12" s="1"/>
  <c r="E95" i="12" s="1"/>
  <c r="E96" i="12" s="1"/>
  <c r="I88" i="4"/>
  <c r="E80" i="4"/>
  <c r="D132" i="1"/>
  <c r="E75" i="4"/>
  <c r="P21" i="6"/>
  <c r="R25" i="5"/>
  <c r="E78" i="4" l="1"/>
  <c r="E81" i="4" s="1"/>
  <c r="E83" i="4"/>
  <c r="V20" i="5"/>
  <c r="X20" i="5" s="1"/>
  <c r="AB20" i="5" s="1"/>
  <c r="E88" i="4" l="1"/>
  <c r="E85" i="4"/>
  <c r="Z24" i="5"/>
  <c r="E86" i="4" l="1"/>
  <c r="V31" i="5"/>
  <c r="V25" i="5"/>
  <c r="V24" i="5"/>
  <c r="V19" i="5"/>
  <c r="X19" i="5" s="1"/>
  <c r="AB19" i="5" s="1"/>
  <c r="V15" i="5"/>
  <c r="X15" i="5" s="1"/>
  <c r="AB15" i="5" s="1"/>
  <c r="V14" i="5"/>
  <c r="V13" i="5"/>
  <c r="X31" i="5" l="1"/>
  <c r="AB31" i="5" s="1"/>
  <c r="X13" i="5"/>
  <c r="AB13" i="5" s="1"/>
  <c r="R16" i="6"/>
  <c r="T16" i="6" s="1"/>
  <c r="R13" i="6"/>
  <c r="R12" i="6"/>
  <c r="T12" i="6" l="1"/>
  <c r="R23" i="6"/>
  <c r="T23" i="6" s="1"/>
  <c r="P15" i="6"/>
  <c r="P17" i="6" s="1"/>
  <c r="P19" i="6" s="1"/>
  <c r="R19" i="6" s="1"/>
  <c r="P24" i="5"/>
  <c r="X24" i="5" l="1"/>
  <c r="AB24" i="5" s="1"/>
  <c r="R26" i="5"/>
  <c r="R16" i="5"/>
  <c r="R21" i="5" s="1"/>
  <c r="R23" i="5" l="1"/>
  <c r="R33" i="5" s="1"/>
  <c r="P22" i="6" l="1"/>
  <c r="P24" i="6" s="1"/>
  <c r="L26" i="5" l="1"/>
  <c r="L16" i="5"/>
  <c r="L21" i="5" s="1"/>
  <c r="L23" i="5" l="1"/>
  <c r="L33" i="5" s="1"/>
  <c r="L35" i="5" l="1"/>
  <c r="X25" i="5" l="1"/>
  <c r="AB25" i="5" l="1"/>
  <c r="K83" i="4" l="1"/>
  <c r="F16" i="5" l="1"/>
  <c r="F21" i="5" s="1"/>
  <c r="F23" i="5" l="1"/>
  <c r="L15" i="6"/>
  <c r="L17" i="6" s="1"/>
  <c r="L19" i="6" s="1"/>
  <c r="J15" i="6"/>
  <c r="J17" i="6" s="1"/>
  <c r="J19" i="6" s="1"/>
  <c r="H15" i="6"/>
  <c r="H17" i="6" s="1"/>
  <c r="H19" i="6" s="1"/>
  <c r="F15" i="6"/>
  <c r="F17" i="6" s="1"/>
  <c r="F19" i="6" s="1"/>
  <c r="T16" i="5" l="1"/>
  <c r="T21" i="5" s="1"/>
  <c r="N16" i="5"/>
  <c r="N21" i="5" s="1"/>
  <c r="N23" i="5" s="1"/>
  <c r="J16" i="5"/>
  <c r="J21" i="5" s="1"/>
  <c r="H16" i="5"/>
  <c r="H21" i="5" s="1"/>
  <c r="H23" i="5" l="1"/>
  <c r="T23" i="5"/>
  <c r="J23" i="5"/>
  <c r="Z16" i="5" l="1"/>
  <c r="Z21" i="5" s="1"/>
  <c r="R21" i="6" l="1"/>
  <c r="T21" i="6" s="1"/>
  <c r="Z23" i="5"/>
  <c r="Z26" i="5"/>
  <c r="Z33" i="5" s="1"/>
  <c r="G85" i="4" l="1"/>
  <c r="R14" i="6" l="1"/>
  <c r="T14" i="6" s="1"/>
  <c r="N20" i="6"/>
  <c r="R20" i="6" l="1"/>
  <c r="T20" i="6" s="1"/>
  <c r="R15" i="6"/>
  <c r="J132" i="1"/>
  <c r="F132" i="1"/>
  <c r="K78" i="4"/>
  <c r="N13" i="6" l="1"/>
  <c r="V16" i="5"/>
  <c r="V21" i="5" s="1"/>
  <c r="K88" i="4"/>
  <c r="T13" i="6" l="1"/>
  <c r="N15" i="6"/>
  <c r="N17" i="6" s="1"/>
  <c r="N19" i="6" s="1"/>
  <c r="V23" i="5"/>
  <c r="R17" i="6"/>
  <c r="J22" i="6"/>
  <c r="J24" i="6" s="1"/>
  <c r="J25" i="6" s="1"/>
  <c r="L22" i="6"/>
  <c r="L24" i="6" s="1"/>
  <c r="H22" i="6"/>
  <c r="H24" i="6" s="1"/>
  <c r="F22" i="6"/>
  <c r="F24" i="6" s="1"/>
  <c r="N22" i="6"/>
  <c r="J26" i="5"/>
  <c r="J33" i="5" s="1"/>
  <c r="T26" i="5"/>
  <c r="T33" i="5" s="1"/>
  <c r="N26" i="5"/>
  <c r="N33" i="5" s="1"/>
  <c r="H26" i="5"/>
  <c r="H33" i="5" s="1"/>
  <c r="F26" i="5"/>
  <c r="F33" i="5" s="1"/>
  <c r="T15" i="6" l="1"/>
  <c r="N24" i="6"/>
  <c r="N25" i="6" s="1"/>
  <c r="T19" i="6"/>
  <c r="T17" i="6"/>
  <c r="F25" i="6"/>
  <c r="H25" i="6"/>
  <c r="L25" i="6"/>
  <c r="Z35" i="5"/>
  <c r="J35" i="5"/>
  <c r="F35" i="5"/>
  <c r="N35" i="5"/>
  <c r="H35" i="5"/>
  <c r="R22" i="6" l="1"/>
  <c r="V26" i="5"/>
  <c r="V33" i="5" s="1"/>
  <c r="T22" i="6" l="1"/>
  <c r="T24" i="6" s="1"/>
  <c r="T25" i="6" s="1"/>
  <c r="R24" i="6"/>
  <c r="R25" i="6" s="1"/>
  <c r="V35" i="5"/>
  <c r="P26" i="5" l="1"/>
  <c r="X26" i="5" l="1"/>
  <c r="AB26" i="5" l="1"/>
  <c r="P14" i="5"/>
  <c r="X14" i="5" s="1"/>
  <c r="G88" i="4"/>
  <c r="X16" i="5" l="1"/>
  <c r="X21" i="5" s="1"/>
  <c r="AB14" i="5"/>
  <c r="AB16" i="5" s="1"/>
  <c r="AB21" i="5" s="1"/>
  <c r="P16" i="5"/>
  <c r="P21" i="5" s="1"/>
  <c r="P23" i="5" s="1"/>
  <c r="P33" i="5" s="1"/>
  <c r="P35" i="5" l="1"/>
  <c r="X23" i="5"/>
  <c r="X33" i="5" s="1"/>
  <c r="AB23" i="5" l="1"/>
  <c r="X35" i="5"/>
  <c r="AB33" i="5" l="1"/>
  <c r="AB35" i="5" s="1"/>
</calcChain>
</file>

<file path=xl/sharedStrings.xml><?xml version="1.0" encoding="utf-8"?>
<sst xmlns="http://schemas.openxmlformats.org/spreadsheetml/2006/main" count="484" uniqueCount="295">
  <si>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</si>
  <si>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</si>
  <si>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</si>
  <si>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</si>
  <si>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</si>
  <si>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</si>
  <si>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</si>
  <si>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</si>
  <si>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</si>
  <si>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</si>
  <si>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</si>
  <si>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</si>
  <si>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</si>
  <si>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</si>
  <si>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</si>
  <si>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</si>
  <si>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</si>
  <si>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</si>
  <si>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</si>
  <si>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</si>
  <si>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</si>
  <si>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</si>
  <si>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</si>
  <si>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</si>
  <si>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</si>
  <si>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</si>
  <si>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</si>
  <si>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</si>
  <si>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</si>
  <si>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</si>
  <si>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</si>
  <si>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</si>
  <si>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</si>
  <si>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</si>
  <si>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</si>
  <si>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</si>
  <si>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</si>
  <si>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</si>
  <si>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</si>
  <si>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</si>
  <si>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</si>
  <si>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</si>
  <si>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</si>
  <si>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</si>
  <si>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</si>
  <si>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</si>
  <si>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</si>
  <si>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</si>
  <si>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</si>
  <si>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</si>
  <si>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</si>
  <si>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</si>
  <si>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</si>
  <si>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</si>
  <si>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</si>
  <si>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</si>
  <si>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</si>
  <si>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</si>
  <si>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องค์ประกอบอื่นของ</t>
  </si>
  <si>
    <t>รวม</t>
  </si>
  <si>
    <t>ยังไม่ได้จัดสรร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</si>
  <si>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</si>
  <si>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</si>
  <si>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</si>
  <si>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</si>
  <si>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</si>
  <si>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จากกิจกรรมดำเนินงาน:</t>
  </si>
  <si>
    <t xml:space="preserve">   ชำระภายในหนึ่งปี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</si>
  <si>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</si>
  <si>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</si>
  <si>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</si>
  <si>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</si>
  <si>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รายการที่จะไม่ถูกบันทึกในส่วนของกำไรขาดทุนในภายหลัง 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</si>
  <si>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</si>
  <si>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</si>
  <si>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</si>
  <si>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</si>
  <si>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</si>
  <si>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</si>
  <si>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</si>
  <si>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</si>
  <si>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</si>
  <si>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</si>
  <si>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</si>
  <si>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</si>
  <si>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</si>
  <si>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</si>
  <si>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</si>
  <si>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</si>
  <si>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</si>
  <si>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</si>
  <si>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</si>
  <si>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</si>
  <si>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</si>
  <si>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</si>
  <si>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</si>
  <si>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</si>
  <si>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</si>
  <si>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ส่วนของผู้ถือหุ้นบริษัทใหญ่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</si>
  <si>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</si>
  <si>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</si>
  <si>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</si>
  <si>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</si>
  <si>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</si>
  <si>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</si>
  <si>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</si>
  <si>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</si>
  <si>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</si>
  <si>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</si>
  <si>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ของบริษัทฯ</t>
  </si>
  <si>
    <t>ของบริษัทย่อย</t>
  </si>
  <si>
    <t>ผู้ถือหุ้น</t>
  </si>
  <si>
    <t xml:space="preserve">(หน่วย:บาท)  </t>
  </si>
  <si>
    <t xml:space="preserve">จากการควบบริษัท </t>
  </si>
  <si>
    <t xml:space="preserve"> ส่วนเกินทุน</t>
  </si>
  <si>
    <t>ส่วนของผู้ถือหุ้นของบริษัทฯ</t>
  </si>
  <si>
    <t xml:space="preserve">(หน่วย: บาท)  </t>
  </si>
  <si>
    <t>บริษัท ไทยวา จำกัด (มหาชน) และบริษัทย่อย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</si>
  <si>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</si>
  <si>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</si>
  <si>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สินทรัพย์ไม่มีตัวตน</t>
  </si>
  <si>
    <t>ส่วนของผู้มีส่วนได้เสียที่ไม่มีอำนาจควบคุมของบริษัทย่อย</t>
  </si>
  <si>
    <t>ซื้อสินทรัพย์ไม่มีตัวตน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</si>
  <si>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</si>
  <si>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</si>
  <si>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ซื้อคอมพิวเตอร์ซอฟต์แวร์ที่ยังไม่ได้จ่ายชำระ</t>
  </si>
  <si>
    <t xml:space="preserve">   ดอกเบี้ยรับ</t>
  </si>
  <si>
    <t>เงินปันผลจ่าย</t>
  </si>
  <si>
    <t xml:space="preserve">   เงินปันผลรับจากกิจการที่เกี่ยวข้องกัน</t>
  </si>
  <si>
    <t>เงินปันผลรับจากกิจการที่เกี่ยวข้องกัน</t>
  </si>
  <si>
    <t>(นายโฮ เรน ฮวา)</t>
  </si>
  <si>
    <t>ซื้อเงินลงทุนในบริษัทย่อย</t>
  </si>
  <si>
    <t>ผลต่างจากการแปลงค่างบการเงิน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</si>
  <si>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</si>
  <si>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</si>
  <si>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ซื้อที่ดิน อาคาร และอุปกรณ์ที่ยังไม่ได้จ่ายชำระ</t>
  </si>
  <si>
    <t>เป็นเงินตราต่างประเทศ</t>
  </si>
  <si>
    <t>สินทรัพย์ภาษีเงินได้ของงวดปัจจุบัน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</si>
  <si>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</si>
  <si>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</si>
  <si>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</si>
  <si>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ขายอุปกรณ์ที่ยังไม่ได้รับเงิน</t>
  </si>
  <si>
    <t>ผลต่างของอัตรา</t>
  </si>
  <si>
    <t>ค่าใช้จ่ายในการขายและจัดจำหน่าย</t>
  </si>
  <si>
    <t>ต้นทุนการให้บริการ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</si>
  <si>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</si>
  <si>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</si>
  <si>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</si>
  <si>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</si>
  <si>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</si>
  <si>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</si>
  <si>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</si>
  <si>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</si>
  <si>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</si>
  <si>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รายได้เงินปันผล</t>
  </si>
  <si>
    <t>ต้นทุนทางการเงิน</t>
  </si>
  <si>
    <t>กำไร (ขาดทุน) จากเงินลงทุน</t>
  </si>
  <si>
    <t>ในตราสารทุนที่กำหนดให้</t>
  </si>
  <si>
    <t>วัดมูลค่ายุติธรรมผ่าน</t>
  </si>
  <si>
    <t>ซื้อเงินลงทุน</t>
  </si>
  <si>
    <t>เงินสดจ่ายตามสัญญาเช่า</t>
  </si>
  <si>
    <t>รายได้ทางการเงิน</t>
  </si>
  <si>
    <t>เงินกู้ยืมระยะยาวจากและดอกเบี้ยค้างจ่ายแก่กิจการที่เกี่ยวข้องกัน</t>
  </si>
  <si>
    <t>ส่วนเกินทุนจากการเปลี่ยนแปลงสัดส่วนการถือหุ้นในบริษัทย่อย</t>
  </si>
  <si>
    <t>6, 8</t>
  </si>
  <si>
    <t>16, 17</t>
  </si>
  <si>
    <t>6, 19</t>
  </si>
  <si>
    <t xml:space="preserve">   จ่ายผลประโยชน์ระยะยาวของพนักงาน</t>
  </si>
  <si>
    <t xml:space="preserve">   การเพิ่มขึ้นของสินทรัพย์สิทธิการใช้และหนี้สินตามสัญญาเช่า</t>
  </si>
  <si>
    <t>ส่วนเกิน</t>
  </si>
  <si>
    <t>มูลค่าหุ้นสามัญ</t>
  </si>
  <si>
    <t xml:space="preserve">   ค่าเผื่อการปรับลดราคาทุนของสินค้าคงเหลือ</t>
  </si>
  <si>
    <t>บริษัทย่อยจ่ายเงินปันผล</t>
  </si>
  <si>
    <t>รับเงินกู้ยืมระยะยาวจากกิจการที่เกี่ยวข้องกัน</t>
  </si>
  <si>
    <t xml:space="preserve">   กำไรจากการเปลี่ยนแปลงมูลค่ายุติธรรมของเงินลงทุน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</si>
  <si>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</si>
  <si>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ตัดจำหน่ายค่าธรรมเนียมทางการเงินรอตัดจ่าย</t>
  </si>
  <si>
    <t>การแบ่งปันกำไร (ขาดทุน)</t>
  </si>
  <si>
    <t>เงินปันผลจ่าย (หมายเหตุ 21)</t>
  </si>
  <si>
    <t xml:space="preserve">   กิจการที่เกี่ยวข้องกันที่ถึงกำหนดชำระภายในหนึ่งปี</t>
  </si>
  <si>
    <t>ส่วนได้เสียที่ไม่มีอำนาจควบคุมของบริษัทย่อยเพิ่มขึ้น</t>
  </si>
  <si>
    <t xml:space="preserve">   - สุทธิจากส่วนที่ถึงกำหนดชำระภายในหนึ่งปี</t>
  </si>
  <si>
    <t>เงินให้กู้ยืมระยะยาวแก่และดอกเบี้ยค้างรับจากกิจการที่เกี่ยวข้องกัน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</si>
  <si>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</si>
  <si>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ขาดทุน (กำไร) จากเงินลงทุนในตราสารทุนที่กำหนดให้วัดมูลค่า</t>
  </si>
  <si>
    <t>ส่วนของเงินให้กู้ยืมระยะยาวแก่และดอกเบี้ยค้างรับจาก</t>
  </si>
  <si>
    <t xml:space="preserve">   จ่ายภาษีเงินได้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</si>
  <si>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</si>
  <si>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</si>
  <si>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</si>
  <si>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</si>
  <si>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</si>
  <si>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</si>
  <si>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</si>
  <si>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</si>
  <si>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</si>
  <si>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</si>
  <si>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</si>
  <si>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>กำไร (ขาดทุน) ก่อนภาษี</t>
  </si>
  <si>
    <t xml:space="preserve">   ค่าเผื่อการด้อยค่าของเงินลงทุนในบริษัทย่อย</t>
  </si>
  <si>
    <t xml:space="preserve">      ให้เป็นมูลค่าสุทธิที่จะได้รับ (โอนกลับ)</t>
  </si>
  <si>
    <t>เงินสดรับจากการจำหน่ายอุปกรณ์</t>
  </si>
  <si>
    <t>เงินสดรับจากเงินลงทุนในหุ้นกู้ที่ถือจนครบกำหนด</t>
  </si>
  <si>
    <t>ส่วนได้เสียที่ไม่มีอำนาจควบคุมของบริษัทย่อยเพิ่มขึ้นจาก</t>
  </si>
  <si>
    <t xml:space="preserve">   การเพิ่มทุนของบริษัทย่อย</t>
  </si>
  <si>
    <t>เงินสดและรายการเทียบเท่าเงินสดเพิ่มขึ้น (ลดลง) สุทธิ</t>
  </si>
  <si>
    <t xml:space="preserve">      ด้วยมูลค่ายุติธรรมผ่านกำไรขาดทุนเบ็ดเสร็จอื่น</t>
  </si>
  <si>
    <t>แลกเปลี่ยนจาก</t>
  </si>
  <si>
    <t>การแปลงค่างบการเงินที่</t>
  </si>
  <si>
    <t>เงินสดสุทธิจากกิจกรรมดำเนินงาน</t>
  </si>
  <si>
    <t xml:space="preserve">กำไรสำหรับปี </t>
  </si>
  <si>
    <t>6, 11, 12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</si>
  <si>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</si>
  <si>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</si>
  <si>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</si>
  <si>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</si>
  <si>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 xml:space="preserve">ณ วันที่ 31 ธันวาคม 2568 </t>
  </si>
  <si>
    <t xml:space="preserve"> 2567</t>
  </si>
  <si>
    <t xml:space="preserve">ยอดคงเหลือ ณ วันที่ 1 มกราคม 2567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</si>
  <si>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</si>
  <si>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</si>
  <si>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</si>
  <si>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รายได้จากการให้บริการ</t>
  </si>
  <si>
    <t xml:space="preserve">   ที่เป็นเงินตราต่างประเทศ</t>
  </si>
  <si>
    <t xml:space="preserve">รายการปรับกระทบกำไรก่อนภาษีเป็นเงินสดรับ (จ่าย) </t>
  </si>
  <si>
    <t xml:space="preserve">   ขาดทุนจากการด้อยค่าของอาคาร และอุปกรณ์ และสินทรัพย์ไม่มีตัวตน</t>
  </si>
  <si>
    <t xml:space="preserve">      สินทรัพย์ไม่มีตัวตน และสินทรัพย์สิทธิการใช้</t>
  </si>
  <si>
    <t xml:space="preserve">   กำไรจากการขายเงินลงทุนในบริษัทย่อย</t>
  </si>
  <si>
    <t xml:space="preserve">   ขาดทุนจากการชำระบัญชีเงินลงทุนในบริษัทย่อย</t>
  </si>
  <si>
    <t xml:space="preserve">   ลูกหนี้การค้าและลูกหนี้หมุนเวียนอื่น</t>
  </si>
  <si>
    <t>เงินสดจ่ายสำหรับเงินให้กู้ยืมระยะยาวแก่กิจการที่เกี่ยวข้องกัน</t>
  </si>
  <si>
    <t>เงินสดรับคืนสำหรับเงินให้กู้ยืมระยะยาวแก่กิจการที่เกี่ยวข้องกัน</t>
  </si>
  <si>
    <t>เงินลงทุนในเงินฝากประจำลดลง (เพิ่มขึ้น)</t>
  </si>
  <si>
    <t>เงินสดรับจากการจำหน่ายเงินลงทุนในบริษัทย่อย</t>
  </si>
  <si>
    <t>เงินสดรับจากการชำระบัญชีบริษัทย่อย</t>
  </si>
  <si>
    <t>ชำระคืนเงินกู้ยืมระยะยาวจากบริษัทที่เกี่ยวข้องกัน</t>
  </si>
  <si>
    <t>การเปลี่ยนแปลงสัดส่วนเงินลงทุน</t>
  </si>
  <si>
    <t>ต้นทุนในการทำรายการ - สุทธิ</t>
  </si>
  <si>
    <t xml:space="preserve">   ในบริษัทย่อย (หมายเหตุ 12)</t>
  </si>
  <si>
    <t xml:space="preserve">   จากภาษีเงินได้ (หมายเหตุ 12)</t>
  </si>
  <si>
    <t>12, 14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</si>
  <si>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</si>
  <si>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กิจกรรมลงทุน</t>
  </si>
  <si>
    <t>กำไรจากการดำเนินงาน</t>
  </si>
  <si>
    <t>ขาดทุนจากการวัดมูลค่ายุติธรรมของตราสารอนุพันธ์</t>
  </si>
  <si>
    <t>ค่าใช้จ่ายภาษีเงินได้</t>
  </si>
  <si>
    <t xml:space="preserve">   หนี้สูญและผลขาดทุนด้านเครดิตที่คาดว่าจะเกิดขึ้น</t>
  </si>
  <si>
    <t xml:space="preserve">   ขาดทุนจากการขายเงินลงทุน</t>
  </si>
  <si>
    <t xml:space="preserve">   ขาดทุนจากการวัดมูลค่ายุติธรรมของตราสารอนุพันธ์</t>
  </si>
  <si>
    <t>YXNFTNWPJFF6GA7EQ1GA1F6ETEHTKK2833KYXKVMDG6R7Y0HQ6SG</t>
  </si>
  <si>
    <t>Jiratchaya Puttasomsree</t>
  </si>
  <si>
    <t>Create</t>
  </si>
  <si>
    <t>6661dc96-e9ea-484c-91ea-00f80060a098</t>
  </si>
  <si>
    <t>{"id":"6661dc96-e9ea-484c-91ea-00f80060a098","type":1,"name":"workbookId","value":"d5fdeb1c-e4cf-4d4c-8727-351fd0153d71"}</t>
  </si>
  <si>
    <t>815847a9-abd0-4eed-aa1c-13b106195419</t>
  </si>
  <si>
    <t>{"id":"815847a9-abd0-4eed-aa1c-13b106195419","type":0,"name":"dataSnipperSheetDeleted","value":"false"}</t>
  </si>
  <si>
    <t>9b341dac-741e-4c9b-ad5e-507d115ba45f</t>
  </si>
  <si>
    <t>{"id":"9b341dac-741e-4c9b-ad5e-507d115ba45f","type":0,"name":"embed-documents","value":"true"}</t>
  </si>
  <si>
    <t>b40cf109-19bb-4fdf-ba58-95a032af93a0</t>
  </si>
  <si>
    <t>{"id":"b40cf109-19bb-4fdf-ba58-95a032af93a0","type":0,"name":"table-snip-suggestions","value":"true"}</t>
  </si>
  <si>
    <t>97a88d6b-977b-4543-83f1-b124900c612c</t>
  </si>
  <si>
    <t>{"id":"97a88d6b-977b-4543-83f1-b124900c612c","type":1,"name":"migratedFssProjectId","value":""}</t>
  </si>
  <si>
    <t>1a0a8cf8-0e6f-40d0-ad13-5711765c1934</t>
  </si>
  <si>
    <t>{"id":"1a0a8cf8-0e6f-40d0-ad13-5711765c1934","type":1,"name":"migratedFssProjectPath","value":""}</t>
  </si>
  <si>
    <t>08GN9GW70066X7TR16WAMNJVV20W5JH3CEY9NSKQ4QYRYXS70NCG</t>
  </si>
  <si>
    <t>Nopparut Tipcharoenporn</t>
  </si>
  <si>
    <t>เงินฝากธนาคารที่มีภาระค้ำประกันลดลง</t>
  </si>
  <si>
    <t>กำไร (ขาดทุน) จากเงินลงทุนในตราสารทุนที่กำหนดให้วัดมูลค่า</t>
  </si>
  <si>
    <t>ขาดทุนสำหรับปี</t>
  </si>
  <si>
    <t xml:space="preserve">   กำไรจากการเปลี่ยนแปลงสัญญาเช่า</t>
  </si>
  <si>
    <t xml:space="preserve">   ขาดทุน (กำไร) ที่ยังไม่เกิดขึ้นจากอัตราแลกเปลี่ยน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</si>
  <si>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</si>
  <si>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</si>
  <si>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 xml:space="preserve">   สินทรัพย์สิทธิการใช้และหนี้สินตามสัญญาเช่าเพิ่มขึ้น (ลดลง)</t>
  </si>
  <si>
    <t xml:space="preserve">      สุทธิจากการเปลี่ยนแปลงสัญญาเช่า</t>
  </si>
  <si>
    <t>ผลกำไร (ขาดทุน) 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</si>
  <si>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</si>
  <si>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 xml:space="preserve">   ขาดทุน (กำไร) จากการโอน ขายและตัดจำหน่ายที่ดิน อาคาร และอุปกรณ์</t>
  </si>
  <si>
    <t xml:space="preserve">      ของพนักงาน</t>
  </si>
  <si>
    <t>เงินสดจ่ายค่าต้นทุนการทำรายการที่เกี่ยวข้องกับการจำหน่าย</t>
  </si>
  <si>
    <t xml:space="preserve">   เงินลงทุนในบริษัทย่อย</t>
  </si>
  <si>
    <t xml:space="preserve">   อสังหาริมทรัพย์เพื่อการลงทุนลดลงสุทธิจากการเปลี่ยนแปลงสัญญาเช่า</t>
  </si>
  <si>
    <t xml:space="preserve">      ระยะยาวอื่นของพนักงาน</t>
  </si>
  <si>
    <t xml:space="preserve">   โอนเงินลงทุนในบริษัทย่อยเพื่อแลกกับการชำระ</t>
  </si>
  <si>
    <t xml:space="preserve">      การเพิ่มทุนในบริษัทย่อยอีกแห่งหนึ่ง</t>
  </si>
  <si>
    <t xml:space="preserve">   โอนสินทรัพย์ถาวรของบริษัทฯเพื่อแลกกับการชำระ</t>
  </si>
  <si>
    <t xml:space="preserve">     การเพิ่มทุนในบริษัทย่อยอีกแห่งหนึ่ง</t>
  </si>
  <si>
    <t xml:space="preserve">   ผลขาดทุน (กำไร) จากการวัดมูลค่าใหม่ของผลประโยชน์</t>
  </si>
  <si>
    <t>กำไรจากการโอนที่ดิน อาคาร และอุปกรณ์ให้บริษัทย่อย</t>
  </si>
  <si>
    <t>กำไรจากการโอนและขายเงินลงทุนในบริษัทย่อย</t>
  </si>
  <si>
    <t xml:space="preserve">   ผลขาดทุนจากการวัดมูลค่าใหม่ของผลประโยชน์ระยะยาวอื่น</t>
  </si>
  <si>
    <t xml:space="preserve">   โอนสินค้าคงเหลือของบริษัทฯเพื่อแลกกับการชำระ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</si>
  <si>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</si>
  <si>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</si>
  <si>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จากการเพิ่มทุนของบริษัทย่อย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</si>
</sst>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\ #,##0.0_);\(#,##0.0\);&quot; - &quot;_);@_)"/>
    <numFmt numFmtId="172" formatCode="#,##0;\(#,##0\);&quot;-&quot;"/>
    <numFmt numFmtId="173" formatCode="_-* #,##0_-;\-* #,##0_-;_-* &quot;-&quot;_-;_-@_-"/>
    <numFmt numFmtId="174" formatCode="General_)"/>
    <numFmt numFmtId="175" formatCode="_-* #,##0_)_-;\-* \(#,##0\)_-;_-* &quot;-&quot;_)_-;_-@_-"/>
    <numFmt numFmtId="176" formatCode="_(* #,##0_);_(* \(#,##0\);_(* &quot;-&quot;??_);@"/>
    <numFmt numFmtId="177" formatCode="_ * #,##0.00_ ;_ * \-#,##0.00_ ;_ * &quot;-&quot;??_ ;_ @_ "/>
  </numFmts>
  <fonts count="7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b/>
      <sz val="16"/>
      <color indexed="10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1"/>
      <color indexed="5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8"/>
      <name val="Wingdings 2"/>
      <family val="1"/>
      <charset val="2"/>
    </font>
    <font>
      <b/>
      <sz val="19"/>
      <name val="Angsana New"/>
      <family val="1"/>
    </font>
    <font>
      <sz val="19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sz val="17"/>
      <color theme="1"/>
      <name val="Angsana New"/>
      <family val="1"/>
    </font>
    <font>
      <i/>
      <sz val="17"/>
      <name val="Angsana New"/>
      <family val="1"/>
    </font>
    <font>
      <sz val="11"/>
      <color indexed="8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1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164" fontId="8" fillId="18" borderId="0">
      <protection hidden="1"/>
    </xf>
    <xf numFmtId="37" fontId="9" fillId="0" borderId="0"/>
    <xf numFmtId="0" fontId="10" fillId="16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7" borderId="2" applyNumberFormat="0" applyAlignment="0" applyProtection="0"/>
    <xf numFmtId="0" fontId="11" fillId="0" borderId="6" applyNumberFormat="0" applyFill="0" applyAlignment="0" applyProtection="0"/>
    <xf numFmtId="0" fontId="15" fillId="6" borderId="0" applyNumberFormat="0" applyBorder="0" applyAlignment="0" applyProtection="0"/>
    <xf numFmtId="0" fontId="16" fillId="0" borderId="0"/>
    <xf numFmtId="0" fontId="17" fillId="7" borderId="1" applyNumberFormat="0" applyAlignment="0" applyProtection="0"/>
    <xf numFmtId="0" fontId="18" fillId="7" borderId="0" applyNumberFormat="0" applyBorder="0" applyAlignment="0" applyProtection="0"/>
    <xf numFmtId="0" fontId="19" fillId="0" borderId="9" applyNumberFormat="0" applyFill="0" applyAlignment="0" applyProtection="0"/>
    <xf numFmtId="0" fontId="20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1" fillId="16" borderId="8" applyNumberFormat="0" applyAlignment="0" applyProtection="0"/>
    <xf numFmtId="0" fontId="7" fillId="4" borderId="7" applyNumberFormat="0" applyFon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6" fontId="26" fillId="0" borderId="0" applyFont="0" applyFill="0" applyBorder="0" applyAlignment="0" applyProtection="0"/>
    <xf numFmtId="0" fontId="3" fillId="0" borderId="0"/>
    <xf numFmtId="0" fontId="29" fillId="0" borderId="0"/>
    <xf numFmtId="166" fontId="26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/>
    <xf numFmtId="38" fontId="4" fillId="19" borderId="0" applyNumberFormat="0" applyBorder="0" applyAlignment="0" applyProtection="0"/>
    <xf numFmtId="10" fontId="4" fillId="20" borderId="16" applyNumberFormat="0" applyBorder="0" applyAlignment="0" applyProtection="0"/>
    <xf numFmtId="0" fontId="30" fillId="0" borderId="0"/>
    <xf numFmtId="0" fontId="26" fillId="0" borderId="0"/>
    <xf numFmtId="10" fontId="16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26" fillId="0" borderId="0"/>
    <xf numFmtId="166" fontId="2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5" fillId="21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22" borderId="0" applyNumberFormat="0" applyBorder="0" applyAlignment="0" applyProtection="0"/>
    <xf numFmtId="0" fontId="5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6" fillId="2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5" borderId="0" applyNumberFormat="0" applyBorder="0" applyAlignment="0" applyProtection="0"/>
    <xf numFmtId="0" fontId="6" fillId="8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26" borderId="0" applyNumberFormat="0" applyBorder="0" applyAlignment="0" applyProtection="0"/>
    <xf numFmtId="0" fontId="6" fillId="3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2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5" borderId="0" applyNumberFormat="0" applyBorder="0" applyAlignment="0" applyProtection="0"/>
    <xf numFmtId="0" fontId="37" fillId="29" borderId="1" applyNumberFormat="0" applyAlignment="0" applyProtection="0"/>
    <xf numFmtId="0" fontId="10" fillId="16" borderId="1" applyNumberFormat="0" applyAlignment="0" applyProtection="0"/>
    <xf numFmtId="0" fontId="14" fillId="17" borderId="2" applyNumberFormat="0" applyAlignment="0" applyProtection="0"/>
    <xf numFmtId="166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0" fontId="7" fillId="0" borderId="0"/>
    <xf numFmtId="168" fontId="7" fillId="0" borderId="0"/>
    <xf numFmtId="0" fontId="12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6" borderId="0" applyNumberFormat="0" applyBorder="0" applyAlignment="0" applyProtection="0"/>
    <xf numFmtId="0" fontId="38" fillId="0" borderId="19" applyNumberFormat="0" applyFill="0" applyAlignment="0" applyProtection="0"/>
    <xf numFmtId="0" fontId="22" fillId="0" borderId="3" applyNumberFormat="0" applyFill="0" applyAlignment="0" applyProtection="0"/>
    <xf numFmtId="0" fontId="39" fillId="0" borderId="20" applyNumberFormat="0" applyFill="0" applyAlignment="0" applyProtection="0"/>
    <xf numFmtId="0" fontId="23" fillId="0" borderId="4" applyNumberFormat="0" applyFill="0" applyAlignment="0" applyProtection="0"/>
    <xf numFmtId="0" fontId="40" fillId="0" borderId="21" applyNumberFormat="0" applyFill="0" applyAlignment="0" applyProtection="0"/>
    <xf numFmtId="0" fontId="24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5" borderId="1" applyNumberFormat="0" applyAlignment="0" applyProtection="0"/>
    <xf numFmtId="0" fontId="17" fillId="7" borderId="1" applyNumberFormat="0" applyAlignment="0" applyProtection="0"/>
    <xf numFmtId="0" fontId="17" fillId="5" borderId="1" applyNumberFormat="0" applyAlignment="0" applyProtection="0"/>
    <xf numFmtId="0" fontId="17" fillId="5" borderId="1" applyNumberFormat="0" applyAlignment="0" applyProtection="0"/>
    <xf numFmtId="0" fontId="17" fillId="5" borderId="1" applyNumberFormat="0" applyAlignment="0" applyProtection="0"/>
    <xf numFmtId="0" fontId="41" fillId="0" borderId="22" applyNumberFormat="0" applyFill="0" applyAlignment="0" applyProtection="0"/>
    <xf numFmtId="0" fontId="11" fillId="0" borderId="6" applyNumberFormat="0" applyFill="0" applyAlignment="0" applyProtection="0"/>
    <xf numFmtId="0" fontId="42" fillId="7" borderId="0" applyNumberFormat="0" applyBorder="0" applyAlignment="0" applyProtection="0"/>
    <xf numFmtId="0" fontId="18" fillId="7" borderId="0" applyNumberFormat="0" applyBorder="0" applyAlignment="0" applyProtection="0"/>
    <xf numFmtId="169" fontId="30" fillId="0" borderId="0"/>
    <xf numFmtId="0" fontId="16" fillId="0" borderId="0"/>
    <xf numFmtId="0" fontId="16" fillId="0" borderId="0"/>
    <xf numFmtId="0" fontId="36" fillId="0" borderId="0"/>
    <xf numFmtId="0" fontId="25" fillId="0" borderId="0"/>
    <xf numFmtId="0" fontId="26" fillId="0" borderId="0"/>
    <xf numFmtId="0" fontId="16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4" borderId="7" applyNumberFormat="0" applyFont="0" applyAlignment="0" applyProtection="0"/>
    <xf numFmtId="0" fontId="7" fillId="4" borderId="7" applyNumberFormat="0" applyFont="0" applyAlignment="0" applyProtection="0"/>
    <xf numFmtId="0" fontId="21" fillId="29" borderId="8" applyNumberFormat="0" applyAlignment="0" applyProtection="0"/>
    <xf numFmtId="0" fontId="21" fillId="16" borderId="8" applyNumberFormat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19" fillId="0" borderId="9" applyNumberFormat="0" applyFill="0" applyAlignment="0" applyProtection="0"/>
    <xf numFmtId="0" fontId="11" fillId="0" borderId="0" applyNumberForma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53" fillId="0" borderId="0" applyFill="0" applyBorder="0">
      <alignment horizontal="right" vertical="top"/>
    </xf>
    <xf numFmtId="0" fontId="54" fillId="0" borderId="24">
      <alignment horizontal="right" wrapText="1"/>
    </xf>
    <xf numFmtId="0" fontId="54" fillId="0" borderId="24">
      <alignment horizontal="right" wrapText="1"/>
    </xf>
    <xf numFmtId="0" fontId="54" fillId="0" borderId="24">
      <alignment horizontal="right" wrapText="1"/>
    </xf>
    <xf numFmtId="0" fontId="54" fillId="0" borderId="24">
      <alignment horizontal="right" wrapText="1"/>
    </xf>
    <xf numFmtId="0" fontId="54" fillId="0" borderId="24">
      <alignment horizontal="right" wrapText="1"/>
    </xf>
    <xf numFmtId="172" fontId="55" fillId="0" borderId="24">
      <alignment horizontal="left"/>
    </xf>
    <xf numFmtId="172" fontId="55" fillId="0" borderId="24">
      <alignment horizontal="left"/>
    </xf>
    <xf numFmtId="172" fontId="55" fillId="0" borderId="24">
      <alignment horizontal="left"/>
    </xf>
    <xf numFmtId="172" fontId="55" fillId="0" borderId="24">
      <alignment horizontal="left"/>
    </xf>
    <xf numFmtId="172" fontId="55" fillId="0" borderId="24">
      <alignment horizontal="left"/>
    </xf>
    <xf numFmtId="15" fontId="56" fillId="30" borderId="25">
      <alignment horizontal="center"/>
      <protection locked="0"/>
    </xf>
    <xf numFmtId="15" fontId="56" fillId="30" borderId="25">
      <alignment horizontal="center"/>
      <protection locked="0"/>
    </xf>
    <xf numFmtId="173" fontId="53" fillId="0" borderId="24" applyFill="0" applyBorder="0" applyProtection="0">
      <alignment horizontal="right" vertical="top"/>
    </xf>
    <xf numFmtId="173" fontId="53" fillId="0" borderId="24" applyFill="0" applyBorder="0" applyProtection="0">
      <alignment horizontal="right" vertical="top"/>
    </xf>
    <xf numFmtId="173" fontId="53" fillId="0" borderId="24" applyFill="0" applyBorder="0" applyProtection="0">
      <alignment horizontal="right" vertical="top"/>
    </xf>
    <xf numFmtId="173" fontId="53" fillId="0" borderId="24" applyFill="0" applyBorder="0" applyProtection="0">
      <alignment horizontal="right" vertical="top"/>
    </xf>
    <xf numFmtId="173" fontId="53" fillId="0" borderId="24" applyFill="0" applyBorder="0" applyProtection="0">
      <alignment horizontal="right" vertical="top"/>
    </xf>
    <xf numFmtId="172" fontId="57" fillId="0" borderId="0"/>
    <xf numFmtId="0" fontId="53" fillId="0" borderId="0" applyFill="0" applyBorder="0">
      <alignment horizontal="left" vertical="top" wrapText="1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37" fontId="61" fillId="0" borderId="0"/>
    <xf numFmtId="0" fontId="16" fillId="0" borderId="0"/>
    <xf numFmtId="0" fontId="16" fillId="0" borderId="0"/>
    <xf numFmtId="174" fontId="6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6" fillId="0" borderId="0"/>
    <xf numFmtId="0" fontId="26" fillId="0" borderId="0"/>
    <xf numFmtId="175" fontId="5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65" fillId="0" borderId="0"/>
    <xf numFmtId="0" fontId="1" fillId="0" borderId="0"/>
    <xf numFmtId="0" fontId="16" fillId="0" borderId="0"/>
    <xf numFmtId="0" fontId="1" fillId="0" borderId="0"/>
    <xf numFmtId="0" fontId="25" fillId="0" borderId="0"/>
    <xf numFmtId="0" fontId="66" fillId="0" borderId="0"/>
    <xf numFmtId="0" fontId="63" fillId="0" borderId="0"/>
    <xf numFmtId="0" fontId="63" fillId="0" borderId="0"/>
    <xf numFmtId="0" fontId="67" fillId="0" borderId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176" fontId="68" fillId="0" borderId="0">
      <alignment horizontal="right" vertical="top" shrinkToFit="1"/>
    </xf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69" fillId="0" borderId="0" applyFont="0" applyFill="0" applyBorder="0" applyAlignment="0" applyProtection="0">
      <alignment vertical="center"/>
    </xf>
    <xf numFmtId="0" fontId="69" fillId="0" borderId="0">
      <alignment vertical="center"/>
    </xf>
  </cellStyleXfs>
  <cellXfs count="145">
    <xf numFmtId="0" fontId="0" fillId="0" borderId="0" xfId="0"/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5" fontId="34" fillId="0" borderId="0" xfId="48" applyNumberFormat="1" applyFont="1" applyAlignment="1">
      <alignment vertical="center"/>
    </xf>
    <xf numFmtId="165" fontId="34" fillId="0" borderId="0" xfId="48" applyNumberFormat="1" applyFont="1" applyAlignment="1">
      <alignment horizontal="center" vertical="center"/>
    </xf>
    <xf numFmtId="41" fontId="34" fillId="0" borderId="0" xfId="48" applyNumberFormat="1" applyFont="1" applyAlignment="1">
      <alignment vertical="center"/>
    </xf>
    <xf numFmtId="165" fontId="46" fillId="0" borderId="0" xfId="48" applyNumberFormat="1" applyFont="1" applyAlignment="1">
      <alignment horizontal="center" vertical="center"/>
    </xf>
    <xf numFmtId="0" fontId="45" fillId="0" borderId="0" xfId="48" applyFont="1" applyAlignment="1">
      <alignment vertical="center"/>
    </xf>
    <xf numFmtId="0" fontId="46" fillId="0" borderId="0" xfId="48" applyFont="1" applyAlignment="1">
      <alignment vertical="center"/>
    </xf>
    <xf numFmtId="37" fontId="45" fillId="0" borderId="0" xfId="48" applyNumberFormat="1" applyFont="1" applyAlignment="1">
      <alignment vertical="center"/>
    </xf>
    <xf numFmtId="165" fontId="45" fillId="0" borderId="0" xfId="48" quotePrefix="1" applyNumberFormat="1" applyFont="1" applyAlignment="1">
      <alignment horizontal="left" vertical="center"/>
    </xf>
    <xf numFmtId="0" fontId="46" fillId="0" borderId="0" xfId="48" applyFont="1" applyAlignment="1">
      <alignment horizontal="right" vertical="center"/>
    </xf>
    <xf numFmtId="165" fontId="46" fillId="0" borderId="0" xfId="48" applyNumberFormat="1" applyFont="1" applyAlignment="1">
      <alignment vertical="center"/>
    </xf>
    <xf numFmtId="37" fontId="45" fillId="0" borderId="0" xfId="48" applyNumberFormat="1" applyFont="1" applyAlignment="1">
      <alignment horizontal="left" vertical="center"/>
    </xf>
    <xf numFmtId="38" fontId="46" fillId="0" borderId="0" xfId="48" applyNumberFormat="1" applyFont="1" applyAlignment="1">
      <alignment horizontal="centerContinuous" vertical="center"/>
    </xf>
    <xf numFmtId="165" fontId="45" fillId="0" borderId="0" xfId="48" applyNumberFormat="1" applyFont="1" applyAlignment="1">
      <alignment vertical="center"/>
    </xf>
    <xf numFmtId="41" fontId="46" fillId="0" borderId="0" xfId="48" applyNumberFormat="1" applyFont="1" applyAlignment="1">
      <alignment horizontal="right" vertical="center"/>
    </xf>
    <xf numFmtId="41" fontId="46" fillId="0" borderId="10" xfId="48" applyNumberFormat="1" applyFont="1" applyBorder="1" applyAlignment="1">
      <alignment horizontal="right" vertical="center"/>
    </xf>
    <xf numFmtId="41" fontId="46" fillId="0" borderId="12" xfId="48" applyNumberFormat="1" applyFont="1" applyBorder="1" applyAlignment="1">
      <alignment horizontal="right" vertical="center"/>
    </xf>
    <xf numFmtId="165" fontId="46" fillId="0" borderId="10" xfId="48" applyNumberFormat="1" applyFont="1" applyBorder="1" applyAlignment="1">
      <alignment horizontal="center" vertical="center"/>
    </xf>
    <xf numFmtId="41" fontId="48" fillId="0" borderId="0" xfId="45" applyNumberFormat="1" applyFont="1" applyFill="1" applyAlignment="1">
      <alignment vertical="center"/>
    </xf>
    <xf numFmtId="0" fontId="34" fillId="0" borderId="0" xfId="49" applyFont="1" applyAlignment="1">
      <alignment vertical="center"/>
    </xf>
    <xf numFmtId="0" fontId="46" fillId="0" borderId="0" xfId="46" applyFont="1" applyAlignment="1">
      <alignment vertical="center"/>
    </xf>
    <xf numFmtId="0" fontId="46" fillId="0" borderId="14" xfId="46" applyFont="1" applyBorder="1" applyAlignment="1">
      <alignment vertical="center"/>
    </xf>
    <xf numFmtId="0" fontId="46" fillId="0" borderId="0" xfId="49" applyFont="1" applyAlignment="1">
      <alignment vertical="center"/>
    </xf>
    <xf numFmtId="0" fontId="46" fillId="0" borderId="0" xfId="49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centerContinuous" vertical="center"/>
    </xf>
    <xf numFmtId="0" fontId="31" fillId="0" borderId="0" xfId="0" applyFont="1" applyAlignment="1">
      <alignment horizontal="centerContinuous" vertical="center"/>
    </xf>
    <xf numFmtId="0" fontId="27" fillId="0" borderId="0" xfId="0" applyFont="1" applyAlignment="1">
      <alignment horizontal="right" vertical="center"/>
    </xf>
    <xf numFmtId="0" fontId="28" fillId="0" borderId="0" xfId="0" applyFont="1" applyAlignment="1">
      <alignment horizontal="centerContinuous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quotePrefix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41" fontId="27" fillId="0" borderId="0" xfId="0" applyNumberFormat="1" applyFont="1" applyAlignment="1">
      <alignment horizontal="right" vertical="center"/>
    </xf>
    <xf numFmtId="41" fontId="27" fillId="0" borderId="10" xfId="0" applyNumberFormat="1" applyFont="1" applyBorder="1" applyAlignment="1">
      <alignment horizontal="right" vertical="center"/>
    </xf>
    <xf numFmtId="41" fontId="27" fillId="0" borderId="11" xfId="0" applyNumberFormat="1" applyFont="1" applyBorder="1" applyAlignment="1">
      <alignment horizontal="right" vertical="center"/>
    </xf>
    <xf numFmtId="41" fontId="27" fillId="0" borderId="12" xfId="0" applyNumberFormat="1" applyFont="1" applyBorder="1" applyAlignment="1">
      <alignment horizontal="right" vertical="center"/>
    </xf>
    <xf numFmtId="0" fontId="27" fillId="0" borderId="14" xfId="46" applyFont="1" applyBorder="1" applyAlignment="1">
      <alignment horizontal="center" vertical="center"/>
    </xf>
    <xf numFmtId="0" fontId="27" fillId="0" borderId="0" xfId="46" applyFont="1" applyAlignment="1">
      <alignment vertical="center"/>
    </xf>
    <xf numFmtId="41" fontId="27" fillId="0" borderId="13" xfId="0" applyNumberFormat="1" applyFont="1" applyBorder="1" applyAlignment="1">
      <alignment horizontal="right" vertical="center"/>
    </xf>
    <xf numFmtId="41" fontId="27" fillId="0" borderId="18" xfId="0" applyNumberFormat="1" applyFont="1" applyBorder="1" applyAlignment="1">
      <alignment horizontal="right" vertical="center"/>
    </xf>
    <xf numFmtId="37" fontId="33" fillId="0" borderId="0" xfId="48" applyNumberFormat="1" applyFont="1" applyAlignment="1">
      <alignment vertical="center"/>
    </xf>
    <xf numFmtId="165" fontId="33" fillId="0" borderId="0" xfId="48" quotePrefix="1" applyNumberFormat="1" applyFont="1" applyAlignment="1">
      <alignment horizontal="left" vertical="center"/>
    </xf>
    <xf numFmtId="0" fontId="34" fillId="0" borderId="0" xfId="48" applyFont="1" applyAlignment="1">
      <alignment horizontal="right" vertical="center"/>
    </xf>
    <xf numFmtId="37" fontId="33" fillId="0" borderId="0" xfId="48" applyNumberFormat="1" applyFont="1" applyAlignment="1">
      <alignment horizontal="left" vertical="center"/>
    </xf>
    <xf numFmtId="38" fontId="34" fillId="0" borderId="0" xfId="48" applyNumberFormat="1" applyFont="1" applyAlignment="1">
      <alignment horizontal="centerContinuous" vertical="center"/>
    </xf>
    <xf numFmtId="165" fontId="33" fillId="0" borderId="0" xfId="48" applyNumberFormat="1" applyFont="1" applyAlignment="1">
      <alignment vertical="center"/>
    </xf>
    <xf numFmtId="165" fontId="34" fillId="0" borderId="0" xfId="48" applyNumberFormat="1" applyFont="1" applyAlignment="1">
      <alignment horizontal="centerContinuous" vertical="center"/>
    </xf>
    <xf numFmtId="165" fontId="33" fillId="0" borderId="0" xfId="48" applyNumberFormat="1" applyFont="1" applyAlignment="1">
      <alignment horizontal="center" vertical="center"/>
    </xf>
    <xf numFmtId="165" fontId="34" fillId="0" borderId="18" xfId="48" applyNumberFormat="1" applyFont="1" applyBorder="1" applyAlignment="1">
      <alignment vertical="center"/>
    </xf>
    <xf numFmtId="165" fontId="34" fillId="0" borderId="10" xfId="48" applyNumberFormat="1" applyFont="1" applyBorder="1" applyAlignment="1">
      <alignment horizontal="center" vertical="center"/>
    </xf>
    <xf numFmtId="0" fontId="33" fillId="0" borderId="0" xfId="48" applyFont="1" applyAlignment="1">
      <alignment vertical="center"/>
    </xf>
    <xf numFmtId="41" fontId="34" fillId="0" borderId="0" xfId="48" applyNumberFormat="1" applyFont="1" applyAlignment="1">
      <alignment horizontal="right" vertical="center"/>
    </xf>
    <xf numFmtId="0" fontId="34" fillId="0" borderId="0" xfId="48" applyFont="1" applyAlignment="1">
      <alignment vertical="center"/>
    </xf>
    <xf numFmtId="41" fontId="34" fillId="0" borderId="10" xfId="48" applyNumberFormat="1" applyFont="1" applyBorder="1" applyAlignment="1">
      <alignment horizontal="right" vertical="center"/>
    </xf>
    <xf numFmtId="0" fontId="34" fillId="0" borderId="0" xfId="174" applyFont="1" applyAlignment="1">
      <alignment vertical="center"/>
    </xf>
    <xf numFmtId="41" fontId="34" fillId="0" borderId="0" xfId="174" applyNumberFormat="1" applyFont="1" applyAlignment="1">
      <alignment horizontal="right" vertical="center"/>
    </xf>
    <xf numFmtId="41" fontId="34" fillId="0" borderId="12" xfId="48" applyNumberFormat="1" applyFont="1" applyBorder="1" applyAlignment="1">
      <alignment horizontal="right" vertical="center"/>
    </xf>
    <xf numFmtId="41" fontId="33" fillId="0" borderId="0" xfId="48" applyNumberFormat="1" applyFont="1" applyAlignment="1">
      <alignment vertical="center"/>
    </xf>
    <xf numFmtId="41" fontId="34" fillId="0" borderId="0" xfId="48" applyNumberFormat="1" applyFont="1" applyAlignment="1">
      <alignment horizontal="center" vertical="center"/>
    </xf>
    <xf numFmtId="165" fontId="44" fillId="0" borderId="0" xfId="48" applyNumberFormat="1" applyFont="1" applyAlignment="1">
      <alignment vertical="center"/>
    </xf>
    <xf numFmtId="0" fontId="34" fillId="0" borderId="14" xfId="46" applyFont="1" applyBorder="1" applyAlignment="1">
      <alignment vertical="center"/>
    </xf>
    <xf numFmtId="0" fontId="34" fillId="0" borderId="0" xfId="46" applyFont="1" applyAlignment="1">
      <alignment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centerContinuous" vertical="center"/>
    </xf>
    <xf numFmtId="41" fontId="48" fillId="0" borderId="0" xfId="0" applyNumberFormat="1" applyFont="1" applyAlignment="1">
      <alignment horizontal="centerContinuous"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centerContinuous" vertical="center"/>
    </xf>
    <xf numFmtId="41" fontId="47" fillId="0" borderId="0" xfId="0" applyNumberFormat="1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41" fontId="48" fillId="0" borderId="10" xfId="0" quotePrefix="1" applyNumberFormat="1" applyFont="1" applyBorder="1" applyAlignment="1">
      <alignment horizontal="center" vertical="center"/>
    </xf>
    <xf numFmtId="0" fontId="48" fillId="0" borderId="1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41" fontId="48" fillId="0" borderId="0" xfId="0" applyNumberFormat="1" applyFont="1" applyAlignment="1">
      <alignment vertical="center"/>
    </xf>
    <xf numFmtId="41" fontId="48" fillId="0" borderId="0" xfId="0" applyNumberFormat="1" applyFont="1" applyAlignment="1">
      <alignment horizontal="right"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41" fontId="48" fillId="0" borderId="11" xfId="0" applyNumberFormat="1" applyFont="1" applyBorder="1" applyAlignment="1">
      <alignment horizontal="right" vertical="center"/>
    </xf>
    <xf numFmtId="41" fontId="48" fillId="0" borderId="10" xfId="0" applyNumberFormat="1" applyFont="1" applyBorder="1" applyAlignment="1">
      <alignment horizontal="right" vertical="center"/>
    </xf>
    <xf numFmtId="0" fontId="48" fillId="0" borderId="14" xfId="46" applyFont="1" applyBorder="1" applyAlignment="1">
      <alignment horizontal="center" vertical="center"/>
    </xf>
    <xf numFmtId="0" fontId="48" fillId="0" borderId="0" xfId="46" applyFont="1" applyAlignment="1">
      <alignment horizontal="center" vertical="center"/>
    </xf>
    <xf numFmtId="0" fontId="48" fillId="0" borderId="0" xfId="46" applyFont="1" applyAlignment="1">
      <alignment vertical="center"/>
    </xf>
    <xf numFmtId="41" fontId="48" fillId="0" borderId="0" xfId="46" applyNumberFormat="1" applyFont="1" applyAlignment="1">
      <alignment vertical="center"/>
    </xf>
    <xf numFmtId="0" fontId="48" fillId="0" borderId="15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1" fillId="0" borderId="0" xfId="0" applyFont="1" applyAlignment="1">
      <alignment vertical="center"/>
    </xf>
    <xf numFmtId="41" fontId="48" fillId="0" borderId="12" xfId="0" applyNumberFormat="1" applyFont="1" applyBorder="1" applyAlignment="1">
      <alignment horizontal="right" vertical="center"/>
    </xf>
    <xf numFmtId="49" fontId="47" fillId="0" borderId="0" xfId="0" applyNumberFormat="1" applyFont="1" applyAlignment="1">
      <alignment vertical="center"/>
    </xf>
    <xf numFmtId="41" fontId="48" fillId="0" borderId="13" xfId="0" applyNumberFormat="1" applyFont="1" applyBorder="1" applyAlignment="1">
      <alignment horizontal="right" vertical="center"/>
    </xf>
    <xf numFmtId="49" fontId="48" fillId="0" borderId="0" xfId="0" applyNumberFormat="1" applyFont="1" applyAlignment="1">
      <alignment vertical="center"/>
    </xf>
    <xf numFmtId="37" fontId="48" fillId="0" borderId="0" xfId="0" applyNumberFormat="1" applyFont="1" applyAlignment="1">
      <alignment vertical="center"/>
    </xf>
    <xf numFmtId="165" fontId="48" fillId="0" borderId="0" xfId="0" applyNumberFormat="1" applyFont="1" applyAlignment="1">
      <alignment horizontal="right" vertical="center"/>
    </xf>
    <xf numFmtId="165" fontId="48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43" fontId="48" fillId="0" borderId="13" xfId="0" applyNumberFormat="1" applyFont="1" applyBorder="1" applyAlignment="1">
      <alignment vertical="center"/>
    </xf>
    <xf numFmtId="43" fontId="48" fillId="0" borderId="0" xfId="0" applyNumberFormat="1" applyFont="1" applyAlignment="1">
      <alignment vertical="center"/>
    </xf>
    <xf numFmtId="0" fontId="70" fillId="0" borderId="0" xfId="0" applyFont="1" applyAlignment="1">
      <alignment horizontal="centerContinuous" vertical="center"/>
    </xf>
    <xf numFmtId="0" fontId="70" fillId="0" borderId="10" xfId="0" quotePrefix="1" applyFont="1" applyBorder="1" applyAlignment="1">
      <alignment horizontal="center" vertical="center"/>
    </xf>
    <xf numFmtId="0" fontId="70" fillId="0" borderId="0" xfId="0" applyFont="1" applyAlignment="1">
      <alignment vertical="center"/>
    </xf>
    <xf numFmtId="41" fontId="70" fillId="0" borderId="0" xfId="0" applyNumberFormat="1" applyFont="1" applyAlignment="1">
      <alignment horizontal="right" vertical="center"/>
    </xf>
    <xf numFmtId="0" fontId="70" fillId="0" borderId="0" xfId="46" applyFont="1" applyAlignment="1">
      <alignment vertical="center"/>
    </xf>
    <xf numFmtId="41" fontId="70" fillId="0" borderId="10" xfId="0" applyNumberFormat="1" applyFont="1" applyBorder="1" applyAlignment="1">
      <alignment horizontal="right" vertical="center"/>
    </xf>
    <xf numFmtId="0" fontId="71" fillId="0" borderId="0" xfId="0" applyFont="1" applyAlignment="1">
      <alignment horizontal="center" vertical="center"/>
    </xf>
    <xf numFmtId="41" fontId="70" fillId="0" borderId="13" xfId="0" applyNumberFormat="1" applyFont="1" applyBorder="1" applyAlignment="1">
      <alignment horizontal="right" vertical="center"/>
    </xf>
    <xf numFmtId="41" fontId="70" fillId="0" borderId="0" xfId="0" applyNumberFormat="1" applyFont="1" applyAlignment="1">
      <alignment vertical="center"/>
    </xf>
    <xf numFmtId="41" fontId="48" fillId="0" borderId="0" xfId="173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9" fontId="48" fillId="0" borderId="0" xfId="173" applyFont="1" applyFill="1" applyBorder="1" applyAlignment="1">
      <alignment horizontal="right" vertical="center"/>
    </xf>
    <xf numFmtId="37" fontId="48" fillId="0" borderId="0" xfId="0" applyNumberFormat="1" applyFont="1" applyAlignment="1">
      <alignment horizontal="right" vertical="center"/>
    </xf>
    <xf numFmtId="41" fontId="70" fillId="0" borderId="11" xfId="0" applyNumberFormat="1" applyFont="1" applyBorder="1" applyAlignment="1">
      <alignment horizontal="right" vertical="center"/>
    </xf>
    <xf numFmtId="41" fontId="70" fillId="0" borderId="12" xfId="0" applyNumberFormat="1" applyFont="1" applyBorder="1" applyAlignment="1">
      <alignment horizontal="right" vertical="center"/>
    </xf>
    <xf numFmtId="41" fontId="70" fillId="0" borderId="18" xfId="0" applyNumberFormat="1" applyFont="1" applyBorder="1" applyAlignment="1">
      <alignment horizontal="right" vertical="center"/>
    </xf>
    <xf numFmtId="41" fontId="48" fillId="0" borderId="0" xfId="45" applyNumberFormat="1" applyFont="1" applyFill="1" applyBorder="1" applyAlignment="1">
      <alignment horizontal="right" vertical="center"/>
    </xf>
    <xf numFmtId="41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horizontal="left" vertical="center"/>
    </xf>
    <xf numFmtId="41" fontId="47" fillId="0" borderId="0" xfId="0" applyNumberFormat="1" applyFont="1" applyAlignment="1">
      <alignment horizontal="center" vertical="center"/>
    </xf>
    <xf numFmtId="41" fontId="48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14" xfId="46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34" fillId="0" borderId="0" xfId="49" applyFont="1" applyAlignment="1">
      <alignment horizontal="center" vertical="center"/>
    </xf>
    <xf numFmtId="165" fontId="33" fillId="0" borderId="10" xfId="48" applyNumberFormat="1" applyFont="1" applyBorder="1" applyAlignment="1">
      <alignment horizontal="center" vertical="center"/>
    </xf>
    <xf numFmtId="165" fontId="34" fillId="0" borderId="11" xfId="48" applyNumberFormat="1" applyFont="1" applyBorder="1" applyAlignment="1">
      <alignment horizontal="center" vertical="center"/>
    </xf>
    <xf numFmtId="165" fontId="34" fillId="0" borderId="10" xfId="48" applyNumberFormat="1" applyFont="1" applyBorder="1" applyAlignment="1">
      <alignment horizontal="center" vertical="center"/>
    </xf>
    <xf numFmtId="0" fontId="34" fillId="0" borderId="15" xfId="49" applyFont="1" applyBorder="1" applyAlignment="1">
      <alignment horizontal="center" vertical="center"/>
    </xf>
    <xf numFmtId="165" fontId="45" fillId="0" borderId="10" xfId="48" applyNumberFormat="1" applyFont="1" applyBorder="1" applyAlignment="1">
      <alignment horizontal="center" vertical="center"/>
    </xf>
    <xf numFmtId="165" fontId="46" fillId="0" borderId="10" xfId="48" applyNumberFormat="1" applyFont="1" applyBorder="1" applyAlignment="1">
      <alignment horizontal="center" vertical="center"/>
    </xf>
    <xf numFmtId="0" fontId="46" fillId="0" borderId="0" xfId="49" applyFont="1" applyAlignment="1">
      <alignment horizontal="center" vertical="center"/>
    </xf>
    <xf numFmtId="165" fontId="46" fillId="0" borderId="11" xfId="48" applyNumberFormat="1" applyFont="1" applyBorder="1" applyAlignment="1">
      <alignment horizontal="center" vertical="center"/>
    </xf>
    <xf numFmtId="0" fontId="46" fillId="0" borderId="15" xfId="49" applyFont="1" applyBorder="1" applyAlignment="1">
      <alignment horizontal="center" vertical="center"/>
    </xf>
    <xf numFmtId="41" fontId="48" fillId="0" borderId="15" xfId="0" applyNumberFormat="1" applyFont="1" applyBorder="1" applyAlignment="1">
      <alignment horizontal="center" vertical="center"/>
    </xf>
    <xf numFmtId="41" fontId="48" fillId="0" borderId="0" xfId="0" applyNumberFormat="1" applyFont="1" applyAlignment="1">
      <alignment horizontal="center" vertical="center"/>
    </xf>
    <xf numFmtId="41" fontId="48" fillId="0" borderId="14" xfId="46" applyNumberFormat="1" applyFont="1" applyBorder="1" applyAlignment="1">
      <alignment horizontal="center" vertical="center"/>
    </xf>
    <xf numFmtId="41" fontId="47" fillId="0" borderId="10" xfId="0" applyNumberFormat="1" applyFont="1" applyBorder="1" applyAlignment="1">
      <alignment horizontal="center" vertical="center"/>
    </xf>
  </cellXfs>
  <cellStyles count="318">
    <cellStyle name="20% - Accent1 2" xfId="67" xr:uid="{00000000-0005-0000-0000-000000000000}"/>
    <cellStyle name="20% - Accent1 2 2" xfId="68" xr:uid="{00000000-0005-0000-0000-000001000000}"/>
    <cellStyle name="20% - Accent2 2" xfId="69" xr:uid="{00000000-0005-0000-0000-000002000000}"/>
    <cellStyle name="20% - Accent2 2 2" xfId="70" xr:uid="{00000000-0005-0000-0000-000003000000}"/>
    <cellStyle name="20% - Accent3 2" xfId="71" xr:uid="{00000000-0005-0000-0000-000004000000}"/>
    <cellStyle name="20% - Accent3 2 2" xfId="72" xr:uid="{00000000-0005-0000-0000-000005000000}"/>
    <cellStyle name="20% - Accent4 2" xfId="73" xr:uid="{00000000-0005-0000-0000-000006000000}"/>
    <cellStyle name="20% - Accent4 2 2" xfId="74" xr:uid="{00000000-0005-0000-0000-000007000000}"/>
    <cellStyle name="20% - Accent5 2" xfId="75" xr:uid="{00000000-0005-0000-0000-000008000000}"/>
    <cellStyle name="20% - Accent6 2" xfId="76" xr:uid="{00000000-0005-0000-0000-000009000000}"/>
    <cellStyle name="20% - Accent6 2 2" xfId="77" xr:uid="{00000000-0005-0000-0000-00000A00000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Accent1 2" xfId="78" xr:uid="{00000000-0005-0000-0000-00000B000000}"/>
    <cellStyle name="40% - Accent1 2 2" xfId="79" xr:uid="{00000000-0005-0000-0000-00000C000000}"/>
    <cellStyle name="40% - Accent2 2" xfId="80" xr:uid="{00000000-0005-0000-0000-00000D000000}"/>
    <cellStyle name="40% - Accent3 2" xfId="81" xr:uid="{00000000-0005-0000-0000-00000E000000}"/>
    <cellStyle name="40% - Accent3 2 2" xfId="82" xr:uid="{00000000-0005-0000-0000-00000F000000}"/>
    <cellStyle name="40% - Accent4 2" xfId="83" xr:uid="{00000000-0005-0000-0000-000010000000}"/>
    <cellStyle name="40% - Accent4 2 2" xfId="84" xr:uid="{00000000-0005-0000-0000-000011000000}"/>
    <cellStyle name="40% - Accent5 2" xfId="85" xr:uid="{00000000-0005-0000-0000-000012000000}"/>
    <cellStyle name="40% - Accent5 2 2" xfId="86" xr:uid="{00000000-0005-0000-0000-000013000000}"/>
    <cellStyle name="40% - Accent6 2" xfId="87" xr:uid="{00000000-0005-0000-0000-000014000000}"/>
    <cellStyle name="40% - Accent6 2 2" xfId="88" xr:uid="{00000000-0005-0000-0000-00001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Accent1 2" xfId="89" xr:uid="{00000000-0005-0000-0000-000016000000}"/>
    <cellStyle name="60% - Accent1 2 2" xfId="90" xr:uid="{00000000-0005-0000-0000-000017000000}"/>
    <cellStyle name="60% - Accent2 2" xfId="91" xr:uid="{00000000-0005-0000-0000-000018000000}"/>
    <cellStyle name="60% - Accent2 2 2" xfId="92" xr:uid="{00000000-0005-0000-0000-000019000000}"/>
    <cellStyle name="60% - Accent3 2" xfId="93" xr:uid="{00000000-0005-0000-0000-00001A000000}"/>
    <cellStyle name="60% - Accent3 2 2" xfId="94" xr:uid="{00000000-0005-0000-0000-00001B000000}"/>
    <cellStyle name="60% - Accent4 2" xfId="95" xr:uid="{00000000-0005-0000-0000-00001C000000}"/>
    <cellStyle name="60% - Accent4 2 2" xfId="96" xr:uid="{00000000-0005-0000-0000-00001D000000}"/>
    <cellStyle name="60% - Accent5 2" xfId="97" xr:uid="{00000000-0005-0000-0000-00001E000000}"/>
    <cellStyle name="60% - Accent5 2 2" xfId="98" xr:uid="{00000000-0005-0000-0000-00001F000000}"/>
    <cellStyle name="60% - Accent6 2" xfId="99" xr:uid="{00000000-0005-0000-0000-000020000000}"/>
    <cellStyle name="60% - Accent6 2 2" xfId="100" xr:uid="{00000000-0005-0000-0000-000021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ccent1 2" xfId="101" xr:uid="{00000000-0005-0000-0000-000022000000}"/>
    <cellStyle name="Accent1 2 2" xfId="102" xr:uid="{00000000-0005-0000-0000-000023000000}"/>
    <cellStyle name="Accent2 2" xfId="103" xr:uid="{00000000-0005-0000-0000-000024000000}"/>
    <cellStyle name="Accent2 2 2" xfId="104" xr:uid="{00000000-0005-0000-0000-000025000000}"/>
    <cellStyle name="Accent3 2" xfId="105" xr:uid="{00000000-0005-0000-0000-000026000000}"/>
    <cellStyle name="Accent3 2 2" xfId="106" xr:uid="{00000000-0005-0000-0000-000027000000}"/>
    <cellStyle name="Accent4 2" xfId="107" xr:uid="{00000000-0005-0000-0000-000028000000}"/>
    <cellStyle name="Accent4 2 2" xfId="108" xr:uid="{00000000-0005-0000-0000-000029000000}"/>
    <cellStyle name="Accent5 2" xfId="109" xr:uid="{00000000-0005-0000-0000-00002A000000}"/>
    <cellStyle name="Accent6 2" xfId="110" xr:uid="{00000000-0005-0000-0000-00002B000000}"/>
    <cellStyle name="Accent6 2 2" xfId="111" xr:uid="{00000000-0005-0000-0000-00002C000000}"/>
    <cellStyle name="Bad 2" xfId="112" xr:uid="{00000000-0005-0000-0000-00002D000000}"/>
    <cellStyle name="Bad 2 2" xfId="113" xr:uid="{00000000-0005-0000-0000-00002E000000}"/>
    <cellStyle name="Calculation 2" xfId="114" xr:uid="{00000000-0005-0000-0000-00002F000000}"/>
    <cellStyle name="Calculation 2 2" xfId="115" xr:uid="{00000000-0005-0000-0000-000030000000}"/>
    <cellStyle name="Check Cell 2" xfId="116" xr:uid="{00000000-0005-0000-0000-000031000000}"/>
    <cellStyle name="Comma" xfId="45" builtinId="3"/>
    <cellStyle name="Comma 10" xfId="175" xr:uid="{6658B375-15AE-4A2B-A06A-4AD6C7933006}"/>
    <cellStyle name="Comma 10 2" xfId="118" xr:uid="{00000000-0005-0000-0000-000033000000}"/>
    <cellStyle name="Comma 100" xfId="176" xr:uid="{0CCBCA0A-C2CB-4333-A3A9-779FAB35DB58}"/>
    <cellStyle name="Comma 11" xfId="177" xr:uid="{5D373327-8774-41C4-820E-889CE2B0782D}"/>
    <cellStyle name="Comma 12" xfId="178" xr:uid="{4983F41A-D07D-49EA-BC59-A8D02FEC5780}"/>
    <cellStyle name="Comma 14" xfId="179" xr:uid="{DCEDDF3A-4303-4933-AA95-AA7AECE871CB}"/>
    <cellStyle name="Comma 14 2" xfId="180" xr:uid="{E3E9E1A9-F430-4388-8B7A-BFD8DA00CFFA}"/>
    <cellStyle name="Comma 2" xfId="47" xr:uid="{00000000-0005-0000-0000-000013000000}"/>
    <cellStyle name="Comma 2 2" xfId="120" xr:uid="{00000000-0005-0000-0000-000035000000}"/>
    <cellStyle name="Comma 2 2 2" xfId="181" xr:uid="{97652DA8-F3DD-4278-AC88-CDAF0338A297}"/>
    <cellStyle name="Comma 2 2 2 2" xfId="182" xr:uid="{245BAB1B-E621-42B6-A9CB-6FE027E1ACB8}"/>
    <cellStyle name="Comma 2 2 2 3" xfId="183" xr:uid="{20010548-DDBE-40E3-BE30-EDB12DAC0038}"/>
    <cellStyle name="Comma 2 3" xfId="121" xr:uid="{00000000-0005-0000-0000-000036000000}"/>
    <cellStyle name="Comma 2 3 2" xfId="184" xr:uid="{FBBDF69F-4BF9-41DD-82D3-FB4D2E5B004E}"/>
    <cellStyle name="Comma 2 3 2 2" xfId="185" xr:uid="{51A82951-0D78-4255-AFED-3B44E2DCD070}"/>
    <cellStyle name="Comma 2 3 2 2 2" xfId="186" xr:uid="{7DC449E1-5C98-4513-9B29-B9C32B3AE431}"/>
    <cellStyle name="Comma 2 3 2 3" xfId="187" xr:uid="{055F65FB-8979-49C5-9E07-95278F35D3BB}"/>
    <cellStyle name="Comma 2 3 3" xfId="188" xr:uid="{20497602-CF54-4F02-9744-0E118848D4BA}"/>
    <cellStyle name="Comma 2 3 3 2" xfId="189" xr:uid="{39707BDE-E29C-4157-B8F9-09F9FCFF69D7}"/>
    <cellStyle name="Comma 2 3 3 2 2" xfId="190" xr:uid="{10EC6415-AD6A-44FA-BD87-B1BD321441A7}"/>
    <cellStyle name="Comma 2 3 3 3" xfId="191" xr:uid="{FD244DD4-5FCD-462B-B3F0-4C74C4350B8B}"/>
    <cellStyle name="Comma 2 3 4" xfId="192" xr:uid="{3571AACE-A5D6-4DE9-877A-65F1BB1BF1AA}"/>
    <cellStyle name="Comma 2 3 4 2" xfId="193" xr:uid="{1656B0E5-F84B-47B6-9759-EDAE212DC85C}"/>
    <cellStyle name="Comma 2 3 4 2 2" xfId="194" xr:uid="{BBA81B36-2D20-4087-8691-DD0A9A218A92}"/>
    <cellStyle name="Comma 2 3 4 3" xfId="195" xr:uid="{9DECFD24-FA37-45B2-A66B-CDEF9402BC25}"/>
    <cellStyle name="Comma 2 3 5" xfId="196" xr:uid="{FC3F4F0A-8B9A-4891-9D9F-833CBAD8D077}"/>
    <cellStyle name="Comma 2 3 5 2" xfId="197" xr:uid="{6C693517-82A8-4B8D-B803-F4F447562D1A}"/>
    <cellStyle name="Comma 2 3 6" xfId="198" xr:uid="{A6D9A9B9-DEC3-4D7A-827C-9736E7E81C54}"/>
    <cellStyle name="Comma 2 3 7" xfId="199" xr:uid="{6721D748-F511-4C77-A81F-5DA8EBBEDA77}"/>
    <cellStyle name="Comma 2 4" xfId="119" xr:uid="{00000000-0005-0000-0000-000037000000}"/>
    <cellStyle name="Comma 2 4 2" xfId="200" xr:uid="{221FAB2B-453F-4222-B18B-E0A079A4719F}"/>
    <cellStyle name="Comma 2 4 2 2" xfId="201" xr:uid="{5FE05E3A-409B-4662-BF14-7DD20C9B34A7}"/>
    <cellStyle name="Comma 2 4 3" xfId="202" xr:uid="{8E4D6328-985D-46E7-8FB5-38D0B52FC945}"/>
    <cellStyle name="Comma 2 4 3 2" xfId="203" xr:uid="{5D27B12B-3B7F-413C-8102-013AA1306F34}"/>
    <cellStyle name="Comma 2 4 4" xfId="204" xr:uid="{7C5036F3-D0A9-4BF7-9693-67D3A926EBD6}"/>
    <cellStyle name="Comma 2 4 5" xfId="205" xr:uid="{EECB24B4-EF2C-41D7-819A-DD99809A5062}"/>
    <cellStyle name="Comma 2 5" xfId="63" xr:uid="{00000000-0005-0000-0000-000034000000}"/>
    <cellStyle name="Comma 2 5 2" xfId="206" xr:uid="{7D527596-3327-47B6-AAEC-788D2C1D554F}"/>
    <cellStyle name="Comma 2 5 2 2" xfId="207" xr:uid="{279EB38F-CFEF-4964-8198-E0EC757CA4F5}"/>
    <cellStyle name="Comma 2 5 3" xfId="208" xr:uid="{BF367BDD-29AD-4228-BB65-8EAF02680387}"/>
    <cellStyle name="Comma 2 5 4" xfId="209" xr:uid="{8D877CE8-49C4-47FB-8BBB-1BC14DBC8D86}"/>
    <cellStyle name="Comma 2 6" xfId="210" xr:uid="{0CF43830-180B-4B1C-B781-DCAFC0F2A8F7}"/>
    <cellStyle name="Comma 2 6 2" xfId="211" xr:uid="{C9CF4EFE-C23F-46FF-9BD1-D71351827835}"/>
    <cellStyle name="Comma 2 7" xfId="212" xr:uid="{6196A414-60E1-42CF-A655-537AE69FBAAF}"/>
    <cellStyle name="Comma 2 8" xfId="213" xr:uid="{8CE16E5B-9D58-4699-AB1A-C280A75B78BB}"/>
    <cellStyle name="Comma 2 9" xfId="214" xr:uid="{FB36A197-142F-44B8-986B-8FDD78C77424}"/>
    <cellStyle name="Comma 3" xfId="64" xr:uid="{00000000-0005-0000-0000-000038000000}"/>
    <cellStyle name="Comma 3 2" xfId="50" xr:uid="{00000000-0005-0000-0000-000014000000}"/>
    <cellStyle name="Comma 3 3" xfId="123" xr:uid="{00000000-0005-0000-0000-00003A000000}"/>
    <cellStyle name="Comma 3 3 2" xfId="215" xr:uid="{4B60ABB1-999F-4432-9F8B-2BAD9619F76B}"/>
    <cellStyle name="Comma 3 4" xfId="122" xr:uid="{00000000-0005-0000-0000-00003B000000}"/>
    <cellStyle name="Comma 3 4 2" xfId="216" xr:uid="{7F4F5328-A76C-49BC-98BF-E53A2EA2B561}"/>
    <cellStyle name="Comma 4" xfId="65" xr:uid="{00000000-0005-0000-0000-00003C000000}"/>
    <cellStyle name="Comma 4 2" xfId="66" xr:uid="{00000000-0005-0000-0000-00003D000000}"/>
    <cellStyle name="Comma 4 2 2" xfId="217" xr:uid="{5E1FF9F2-2F30-4B6D-BC11-F1DDFA04B11E}"/>
    <cellStyle name="Comma 4 2 3" xfId="218" xr:uid="{356CF372-D66D-4BE8-A1E1-29B573CECAD9}"/>
    <cellStyle name="Comma 4 3" xfId="219" xr:uid="{226A8A82-28FB-4EDB-97A5-DCBB110EFE7D}"/>
    <cellStyle name="Comma 4 4" xfId="220" xr:uid="{C37A8D7E-A14A-427B-8186-DD1DDDE8355B}"/>
    <cellStyle name="Comma 5" xfId="124" xr:uid="{00000000-0005-0000-0000-00003E000000}"/>
    <cellStyle name="Comma 5 2" xfId="221" xr:uid="{42631788-5D8F-4A7F-8686-22B008892847}"/>
    <cellStyle name="Comma 5 2 2" xfId="222" xr:uid="{0CAF4BC9-7C5C-466C-8812-83DAA5CFA5F9}"/>
    <cellStyle name="Comma 5 3" xfId="223" xr:uid="{EAE08CDC-7CE7-48A5-9946-5961D335716E}"/>
    <cellStyle name="Comma 5 4" xfId="224" xr:uid="{796FEFDB-9E20-4147-92AA-3825031697D9}"/>
    <cellStyle name="Comma 5 5" xfId="225" xr:uid="{6A6638C5-B4BC-4A9B-BB99-85BA8640162E}"/>
    <cellStyle name="Comma 6" xfId="125" xr:uid="{00000000-0005-0000-0000-00003F000000}"/>
    <cellStyle name="Comma 6 2" xfId="226" xr:uid="{7709EC36-6CEA-496E-9AB1-63F4D6703E5A}"/>
    <cellStyle name="Comma 7" xfId="126" xr:uid="{00000000-0005-0000-0000-000040000000}"/>
    <cellStyle name="Comma 7 2" xfId="227" xr:uid="{6C61D356-240A-437F-B0A6-1216D4C056CF}"/>
    <cellStyle name="Comma 8" xfId="117" xr:uid="{00000000-0005-0000-0000-000041000000}"/>
    <cellStyle name="Comma 8 2" xfId="228" xr:uid="{9F3DB454-FFD8-4F52-8BC3-FE69D222B869}"/>
    <cellStyle name="Comma 9" xfId="61" xr:uid="{00000000-0005-0000-0000-00009C000000}"/>
    <cellStyle name="Comma 9 2" xfId="229" xr:uid="{BFC14D2D-7330-4CBE-B648-DFCF913C5273}"/>
    <cellStyle name="comma zerodec" xfId="51" xr:uid="{00000000-0005-0000-0000-000015000000}"/>
    <cellStyle name="comma zerodec 2" xfId="127" xr:uid="{00000000-0005-0000-0000-000043000000}"/>
    <cellStyle name="Currency1" xfId="52" xr:uid="{00000000-0005-0000-0000-000016000000}"/>
    <cellStyle name="Currency1 2" xfId="128" xr:uid="{00000000-0005-0000-0000-000045000000}"/>
    <cellStyle name="Custom" xfId="19" xr:uid="{00000000-0005-0000-0000-000017000000}"/>
    <cellStyle name="Dollar (zero dec)" xfId="53" xr:uid="{00000000-0005-0000-0000-000018000000}"/>
    <cellStyle name="Explanatory Text 2" xfId="129" xr:uid="{00000000-0005-0000-0000-000047000000}"/>
    <cellStyle name="EY1dp" xfId="230" xr:uid="{FFA0EC37-AEAE-439E-8F13-499D9A337DA0}"/>
    <cellStyle name="EYColumnHeading" xfId="231" xr:uid="{9F397A0A-D226-4DF8-9D7C-E33ECF8DF908}"/>
    <cellStyle name="EYColumnHeading 2" xfId="232" xr:uid="{FDB5D726-8B3A-4A0A-A93A-F7362A3B02F4}"/>
    <cellStyle name="EYColumnHeading 2 2" xfId="233" xr:uid="{3ABA9DCC-D404-4E8C-B65D-D6660213C357}"/>
    <cellStyle name="EYColumnHeading 2 3" xfId="234" xr:uid="{01BA6DAB-EC62-4B59-83B8-0F8EFC6C0A45}"/>
    <cellStyle name="EYColumnHeading 3" xfId="235" xr:uid="{42EFCCA8-C63A-4F86-BD24-19D84A6F8419}"/>
    <cellStyle name="EYCurrency" xfId="236" xr:uid="{D422DF9D-1696-4376-A1E3-D4F57AA3269F}"/>
    <cellStyle name="EYCurrency 2" xfId="237" xr:uid="{D29807B1-593F-4B50-B4C7-372C637796B4}"/>
    <cellStyle name="EYCurrency 2 2" xfId="238" xr:uid="{F668A44D-3FBD-423D-8D13-1AA2F45EC39F}"/>
    <cellStyle name="EYCurrency 2 3" xfId="239" xr:uid="{2BC4C1AB-F3D0-4FAC-8DBC-842E991985DF}"/>
    <cellStyle name="EYCurrency 3" xfId="240" xr:uid="{AFF71378-FC64-4564-9192-390C4AA438F1}"/>
    <cellStyle name="EYInputDate" xfId="241" xr:uid="{C8B4DCA1-4A45-4F92-9324-4C7541EE39FB}"/>
    <cellStyle name="EYInputDate 2" xfId="242" xr:uid="{7DAC614C-21B0-4688-B124-CCE1DAC8D4B2}"/>
    <cellStyle name="EYnumber" xfId="243" xr:uid="{682191B5-75AA-4A98-BB10-4BAC7E615DCD}"/>
    <cellStyle name="EYnumber 2" xfId="244" xr:uid="{D59D17CC-6AF3-482D-86DA-552E651D2DFE}"/>
    <cellStyle name="EYnumber 2 2" xfId="245" xr:uid="{A1BE2E57-D792-4A01-87E6-A50DC5F684C3}"/>
    <cellStyle name="EYnumber 2 3" xfId="246" xr:uid="{C373B56F-3132-4D67-95DF-736F24372E67}"/>
    <cellStyle name="EYnumber 3" xfId="247" xr:uid="{62E47410-F769-4AC8-9345-9D2D7E61AFC4}"/>
    <cellStyle name="EYSheetHeading" xfId="248" xr:uid="{87CDF33F-71BE-4CC3-99BD-CA39844ECC62}"/>
    <cellStyle name="EYtext" xfId="249" xr:uid="{10568D60-1B42-4279-B444-0115A066B439}"/>
    <cellStyle name="Good 2" xfId="130" xr:uid="{00000000-0005-0000-0000-000048000000}"/>
    <cellStyle name="Good 2 2" xfId="131" xr:uid="{00000000-0005-0000-0000-000049000000}"/>
    <cellStyle name="Grey" xfId="54" xr:uid="{00000000-0005-0000-0000-000019000000}"/>
    <cellStyle name="Heading 1 2" xfId="132" xr:uid="{00000000-0005-0000-0000-00004B000000}"/>
    <cellStyle name="Heading 1 2 2" xfId="133" xr:uid="{00000000-0005-0000-0000-00004C000000}"/>
    <cellStyle name="Heading 2 2" xfId="134" xr:uid="{00000000-0005-0000-0000-00004D000000}"/>
    <cellStyle name="Heading 2 2 2" xfId="135" xr:uid="{00000000-0005-0000-0000-00004E000000}"/>
    <cellStyle name="Heading 3 2" xfId="136" xr:uid="{00000000-0005-0000-0000-00004F000000}"/>
    <cellStyle name="Heading 3 2 2" xfId="137" xr:uid="{00000000-0005-0000-0000-000050000000}"/>
    <cellStyle name="Heading 4 2" xfId="138" xr:uid="{00000000-0005-0000-0000-000051000000}"/>
    <cellStyle name="Heading 4 2 2" xfId="139" xr:uid="{00000000-0005-0000-0000-000052000000}"/>
    <cellStyle name="Hyperlink 2" xfId="250" xr:uid="{EFFDF1A2-0C61-4B1A-82AB-F8E5E8D29087}"/>
    <cellStyle name="Hyperlink 2 2" xfId="251" xr:uid="{60636791-EF08-4B08-8AE6-B41082D024DC}"/>
    <cellStyle name="Hyperlink 3" xfId="252" xr:uid="{E300845B-81AA-4D09-BF6C-FEF188A408E1}"/>
    <cellStyle name="Hyperlink 4" xfId="253" xr:uid="{0A4FEBA0-B81B-4AE0-B326-1BFF3EA1615C}"/>
    <cellStyle name="Input [yellow]" xfId="55" xr:uid="{00000000-0005-0000-0000-00001A000000}"/>
    <cellStyle name="Input 2" xfId="140" xr:uid="{00000000-0005-0000-0000-000054000000}"/>
    <cellStyle name="Input 2 2" xfId="141" xr:uid="{00000000-0005-0000-0000-000055000000}"/>
    <cellStyle name="Input 3" xfId="142" xr:uid="{00000000-0005-0000-0000-000056000000}"/>
    <cellStyle name="Input 4" xfId="143" xr:uid="{00000000-0005-0000-0000-000057000000}"/>
    <cellStyle name="Input 5" xfId="144" xr:uid="{00000000-0005-0000-0000-000058000000}"/>
    <cellStyle name="Linked Cell 2" xfId="145" xr:uid="{00000000-0005-0000-0000-000059000000}"/>
    <cellStyle name="Linked Cell 2 2" xfId="146" xr:uid="{00000000-0005-0000-0000-00005A000000}"/>
    <cellStyle name="Neutral 2" xfId="147" xr:uid="{00000000-0005-0000-0000-00005B000000}"/>
    <cellStyle name="Neutral 2 2" xfId="148" xr:uid="{00000000-0005-0000-0000-00005C000000}"/>
    <cellStyle name="no dec" xfId="20" xr:uid="{00000000-0005-0000-0000-00001B000000}"/>
    <cellStyle name="no dec 2" xfId="254" xr:uid="{75679986-69A8-459E-8C24-96AD1650A97E}"/>
    <cellStyle name="Normal" xfId="0" builtinId="0"/>
    <cellStyle name="Normal - Style1" xfId="56" xr:uid="{00000000-0005-0000-0000-00001D000000}"/>
    <cellStyle name="Normal - Style1 2" xfId="149" xr:uid="{00000000-0005-0000-0000-000060000000}"/>
    <cellStyle name="Normal 10" xfId="150" xr:uid="{00000000-0005-0000-0000-000061000000}"/>
    <cellStyle name="Normal 10 2" xfId="151" xr:uid="{00000000-0005-0000-0000-000062000000}"/>
    <cellStyle name="Normal 11" xfId="255" xr:uid="{0BC831B2-73A6-49F1-BD48-254DF0CD5BB2}"/>
    <cellStyle name="Normal 11 2" xfId="256" xr:uid="{A8863B28-3132-44CF-9BD3-92DCDABD9A24}"/>
    <cellStyle name="Normal 12" xfId="257" xr:uid="{29F2D93E-D401-4C7B-949E-948CDF992C47}"/>
    <cellStyle name="Normal 13" xfId="258" xr:uid="{4ED62E4B-CCC5-4A32-A63C-8ACE7D9CFAFA}"/>
    <cellStyle name="Normal 14" xfId="259" xr:uid="{ED496E90-297E-486D-8AFB-C4AF706777CE}"/>
    <cellStyle name="Normal 15" xfId="260" xr:uid="{E4E28D99-2A78-463B-B088-D77496CF169A}"/>
    <cellStyle name="Normal 16" xfId="261" xr:uid="{3C8B559E-2AFC-4AD1-8FBD-9E284D58632A}"/>
    <cellStyle name="Normal 17" xfId="262" xr:uid="{FAEB8A13-F5A4-48BB-9EC3-31EE1040B0D6}"/>
    <cellStyle name="Normal 18" xfId="263" xr:uid="{53F5C636-B34D-494B-BCDB-A0A1C83707CB}"/>
    <cellStyle name="Normal 19" xfId="264" xr:uid="{C11E90B1-8305-46AA-B2C1-E79E64191A07}"/>
    <cellStyle name="Normal 2" xfId="46" xr:uid="{00000000-0005-0000-0000-00001E000000}"/>
    <cellStyle name="Normal 2 2" xfId="153" xr:uid="{00000000-0005-0000-0000-000064000000}"/>
    <cellStyle name="Normal 2 2 2" xfId="265" xr:uid="{1CFF2A9A-30E3-4E3A-87D1-5D7F1B76E204}"/>
    <cellStyle name="Normal 2 3" xfId="154" xr:uid="{00000000-0005-0000-0000-000065000000}"/>
    <cellStyle name="Normal 2 3 2" xfId="266" xr:uid="{3B1B48FF-1CC3-40CE-A09B-C0BDE095A55F}"/>
    <cellStyle name="Normal 2 3 2 2" xfId="267" xr:uid="{E135F4F2-BCED-45C1-B7CA-8C55C811B3E6}"/>
    <cellStyle name="Normal 2 3 3" xfId="268" xr:uid="{922E97FA-A858-4385-84DF-0E8A39A1D9CB}"/>
    <cellStyle name="Normal 2 3 3 2" xfId="269" xr:uid="{47C9ADD8-F39F-4FF0-B16F-B599542DF3F9}"/>
    <cellStyle name="Normal 2 3 4" xfId="270" xr:uid="{E456CBD9-CCD6-45BB-89B5-AEC236529E1D}"/>
    <cellStyle name="Normal 2 3 4 2" xfId="271" xr:uid="{2D649070-BDC8-4FAB-B5D3-CE871E22F22B}"/>
    <cellStyle name="Normal 2 3 4 3" xfId="272" xr:uid="{7FB3EE36-9AAE-4ED1-8338-D290BF0C065F}"/>
    <cellStyle name="Normal 2 3 5" xfId="273" xr:uid="{24AB1543-B64E-4D7F-88C5-0C4BA5C3E7DC}"/>
    <cellStyle name="Normal 2 3 6" xfId="274" xr:uid="{F236A951-EB51-4793-A9D2-32FA80E51B27}"/>
    <cellStyle name="Normal 2 4" xfId="155" xr:uid="{00000000-0005-0000-0000-000066000000}"/>
    <cellStyle name="Normal 2 4 2" xfId="275" xr:uid="{01B07E85-36EE-4365-AC8D-55A6DAA8EA71}"/>
    <cellStyle name="Normal 2 4 2 2" xfId="276" xr:uid="{537EC7C9-DCE9-435F-A404-3A42994B58C0}"/>
    <cellStyle name="Normal 2 4 3" xfId="277" xr:uid="{67085A2A-C14D-4A95-B7CB-4DD2ADF1BBFA}"/>
    <cellStyle name="Normal 2 4 4" xfId="278" xr:uid="{02F9AD19-BB9A-4887-B3F0-384B9626AC62}"/>
    <cellStyle name="Normal 2 5" xfId="152" xr:uid="{00000000-0005-0000-0000-000067000000}"/>
    <cellStyle name="Normal 2 5 2" xfId="279" xr:uid="{3FD0266F-B33F-4399-9069-F971E822FE78}"/>
    <cellStyle name="Normal 2 5 3" xfId="280" xr:uid="{C5DF9B3A-CF76-4415-969A-7DCD14A415A1}"/>
    <cellStyle name="Normal 2 6" xfId="281" xr:uid="{A1E51254-DBCA-4909-9BA8-17EF504CF6C8}"/>
    <cellStyle name="Normal 2 7" xfId="282" xr:uid="{02252B9B-8B37-4600-894B-45BA6B264A2B}"/>
    <cellStyle name="Normal 2 8" xfId="283" xr:uid="{8AB97DCA-2CC2-4C84-8AA3-7F989ACBFD20}"/>
    <cellStyle name="Normal 2 9" xfId="284" xr:uid="{036A5CEA-AC53-47A1-AC94-0AD45A3F0001}"/>
    <cellStyle name="Normal 20" xfId="285" xr:uid="{533066D9-5547-4C8B-B137-9EB70FD0771A}"/>
    <cellStyle name="Normal 3" xfId="48" xr:uid="{00000000-0005-0000-0000-00001F000000}"/>
    <cellStyle name="Normal 3 2" xfId="57" xr:uid="{00000000-0005-0000-0000-000020000000}"/>
    <cellStyle name="Normal 3 2 2" xfId="157" xr:uid="{00000000-0005-0000-0000-00006A000000}"/>
    <cellStyle name="Normal 3 2 2 2" xfId="286" xr:uid="{67947D3A-FE64-4F89-9EEC-4FEB11B055A9}"/>
    <cellStyle name="Normal 3 2 3" xfId="287" xr:uid="{BE602A1F-3D37-4647-A644-2BED9EFF6489}"/>
    <cellStyle name="Normal 3 3" xfId="156" xr:uid="{00000000-0005-0000-0000-00006B000000}"/>
    <cellStyle name="Normal 3 3 2" xfId="288" xr:uid="{535126D9-E220-4F25-ADC1-C6A195753DE6}"/>
    <cellStyle name="Normal 3 4" xfId="62" xr:uid="{00000000-0005-0000-0000-000068000000}"/>
    <cellStyle name="Normal 3 5" xfId="174" xr:uid="{8DE09B88-5940-4762-B9D5-274DBB45F9DD}"/>
    <cellStyle name="Normal 3 5 2" xfId="289" xr:uid="{9FD3F74D-4B2F-4E47-8CDF-0B4EB5AC35CE}"/>
    <cellStyle name="Normal 3 6" xfId="290" xr:uid="{45130235-AF90-4B35-9571-C213BE037303}"/>
    <cellStyle name="Normal 3 7" xfId="291" xr:uid="{0A9E218B-55AF-48F2-BAA5-8190A2DA6AE7}"/>
    <cellStyle name="Normal 4" xfId="49" xr:uid="{00000000-0005-0000-0000-000021000000}"/>
    <cellStyle name="Normal 4 2" xfId="158" xr:uid="{00000000-0005-0000-0000-00006C000000}"/>
    <cellStyle name="Normal 4 2 2" xfId="292" xr:uid="{64F23E7E-950E-41EB-AD6C-70A1E8DB9D0A}"/>
    <cellStyle name="Normal 4 3" xfId="293" xr:uid="{59C22B34-68A3-4366-847F-9DA0F5EF0B24}"/>
    <cellStyle name="Normal 4 4" xfId="294" xr:uid="{AC94A16C-44B5-4483-82B2-C73686D653FA}"/>
    <cellStyle name="Normal 4 5" xfId="295" xr:uid="{47992743-BE82-4AB8-9804-75300936F23E}"/>
    <cellStyle name="Normal 46" xfId="296" xr:uid="{EFCBD710-9D19-4666-B5CD-AAEA0421EDBC}"/>
    <cellStyle name="Normal 5" xfId="159" xr:uid="{00000000-0005-0000-0000-00006D000000}"/>
    <cellStyle name="Normal 5 2" xfId="297" xr:uid="{FDF60A95-C173-43C8-B283-986BCC8429CC}"/>
    <cellStyle name="Normal 5 3" xfId="298" xr:uid="{7C3D9B30-F5CC-45FD-B142-380C1B55B5AD}"/>
    <cellStyle name="Normal 6" xfId="160" xr:uid="{00000000-0005-0000-0000-00006E000000}"/>
    <cellStyle name="Normal 6 2" xfId="299" xr:uid="{31D0E35C-5D58-4C44-8C2F-0A76E2867A51}"/>
    <cellStyle name="Normal 7" xfId="161" xr:uid="{00000000-0005-0000-0000-00006F000000}"/>
    <cellStyle name="Normal 8" xfId="162" xr:uid="{00000000-0005-0000-0000-000070000000}"/>
    <cellStyle name="Normal 8 2" xfId="300" xr:uid="{5532EB4E-0BC9-44AA-A0DE-FCDC78E548F9}"/>
    <cellStyle name="Normal 8 3" xfId="301" xr:uid="{4BA36213-C06F-4C09-8232-B64DA2192D9B}"/>
    <cellStyle name="Normal 9" xfId="163" xr:uid="{00000000-0005-0000-0000-000071000000}"/>
    <cellStyle name="Normal 9 2" xfId="302" xr:uid="{3DAE86F0-68B4-420D-BA50-A3DB9F9FCD56}"/>
    <cellStyle name="Note 2" xfId="164" xr:uid="{00000000-0005-0000-0000-000072000000}"/>
    <cellStyle name="Note 2 2" xfId="165" xr:uid="{00000000-0005-0000-0000-000073000000}"/>
    <cellStyle name="Output 2" xfId="166" xr:uid="{00000000-0005-0000-0000-000074000000}"/>
    <cellStyle name="Output 2 2" xfId="167" xr:uid="{00000000-0005-0000-0000-000075000000}"/>
    <cellStyle name="Percent" xfId="173" builtinId="5"/>
    <cellStyle name="Percent [2]" xfId="58" xr:uid="{00000000-0005-0000-0000-000022000000}"/>
    <cellStyle name="Percent 2" xfId="303" xr:uid="{DEBFD665-195D-421F-90D5-52D2006C739B}"/>
    <cellStyle name="Percent 2 2" xfId="304" xr:uid="{D358B8FA-FC2A-48A1-BF9F-C3EF648FEE4F}"/>
    <cellStyle name="Percent 3" xfId="305" xr:uid="{A2B8A943-443A-4DAF-B448-21D930ABD3AF}"/>
    <cellStyle name="Percent 3 2" xfId="306" xr:uid="{8ECBAACF-FED6-4082-ADEC-2FF2F4C8A0B6}"/>
    <cellStyle name="Percent 3 2 2" xfId="307" xr:uid="{EF050956-9A76-4938-B618-C9F650D90920}"/>
    <cellStyle name="Percent 3 3" xfId="308" xr:uid="{511CD28E-5496-4CAF-9FD3-A1B11FA2FB99}"/>
    <cellStyle name="Percent 4" xfId="309" xr:uid="{2C797F32-082F-44F1-8A8C-D41E7B096220}"/>
    <cellStyle name="Percent 5" xfId="310" xr:uid="{8F33BEAB-3E6F-4610-8FCA-48D30EF58EC9}"/>
    <cellStyle name="Percent 6" xfId="311" xr:uid="{A8FD9F8F-02A8-4B3F-9208-69B12BF9A00B}"/>
    <cellStyle name="Percent 7" xfId="312" xr:uid="{09BAB9EF-0FF5-4B7C-BA2D-9D63BBC64E0E}"/>
    <cellStyle name="Quantity" xfId="59" xr:uid="{00000000-0005-0000-0000-000023000000}"/>
    <cellStyle name="Title 2" xfId="168" xr:uid="{00000000-0005-0000-0000-000078000000}"/>
    <cellStyle name="Title 2 2" xfId="169" xr:uid="{00000000-0005-0000-0000-000079000000}"/>
    <cellStyle name="Total 2" xfId="170" xr:uid="{00000000-0005-0000-0000-00007A000000}"/>
    <cellStyle name="Total 2 2" xfId="171" xr:uid="{00000000-0005-0000-0000-00007B000000}"/>
    <cellStyle name="Warning Text 2" xfId="172" xr:uid="{00000000-0005-0000-0000-00007C000000}"/>
    <cellStyle name="X-ERTDisc 2" xfId="313" xr:uid="{9183F927-FB6B-477A-BA0C-85548A03E54D}"/>
    <cellStyle name="เครื่องหมายจุลภาค 2" xfId="314" xr:uid="{CA48D66D-2843-4F56-8AF8-3D4DE46A21B7}"/>
    <cellStyle name="เครื่องหมายจุลภาค_NOTE_TAY" xfId="315" xr:uid="{20850375-8954-4274-B7DF-76D247722DBB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  <cellStyle name="千位分隔 2" xfId="316" xr:uid="{D7000DAD-3158-4DAF-B9B5-8D9A7D368DBE}"/>
    <cellStyle name="常规 2" xfId="317" xr:uid="{5424BDF4-515B-45D6-8B5F-EDE6C047665D}"/>
  </cellStyles>
  <dxfs count="0"/>
  <tableStyles count="1" defaultTableStyle="TableStyleMedium9" defaultPivotStyle="PivotStyleLight16">
    <tableStyle name="Invisible" pivot="0" table="0" count="0" xr9:uid="{DBBE4691-3016-4617-9309-22141C6EB97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99FF"/>
      <color rgb="FF66FF99"/>
      <color rgb="FFFFFFCC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customXml" Target="../customXml/item1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theme" Target="theme/theme1.xml"/><Relationship Id="rId9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sharedStrings" Target="sharedStrings.xml"/><Relationship Id="rId98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nida.Worrapatsila\Desktop\WINDOWS\TEMP\notesE1EF34\1102\D138_2006_Act10\D138_2006_Act10_Lead&amp;TB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%20Audit%202011\BAc-Confirm%20Draft%2020-03-12\BAC-TB%20grouping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GH\GH-Rec%20Inventory-Q4-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BAC\BAC-TB%20grouping%20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WA%20FONG\YE%2004\My%20Documents\TCR\Q3\rq3_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IKO\01.31.06\Anol\P'Air\ASSETS-CONSO-20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WA%20FONG\YE%2004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nawat.Watapukkana\My%20Documents\Job\Boutique_YE2006\B314%20%20Land_31.12.06\B314_Land\Sansiri_group_Q1\Detail%20from%20client\asset\Asset%20Prompatr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WINDOWS\Desktop\Ess\done\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%20CROP\Documents%20and%20Settings\arawangsamrong\Local%20Settings\Temporary%20Internet%20Files\OLK4E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UEKSA\Q3%2005\PRUEKSA\Q2%2005\Documents%20and%20Settings\jinsee\My%20Documents\!MATA\Documents%20and%20Settings\ttanaphantarak.TH\Desktop\Provision_200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SCBP%2020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4\Home\Home\TWFP\CHUTIMA\FS\FSDEC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nida.Worrapatsila\Desktop\DE%20KOI\D138_Q1'2007_Act10_Section%20K_Property,%20Plant%20and%20Equipment\WINDOWS\Temp\WINDOWS\Temporary%20Internet%20Files\Content.IE5\6PKLYBUD\pattern%2520conso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utintorn.viranuvat\My%20Documents\Jobs\RAV\2006_Q1\FixAsset\Asset41-42(07-03-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npa\Desktop\Q2'03-23-7\Interlife\Q2'03\Investment\Debentur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ttaraporn\AppData\Roaming\Microsoft\Excel\Mega%20Projec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EP12US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tichai.pongduang\Desktop\My%20Folder\Desktop\My%20Folder\EY%20Manual\3.%20EY%20Template%20WP\Example%20working%20paper_2019\K_Property,%20plant%20and%20equipment_workboo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pong.wasansirik\Desktop\Documents%20and%20Settings\bksrk\Desktop\Job\TDC\TDC%20YE'03\Section%20K\Section%20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pong.wasansirik\Desktop\Documents%20and%20Settings\bkpop\My%20Documents\TDC\TDC%20YE'03\lead-TDCYE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ida%20%20leasing/lead%2030.6.04/JOB/ASIMAR/Year-ended/YE_2002/WPK/OTHER/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npa\My%20Documents\Job\Inlife\Q2'03\Interlife\Q1'03\H\Monthly%20Report\Bond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onthariga.thapan\Desktop\Keppel%20Q3\Lead%20TOP\WINDOWS\Desktop\WP%20TTT\k\Asset\AssetAllocation_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ZGCBUS205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neral%20Ledger%20Analyzer%20Template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91;&#3636;&#3609;&#3585;&#3641;&#3657;%20IFCT&#3649;&#3621;&#3632;%20&#3608;.&#3629;&#3629;&#3617;&#3626;&#3636;&#3609;/CP%20for%20contract%20Dec%2002/Aircraft%20rent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it.kijngam\Desktop\MANAGER%20WORK\JOB\BA\Impairment\B352-2020-YE-K700A-Projection%20Y20-25_DCF_revised%20with%20assumption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pt\Desktop\@BFIT%20SEC\30.06.05\Act%209&amp;10\not%20update\@Far%20east\Far%20East%20YE%2002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SS/Documents/Project/TSG/TSRA%20-%20Project%20Documents/05%20Testing/01%20Unit%20Test/01%20Test%20Script/UnitTestCtrl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ida\Mida%20leasing%2030.6.04\JOB\ASIMAR\Year-ended\YE_2002\WPK\OTHER\LeadYE2002_&#3648;&#3614;&#3636;&#3656;&#3617;&#3594;&#3656;&#3629;&#3591;%20Q3'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nawat.Watapukkana\My%20Documents\Job\Boutique_YE2006\B314%20%20Land_31.12.06\B314_Land\My%20Job\Sansiri_sub\Q1\Rojnaruemit\Rojnaruemit_2006_Q1_PM%20&amp;%20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BAIL\cbail%20roissysimul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JOB\ASIMAR\Quarter\Q3'2002\LeadQ3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jirapat_kesornbua_th_ey_com/Documents/Desktop/Summary%20voucher%20&#3607;&#3637;&#3656;&#3648;&#3585;&#3637;&#3656;&#3618;&#3623;&#3586;&#3657;&#3629;&#3591;&#3585;&#3633;&#3610;%20TWFN.xlsm" TargetMode="External"/><Relationship Id="rId1" Type="http://schemas.openxmlformats.org/officeDocument/2006/relationships/externalLinkPath" Target="https://people.ey.com/personal/jirapat_kesornbua_th_ey_com/Documents/Desktop/Summary%20voucher%20&#3607;&#3637;&#3656;&#3648;&#3585;&#3637;&#3656;&#3618;&#3623;&#3586;&#3657;&#3629;&#3591;&#3585;&#3633;&#3610;%20TWFN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Projects%202006\COSMOTE\Model\AMC\OTE%20-%20AMC_v2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BAC\Rev-Airline-20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hapol\AppData\Local\Temp\Querterly%202013-2\BAC-Summary%20RPT-201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KPMG-JOB'06\Bangkok%20Airways\WORK\FMC-Technology\FMC-techno-update'05\FMC-techno-update\WORK\Lyreco\Documents%20and%20Settings\ssuwansompong\Desktop\Heidi\JOB\PhyaThai%203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ida%20%20leasing/lead%2030.6.04/JOB/ASIMAR/Quarter/Q2'2002/LeadQ2_2002_updat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jackana\Desktop\EY%20Audit%202013\Querterly%202013-1\BAC%20Group-FS-Q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agulyat\Desktop\Documents%20and%20Settings\msangrungarunchay\My%20Documents\Clients\SEWS-Components\2004\Cut%20of%20as%20at%20Oct%2031,2004\Clients\MIC\2004\Inventories%20as%20at%2031-5-20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4\Home\Home\TWFP\SOMSRI\Sales\Sale2014-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_rels/externalLink8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TWPCGROUP/Shared%20Documents/General/2025/YE'2025/04%20-%20FS_YE'25/V2_29.01.2026/_T266_2025_YE(Dec)_BSPLT_&#3604;&#3637;&#3604;%20cashflow.xlsx" TargetMode="External"/><Relationship Id="rId1" Type="http://schemas.openxmlformats.org/officeDocument/2006/relationships/externalLinkPath" Target="https://sites.ey.com/sites/TWPCGROUP/Shared%20Documents/General/2025/YE'2025/04%20-%20FS_YE'25/V2_29.01.2026/_T266_2025_YE(Dec)_BSPLT_&#3604;&#3637;&#3604;%20cash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  <sheetName val="CONS798"/>
      <sheetName val="E120-เช็ครับล่วงหน้า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nalyse Sales"/>
      <sheetName val="TB-Holding"/>
      <sheetName val="DL_OH in WIP P1"/>
      <sheetName val="DL_OH in WIP P2"/>
      <sheetName val="TB-HFT"/>
      <sheetName val="TB-HFI"/>
      <sheetName val="Drop down list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loaddata"/>
      <sheetName val="ตั๋วเงินรับ"/>
      <sheetName val="Adj"/>
      <sheetName val="C"/>
      <sheetName val="TB as of Sep 2002"/>
      <sheetName val="Detail"/>
      <sheetName val="7. Mapped Corporate GAAP TB t.."/>
      <sheetName val="JCS Summary-FEB'06"/>
      <sheetName val="JCS Summary-DEC'05"/>
      <sheetName val="BS_TB"/>
      <sheetName val="DG-LAP6"/>
      <sheetName val="Master TB"/>
      <sheetName val="Conso PPE Elim"/>
      <sheetName val="Loss carry forward"/>
      <sheetName val="S47_000(量産)"/>
      <sheetName val="G 310"/>
      <sheetName val="G380"/>
      <sheetName val="Macro1"/>
      <sheetName val="Q2 EXPECTED"/>
      <sheetName val="V310"/>
      <sheetName val="USD Data"/>
      <sheetName val="DATA-New"/>
      <sheetName val="V300"/>
      <sheetName val="O300"/>
      <sheetName val="ZE300"/>
      <sheetName val="L400"/>
      <sheetName val="K400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MasterTB"/>
      <sheetName val="F-3"/>
      <sheetName val="Materiality"/>
      <sheetName val="O300A"/>
      <sheetName val="A"/>
      <sheetName val="cash flow 1"/>
      <sheetName val="cash flow 2"/>
      <sheetName val="FC"/>
      <sheetName val="DEP1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emplate_lead1"/>
      <sheetName val="PL_By_Month_20161"/>
      <sheetName val="FS_monthly_20181"/>
      <sheetName val="CJE_Q3'191"/>
      <sheetName val="3_DevCosts1"/>
      <sheetName val="DB-Name_List1"/>
      <sheetName val="TrialBalance_Q3-20021"/>
      <sheetName val="Template_lead"/>
      <sheetName val="PL_By_Month_2016"/>
      <sheetName val="FS_monthly_2018"/>
      <sheetName val="CJE_Q3'19"/>
      <sheetName val="3_DevCosts"/>
      <sheetName val="DB-Name_List"/>
      <sheetName val="TrialBalance_Q3-2002"/>
      <sheetName val="total"/>
      <sheetName val="FSALES"/>
      <sheetName val="BS&amp;PL"/>
      <sheetName val="TB09.30.04"/>
      <sheetName val="ELEC45-01"/>
      <sheetName val="เงินกู้ธนชาติ"/>
      <sheetName val="SCB 1 - Current"/>
      <sheetName val="SCB 2 - Current"/>
      <sheetName val="TrialBalance_Q3-20022"/>
      <sheetName val="Template_lead2"/>
      <sheetName val="PL_By_Month_20162"/>
      <sheetName val="FS_monthly_20182"/>
      <sheetName val="CJE_Q3'192"/>
      <sheetName val="3_DevCosts2"/>
      <sheetName val="DB-Name_List2"/>
      <sheetName val="TrialBalance_Q3-20023"/>
      <sheetName val="Template_lead3"/>
      <sheetName val="PL_By_Month_20163"/>
      <sheetName val="FS_monthly_20183"/>
      <sheetName val="CJE_Q3'193"/>
      <sheetName val="3_DevCosts3"/>
      <sheetName val="DB-Name_List3"/>
      <sheetName val="TrialBalance_Q3-20024"/>
      <sheetName val="Template_lead4"/>
      <sheetName val="PL_By_Month_20164"/>
      <sheetName val="FS_monthly_20184"/>
      <sheetName val="CJE_Q3'194"/>
      <sheetName val="3_DevCosts4"/>
      <sheetName val="DB-Name_List4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1">
          <cell r="A1" t="str">
            <v>Asset</v>
          </cell>
          <cell r="B1" t="str">
            <v>SNo.</v>
          </cell>
          <cell r="C1" t="str">
            <v>BusA</v>
          </cell>
          <cell r="D1" t="str">
            <v>Asset description</v>
          </cell>
          <cell r="E1" t="str">
            <v>Life</v>
          </cell>
          <cell r="F1" t="str">
            <v>Cap.date</v>
          </cell>
          <cell r="G1" t="str">
            <v xml:space="preserve">  Cum.acq.value</v>
          </cell>
          <cell r="H1" t="str">
            <v xml:space="preserve">  Trans.acq.val</v>
          </cell>
          <cell r="I1" t="str">
            <v xml:space="preserve">     Accum.dep.</v>
          </cell>
          <cell r="K1" t="str">
            <v xml:space="preserve"> Start book.val</v>
          </cell>
          <cell r="L1" t="str">
            <v xml:space="preserve">       PlndDep</v>
          </cell>
          <cell r="M1" t="str">
            <v xml:space="preserve">   End book val</v>
          </cell>
          <cell r="N1" t="str">
            <v>Crcy</v>
          </cell>
        </row>
        <row r="2">
          <cell r="A2" t="str">
            <v>36000001</v>
          </cell>
          <cell r="B2" t="str">
            <v>0</v>
          </cell>
          <cell r="C2" t="str">
            <v>1073</v>
          </cell>
          <cell r="D2" t="str">
            <v>ค่าตกแต่งSale Office 1073</v>
          </cell>
          <cell r="E2" t="str">
            <v>005/000</v>
          </cell>
          <cell r="F2">
            <v>38694</v>
          </cell>
          <cell r="G2">
            <v>15500</v>
          </cell>
          <cell r="H2">
            <v>1084707.98</v>
          </cell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A3" t="str">
            <v>40000001</v>
          </cell>
          <cell r="B3" t="str">
            <v>0</v>
          </cell>
          <cell r="C3" t="str">
            <v>1073</v>
          </cell>
          <cell r="D3" t="str">
            <v>ตู้เก็บเอกสารโล่งบานเปิด 90*40*200 ซม.</v>
          </cell>
          <cell r="E3" t="str">
            <v>005/000</v>
          </cell>
          <cell r="F3">
            <v>38715</v>
          </cell>
          <cell r="G3">
            <v>8132</v>
          </cell>
          <cell r="H3">
            <v>0</v>
          </cell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A4" t="str">
            <v>40000002</v>
          </cell>
          <cell r="B4" t="str">
            <v>0</v>
          </cell>
          <cell r="C4" t="str">
            <v>1073</v>
          </cell>
          <cell r="D4" t="str">
            <v>โต๊ะพับเอนกประสงค์</v>
          </cell>
          <cell r="E4" t="str">
            <v>005/000</v>
          </cell>
          <cell r="F4">
            <v>38776</v>
          </cell>
          <cell r="G4">
            <v>0</v>
          </cell>
          <cell r="H4">
            <v>3584.5</v>
          </cell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A5" t="str">
            <v>40000004</v>
          </cell>
          <cell r="B5" t="str">
            <v>0</v>
          </cell>
          <cell r="C5" t="str">
            <v>1073</v>
          </cell>
          <cell r="D5" t="str">
            <v>วิทยุรับ-ส่ง Spender TC-245H</v>
          </cell>
          <cell r="E5" t="str">
            <v>005/000</v>
          </cell>
          <cell r="F5">
            <v>38783</v>
          </cell>
          <cell r="G5">
            <v>0</v>
          </cell>
          <cell r="H5">
            <v>17120</v>
          </cell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A6" t="str">
            <v>40000005</v>
          </cell>
          <cell r="B6" t="str">
            <v>0</v>
          </cell>
          <cell r="C6" t="str">
            <v>1073</v>
          </cell>
          <cell r="D6" t="str">
            <v>ค่าตู้ไม้บานเปิด 2 ตอน</v>
          </cell>
          <cell r="E6" t="str">
            <v>005/000</v>
          </cell>
          <cell r="F6">
            <v>38787</v>
          </cell>
          <cell r="G6">
            <v>0</v>
          </cell>
          <cell r="H6">
            <v>4494</v>
          </cell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A7" t="str">
            <v>40000006</v>
          </cell>
          <cell r="B7" t="str">
            <v>0</v>
          </cell>
          <cell r="C7" t="str">
            <v>1073</v>
          </cell>
          <cell r="D7" t="str">
            <v>ถังเก็บน้ำบนดิน</v>
          </cell>
          <cell r="E7" t="str">
            <v>005/000</v>
          </cell>
          <cell r="F7">
            <v>38784</v>
          </cell>
          <cell r="G7">
            <v>0</v>
          </cell>
          <cell r="H7">
            <v>4450</v>
          </cell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A8" t="str">
            <v>42000001</v>
          </cell>
          <cell r="B8" t="str">
            <v>0</v>
          </cell>
          <cell r="C8" t="str">
            <v>1073</v>
          </cell>
          <cell r="D8" t="str">
            <v>ตู้เย็นชาร์ปPASTELLA รุ่นSJ-D27L</v>
          </cell>
          <cell r="E8" t="str">
            <v>005/000</v>
          </cell>
          <cell r="F8">
            <v>38695</v>
          </cell>
          <cell r="G8">
            <v>9200</v>
          </cell>
          <cell r="H8">
            <v>0</v>
          </cell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A9" t="str">
            <v>42000004</v>
          </cell>
          <cell r="B9" t="str">
            <v>0</v>
          </cell>
          <cell r="C9" t="str">
            <v>1073</v>
          </cell>
          <cell r="D9" t="str">
            <v>ตู้เย็นชาร์ป PASTELLA รุ่น SJ-D27L</v>
          </cell>
          <cell r="E9" t="str">
            <v>005/000</v>
          </cell>
          <cell r="F9">
            <v>38775</v>
          </cell>
          <cell r="G9">
            <v>0</v>
          </cell>
          <cell r="H9">
            <v>9200</v>
          </cell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A10" t="str">
            <v>42000005</v>
          </cell>
          <cell r="B10" t="str">
            <v>0</v>
          </cell>
          <cell r="C10" t="str">
            <v>1073</v>
          </cell>
          <cell r="D10" t="str">
            <v>ไมโครเวฟชาร์ป รุ่น R-267</v>
          </cell>
          <cell r="E10" t="str">
            <v>005/000</v>
          </cell>
          <cell r="F10">
            <v>38775</v>
          </cell>
          <cell r="G10">
            <v>0</v>
          </cell>
          <cell r="H10">
            <v>3390</v>
          </cell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A11" t="str">
            <v>44000001</v>
          </cell>
          <cell r="B11" t="str">
            <v>0</v>
          </cell>
          <cell r="C11" t="str">
            <v>1073</v>
          </cell>
          <cell r="D11" t="str">
            <v>รถเข็นก้านหนีบ A-1พร้อมก้านหนีบ</v>
          </cell>
          <cell r="E11" t="str">
            <v>005/000</v>
          </cell>
          <cell r="F11">
            <v>38756</v>
          </cell>
          <cell r="G11">
            <v>0</v>
          </cell>
          <cell r="H11">
            <v>7923.35</v>
          </cell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A12" t="str">
            <v>46000001</v>
          </cell>
          <cell r="B12" t="str">
            <v>0</v>
          </cell>
          <cell r="C12" t="str">
            <v>1073</v>
          </cell>
          <cell r="D12" t="str">
            <v>Computer HP Small Form Facter DC7100</v>
          </cell>
          <cell r="E12" t="str">
            <v>003/000</v>
          </cell>
          <cell r="F12">
            <v>38688</v>
          </cell>
          <cell r="G12">
            <v>31030</v>
          </cell>
          <cell r="H12">
            <v>0</v>
          </cell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A13" t="str">
            <v>46000002</v>
          </cell>
          <cell r="B13" t="str">
            <v>0</v>
          </cell>
          <cell r="C13" t="str">
            <v>1073</v>
          </cell>
          <cell r="D13" t="str">
            <v>Printer HP Laser Jet 3020 all-in-one</v>
          </cell>
          <cell r="E13" t="str">
            <v>003/000</v>
          </cell>
          <cell r="F13">
            <v>38688</v>
          </cell>
          <cell r="G13">
            <v>15515</v>
          </cell>
          <cell r="H13">
            <v>0</v>
          </cell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IncidentsEAP"/>
      <sheetName val="Rate"/>
      <sheetName val="Mkt Dev 1291 ONL 1290 - 1010"/>
      <sheetName val="Compare"/>
      <sheetName val="Detail-Sep"/>
      <sheetName val="REVENUE"/>
      <sheetName val="part-import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N-2"/>
      <sheetName val="Op_Produccion"/>
      <sheetName val="MMRR"/>
      <sheetName val="Unrecorded Misstatement"/>
      <sheetName val="見積表紙原紙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PLL"/>
      <sheetName val="PP"/>
      <sheetName val="03_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U-5.2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P&amp;LFINAL - 44"/>
      <sheetName val="Trial Balance"/>
      <sheetName val="B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B131 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dongia (2)"/>
      <sheetName val="db"/>
      <sheetName val="REPORT"/>
      <sheetName val="START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alamat"/>
      <sheetName val="PL12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Life &amp; Health"/>
      <sheetName val="CA_Sheet"/>
      <sheetName val="ตารางลูกหนี้สัญญาเช่า__"/>
      <sheetName val="_IBPL0001"/>
      <sheetName val="_IB-PL-YTD"/>
      <sheetName val="ลูกค้า"/>
      <sheetName val="Nature_of_Expense"/>
      <sheetName val="Workbook Inputs"/>
      <sheetName val="P&amp;LFINAL_-_44"/>
      <sheetName val="Estimation_-_2018"/>
      <sheetName val="[BANK_XLS뉮׾_x005f_x0003_㌏Joint"/>
      <sheetName val="????-??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品情"/>
      <sheetName val="免驗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UA120"/>
      <sheetName val="PL_16"/>
      <sheetName val="PL_15"/>
      <sheetName val="Tickmarks"/>
      <sheetName val="Quarterly_4"/>
      <sheetName val="F9_Parameters_"/>
      <sheetName val="BudgetInput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9"/>
      <sheetName val="N-4.4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U120_Asset"/>
      <sheetName val="group"/>
      <sheetName val="R544"/>
      <sheetName val="Review"/>
      <sheetName val="KPI Score"/>
      <sheetName val="Office Improve"/>
      <sheetName val="_BANK_XLS뉮׾㌏Joint1"/>
      <sheetName val="ต้นฉบับ"/>
      <sheetName val="Key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TW_銷售分析_200909"/>
      <sheetName val="06X02-5001"/>
      <sheetName val="06X02-1300"/>
      <sheetName val="Graph"/>
      <sheetName val="mix"/>
      <sheetName val="cf"/>
      <sheetName val="PL _ACCT-MBK"/>
      <sheetName val="FOR PL_ACCT-MBK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 Lab Equp"/>
      <sheetName val="Order_Oct_w40"/>
      <sheetName val="Order_Oct_w41"/>
      <sheetName val="Factor"/>
      <sheetName val="[BANK.XLS]10-1 Media:10-cut"/>
      <sheetName val="Country"/>
      <sheetName val="Sheet1_(2)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Cashflow(Scenario)"/>
      <sheetName val="TB1112"/>
      <sheetName val="安全服务"/>
      <sheetName val="ENGG_VAL"/>
      <sheetName val="BF2003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マクロバランス表"/>
      <sheetName val="STO"/>
      <sheetName val="Income Statement"/>
      <sheetName val="SFP"/>
      <sheetName val="SCI"/>
      <sheetName val="PL_TB as of Dec-2015"/>
      <sheetName val="Budget_2013|14 MEE. B.Centers"/>
      <sheetName val="Accounts"/>
      <sheetName val="manreq"/>
      <sheetName val="smfix"/>
      <sheetName val="extra"/>
      <sheetName val="prf"/>
      <sheetName val="非固内訳"/>
      <sheetName val="UPG表"/>
      <sheetName val="securities movement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addl cost"/>
      <sheetName val="accumdeprn"/>
      <sheetName val="description"/>
      <sheetName val="Cum.91-93"/>
      <sheetName val="Dec 94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Submit"/>
      <sheetName val="accure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Prft&amp;Loss"/>
      <sheetName val="FIN TB_SI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Boq(1)"/>
      <sheetName val="Account Code_E"/>
      <sheetName val=" APS  APS-DI ING"/>
      <sheetName val="BEplan-Paper"/>
      <sheetName val="14 Graphs"/>
      <sheetName val="stat local"/>
      <sheetName val="Basics"/>
      <sheetName val="OTC market"/>
      <sheetName val="NPV"/>
      <sheetName val="AD output"/>
      <sheetName val="Boots OTC"/>
      <sheetName val="pro forma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Entity Data"/>
      <sheetName val="BAL"/>
      <sheetName val="INCTAX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39.0OK"/>
      <sheetName val="02.1OK"/>
      <sheetName val="02.2OK"/>
      <sheetName val="Sheet298"/>
      <sheetName val="daily 12.57"/>
      <sheetName val="TB MAY'09"/>
      <sheetName val="bod"/>
      <sheetName val="Month"/>
      <sheetName val="donnee lct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Reimbursements"/>
      <sheetName val="all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EQ4NTV"/>
      <sheetName val="Drivers"/>
      <sheetName val="_Bal_Int_Acp1"/>
      <sheetName val="sheetNO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Land 28101"/>
      <sheetName val="ภูมิทัศน์"/>
      <sheetName val="PS-1995"/>
      <sheetName val="SMP"/>
      <sheetName val="F汇总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수정시산표"/>
      <sheetName val="Supplier Master IF"/>
      <sheetName val="Bridge-品类量价更新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 refreshError="1"/>
      <sheetData sheetId="1020">
        <row r="4">
          <cell r="B4">
            <v>111874</v>
          </cell>
        </row>
      </sheetData>
      <sheetData sheetId="1021" refreshError="1"/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 refreshError="1"/>
      <sheetData sheetId="2453" refreshError="1"/>
      <sheetData sheetId="2454" refreshError="1"/>
      <sheetData sheetId="2455" refreshError="1"/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>
        <row r="4">
          <cell r="B4">
            <v>111874</v>
          </cell>
        </row>
      </sheetData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>
        <row r="4">
          <cell r="B4">
            <v>111874</v>
          </cell>
        </row>
      </sheetData>
      <sheetData sheetId="2666">
        <row r="4">
          <cell r="B4">
            <v>111874</v>
          </cell>
        </row>
      </sheetData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4">
          <cell r="B4">
            <v>111874</v>
          </cell>
        </row>
      </sheetData>
      <sheetData sheetId="2731">
        <row r="4">
          <cell r="B4">
            <v>111874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4">
          <cell r="B4">
            <v>111874</v>
          </cell>
        </row>
      </sheetData>
      <sheetData sheetId="2736">
        <row r="10">
          <cell r="F10">
            <v>1746.43</v>
          </cell>
        </row>
      </sheetData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10">
          <cell r="F10">
            <v>1746.43</v>
          </cell>
        </row>
      </sheetData>
      <sheetData sheetId="2745">
        <row r="4">
          <cell r="B4">
            <v>111874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4">
          <cell r="B4">
            <v>111874</v>
          </cell>
        </row>
      </sheetData>
      <sheetData sheetId="2749">
        <row r="10">
          <cell r="F10">
            <v>1746.43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1746.43</v>
          </cell>
        </row>
      </sheetData>
      <sheetData sheetId="2895">
        <row r="10">
          <cell r="F10">
            <v>1746.43</v>
          </cell>
        </row>
      </sheetData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>
        <row r="10">
          <cell r="F10">
            <v>1746.43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4">
          <cell r="B4">
            <v>111874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 refreshError="1"/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 refreshError="1"/>
      <sheetData sheetId="3033" refreshError="1"/>
      <sheetData sheetId="3034" refreshError="1"/>
      <sheetData sheetId="3035" refreshError="1"/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4">
          <cell r="B4">
            <v>111874</v>
          </cell>
        </row>
      </sheetData>
      <sheetData sheetId="3044">
        <row r="10">
          <cell r="F10">
            <v>1746.43</v>
          </cell>
        </row>
      </sheetData>
      <sheetData sheetId="3045">
        <row r="4">
          <cell r="B4">
            <v>111874</v>
          </cell>
        </row>
      </sheetData>
      <sheetData sheetId="3046">
        <row r="10">
          <cell r="F10">
            <v>1746.43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4">
          <cell r="B4">
            <v>111874</v>
          </cell>
        </row>
      </sheetData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>
        <row r="4">
          <cell r="B4">
            <v>111874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4">
          <cell r="B4">
            <v>111874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4">
          <cell r="B4">
            <v>111874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4">
          <cell r="B4">
            <v>111874</v>
          </cell>
        </row>
      </sheetData>
      <sheetData sheetId="3116"/>
      <sheetData sheetId="3117">
        <row r="4">
          <cell r="B4">
            <v>111874</v>
          </cell>
        </row>
      </sheetData>
      <sheetData sheetId="3118">
        <row r="10">
          <cell r="F10">
            <v>1746.43</v>
          </cell>
        </row>
      </sheetData>
      <sheetData sheetId="3119"/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/>
      <sheetData sheetId="3127"/>
      <sheetData sheetId="3128">
        <row r="10">
          <cell r="F10">
            <v>1746.43</v>
          </cell>
        </row>
      </sheetData>
      <sheetData sheetId="3129"/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/>
      <sheetData sheetId="3137"/>
      <sheetData sheetId="3138">
        <row r="4">
          <cell r="B4">
            <v>111874</v>
          </cell>
        </row>
      </sheetData>
      <sheetData sheetId="3139"/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10">
          <cell r="F10">
            <v>1746.43</v>
          </cell>
        </row>
      </sheetData>
      <sheetData sheetId="3146"/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/>
      <sheetData sheetId="3150">
        <row r="4">
          <cell r="B4">
            <v>111874</v>
          </cell>
        </row>
      </sheetData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>
        <row r="10">
          <cell r="F10">
            <v>1746.43</v>
          </cell>
        </row>
      </sheetData>
      <sheetData sheetId="3157">
        <row r="4">
          <cell r="B4">
            <v>111874</v>
          </cell>
        </row>
      </sheetData>
      <sheetData sheetId="3158"/>
      <sheetData sheetId="3159"/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>
        <row r="4">
          <cell r="B4">
            <v>111874</v>
          </cell>
        </row>
      </sheetData>
      <sheetData sheetId="3163"/>
      <sheetData sheetId="3164">
        <row r="10">
          <cell r="F10">
            <v>1746.43</v>
          </cell>
        </row>
      </sheetData>
      <sheetData sheetId="3165">
        <row r="10">
          <cell r="F10">
            <v>1746.43</v>
          </cell>
        </row>
      </sheetData>
      <sheetData sheetId="3166">
        <row r="10">
          <cell r="F10">
            <v>1746.43</v>
          </cell>
        </row>
      </sheetData>
      <sheetData sheetId="3167"/>
      <sheetData sheetId="3168">
        <row r="10">
          <cell r="F10">
            <v>1746.43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/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10">
          <cell r="F10">
            <v>1746.43</v>
          </cell>
        </row>
      </sheetData>
      <sheetData sheetId="3184">
        <row r="4">
          <cell r="B4">
            <v>111874</v>
          </cell>
        </row>
      </sheetData>
      <sheetData sheetId="3185"/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10">
          <cell r="F10">
            <v>1746.43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4">
          <cell r="B4">
            <v>111874</v>
          </cell>
        </row>
      </sheetData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10">
          <cell r="F10">
            <v>1746.43</v>
          </cell>
        </row>
      </sheetData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>
        <row r="4">
          <cell r="B4">
            <v>111874</v>
          </cell>
        </row>
      </sheetData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10">
          <cell r="F10">
            <v>1746.43</v>
          </cell>
        </row>
      </sheetData>
      <sheetData sheetId="3286"/>
      <sheetData sheetId="3287"/>
      <sheetData sheetId="3288"/>
      <sheetData sheetId="3289"/>
      <sheetData sheetId="3290"/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10">
          <cell r="F10">
            <v>1746.43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10">
          <cell r="F10">
            <v>1746.43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10">
          <cell r="F10">
            <v>1746.43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10">
          <cell r="F10">
            <v>1746.43</v>
          </cell>
        </row>
      </sheetData>
      <sheetData sheetId="3514"/>
      <sheetData sheetId="3515">
        <row r="4">
          <cell r="B4">
            <v>111874</v>
          </cell>
        </row>
      </sheetData>
      <sheetData sheetId="3516">
        <row r="10">
          <cell r="F10">
            <v>1746.43</v>
          </cell>
        </row>
      </sheetData>
      <sheetData sheetId="3517">
        <row r="10">
          <cell r="F10">
            <v>1746.43</v>
          </cell>
        </row>
      </sheetData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/>
      <sheetData sheetId="3531">
        <row r="4">
          <cell r="B4">
            <v>111874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>
        <row r="4">
          <cell r="B4">
            <v>111874</v>
          </cell>
        </row>
      </sheetData>
      <sheetData sheetId="3543"/>
      <sheetData sheetId="3544"/>
      <sheetData sheetId="3545"/>
      <sheetData sheetId="3546"/>
      <sheetData sheetId="3547">
        <row r="4">
          <cell r="B4">
            <v>111874</v>
          </cell>
        </row>
      </sheetData>
      <sheetData sheetId="3548"/>
      <sheetData sheetId="3549"/>
      <sheetData sheetId="3550"/>
      <sheetData sheetId="3551"/>
      <sheetData sheetId="3552"/>
      <sheetData sheetId="3553">
        <row r="4">
          <cell r="B4">
            <v>111874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>
        <row r="4">
          <cell r="B4">
            <v>111874</v>
          </cell>
        </row>
      </sheetData>
      <sheetData sheetId="3561"/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>
        <row r="10">
          <cell r="F10">
            <v>1746.43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10">
          <cell r="F10">
            <v>1746.43</v>
          </cell>
        </row>
      </sheetData>
      <sheetData sheetId="3640"/>
      <sheetData sheetId="3641">
        <row r="10">
          <cell r="F10">
            <v>1746.43</v>
          </cell>
        </row>
      </sheetData>
      <sheetData sheetId="3642"/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10">
          <cell r="F10">
            <v>1746.43</v>
          </cell>
        </row>
      </sheetData>
      <sheetData sheetId="3649"/>
      <sheetData sheetId="3650"/>
      <sheetData sheetId="3651">
        <row r="10">
          <cell r="F10">
            <v>1746.43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10">
          <cell r="F10">
            <v>1746.43</v>
          </cell>
        </row>
      </sheetData>
      <sheetData sheetId="3655"/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10">
          <cell r="F10">
            <v>1746.43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>
        <row r="10">
          <cell r="F10">
            <v>1746.43</v>
          </cell>
        </row>
      </sheetData>
      <sheetData sheetId="3669">
        <row r="10">
          <cell r="F10">
            <v>1746.43</v>
          </cell>
        </row>
      </sheetData>
      <sheetData sheetId="3670"/>
      <sheetData sheetId="3671">
        <row r="4">
          <cell r="B4">
            <v>111874</v>
          </cell>
        </row>
      </sheetData>
      <sheetData sheetId="3672"/>
      <sheetData sheetId="3673"/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/>
      <sheetData sheetId="3680">
        <row r="4">
          <cell r="B4">
            <v>111874</v>
          </cell>
        </row>
      </sheetData>
      <sheetData sheetId="3681"/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/>
      <sheetData sheetId="3685"/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/>
      <sheetData sheetId="3695"/>
      <sheetData sheetId="3696"/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/>
      <sheetData sheetId="3701">
        <row r="4">
          <cell r="B4">
            <v>111874</v>
          </cell>
        </row>
      </sheetData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10">
          <cell r="F10">
            <v>1746.43</v>
          </cell>
        </row>
      </sheetData>
      <sheetData sheetId="3706">
        <row r="10">
          <cell r="F10">
            <v>1746.43</v>
          </cell>
        </row>
      </sheetData>
      <sheetData sheetId="3707">
        <row r="10">
          <cell r="F10">
            <v>1746.43</v>
          </cell>
        </row>
      </sheetData>
      <sheetData sheetId="3708"/>
      <sheetData sheetId="3709"/>
      <sheetData sheetId="3710"/>
      <sheetData sheetId="3711"/>
      <sheetData sheetId="3712"/>
      <sheetData sheetId="3713" refreshError="1"/>
      <sheetData sheetId="3714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10">
          <cell r="F10">
            <v>1746.43</v>
          </cell>
        </row>
      </sheetData>
      <sheetData sheetId="3763">
        <row r="10">
          <cell r="F10">
            <v>1746.43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4">
          <cell r="B4">
            <v>111874</v>
          </cell>
        </row>
      </sheetData>
      <sheetData sheetId="3780"/>
      <sheetData sheetId="3781"/>
      <sheetData sheetId="3782"/>
      <sheetData sheetId="3783"/>
      <sheetData sheetId="3784">
        <row r="10">
          <cell r="F10">
            <v>1746.43</v>
          </cell>
        </row>
      </sheetData>
      <sheetData sheetId="3785">
        <row r="10">
          <cell r="F10">
            <v>1746.43</v>
          </cell>
        </row>
      </sheetData>
      <sheetData sheetId="3786">
        <row r="10">
          <cell r="F10">
            <v>1746.43</v>
          </cell>
        </row>
      </sheetData>
      <sheetData sheetId="3787">
        <row r="10">
          <cell r="F10">
            <v>1746.43</v>
          </cell>
        </row>
      </sheetData>
      <sheetData sheetId="3788">
        <row r="4">
          <cell r="B4">
            <v>111874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/>
      <sheetData sheetId="3808">
        <row r="4">
          <cell r="B4">
            <v>111874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>
        <row r="4">
          <cell r="B4">
            <v>111874</v>
          </cell>
        </row>
      </sheetData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>
        <row r="4">
          <cell r="B4">
            <v>111874</v>
          </cell>
        </row>
      </sheetData>
      <sheetData sheetId="3843"/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/>
      <sheetData sheetId="4117" refreshError="1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 refreshError="1"/>
      <sheetData sheetId="4132" refreshError="1"/>
      <sheetData sheetId="4133">
        <row r="10">
          <cell r="F10">
            <v>1746.43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4">
          <cell r="B4">
            <v>111874</v>
          </cell>
        </row>
      </sheetData>
      <sheetData sheetId="4138">
        <row r="4">
          <cell r="B4">
            <v>111874</v>
          </cell>
        </row>
      </sheetData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>
        <row r="4">
          <cell r="B4">
            <v>111874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>
        <row r="4">
          <cell r="B4">
            <v>111874</v>
          </cell>
        </row>
      </sheetData>
      <sheetData sheetId="4314"/>
      <sheetData sheetId="4315"/>
      <sheetData sheetId="4316"/>
      <sheetData sheetId="4317"/>
      <sheetData sheetId="4318">
        <row r="4">
          <cell r="B4">
            <v>111874</v>
          </cell>
        </row>
      </sheetData>
      <sheetData sheetId="4319"/>
      <sheetData sheetId="4320"/>
      <sheetData sheetId="4321">
        <row r="4">
          <cell r="B4">
            <v>111874</v>
          </cell>
        </row>
      </sheetData>
      <sheetData sheetId="4322">
        <row r="4">
          <cell r="B4">
            <v>111874</v>
          </cell>
        </row>
      </sheetData>
      <sheetData sheetId="4323">
        <row r="4">
          <cell r="B4">
            <v>111874</v>
          </cell>
        </row>
      </sheetData>
      <sheetData sheetId="4324">
        <row r="4">
          <cell r="B4">
            <v>111874</v>
          </cell>
        </row>
      </sheetData>
      <sheetData sheetId="4325">
        <row r="4">
          <cell r="B4">
            <v>111874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/>
      <sheetData sheetId="4343"/>
      <sheetData sheetId="4344"/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>
        <row r="4">
          <cell r="B4">
            <v>111874</v>
          </cell>
        </row>
      </sheetData>
      <sheetData sheetId="4348"/>
      <sheetData sheetId="4349">
        <row r="4">
          <cell r="B4">
            <v>111874</v>
          </cell>
        </row>
      </sheetData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/>
      <sheetData sheetId="4391" refreshError="1"/>
      <sheetData sheetId="4392"/>
      <sheetData sheetId="4393" refreshError="1"/>
      <sheetData sheetId="4394"/>
      <sheetData sheetId="4395" refreshError="1"/>
      <sheetData sheetId="4396"/>
      <sheetData sheetId="4397" refreshError="1"/>
      <sheetData sheetId="4398" refreshError="1"/>
      <sheetData sheetId="4399"/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4">
          <cell r="B4">
            <v>111874</v>
          </cell>
        </row>
      </sheetData>
      <sheetData sheetId="4404">
        <row r="4">
          <cell r="B4">
            <v>111874</v>
          </cell>
        </row>
      </sheetData>
      <sheetData sheetId="4405"/>
      <sheetData sheetId="4406">
        <row r="10">
          <cell r="F10">
            <v>1746.43</v>
          </cell>
        </row>
      </sheetData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/>
      <sheetData sheetId="4507"/>
      <sheetData sheetId="4508"/>
      <sheetData sheetId="4509"/>
      <sheetData sheetId="4510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/>
      <sheetData sheetId="4525" refreshError="1"/>
      <sheetData sheetId="4526"/>
      <sheetData sheetId="4527" refreshError="1"/>
      <sheetData sheetId="4528"/>
      <sheetData sheetId="4529" refreshError="1"/>
      <sheetData sheetId="4530"/>
      <sheetData sheetId="4531" refreshError="1"/>
      <sheetData sheetId="4532"/>
      <sheetData sheetId="4533" refreshError="1"/>
      <sheetData sheetId="4534"/>
      <sheetData sheetId="4535" refreshError="1"/>
      <sheetData sheetId="4536"/>
      <sheetData sheetId="4537" refreshError="1"/>
      <sheetData sheetId="4538"/>
      <sheetData sheetId="4539" refreshError="1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>
        <row r="4">
          <cell r="B4">
            <v>111874</v>
          </cell>
        </row>
      </sheetData>
      <sheetData sheetId="4580">
        <row r="4">
          <cell r="B4">
            <v>111874</v>
          </cell>
        </row>
      </sheetData>
      <sheetData sheetId="4581">
        <row r="4">
          <cell r="B4">
            <v>111874</v>
          </cell>
        </row>
      </sheetData>
      <sheetData sheetId="4582">
        <row r="4">
          <cell r="B4">
            <v>111874</v>
          </cell>
        </row>
      </sheetData>
      <sheetData sheetId="4583">
        <row r="4">
          <cell r="B4">
            <v>111874</v>
          </cell>
        </row>
      </sheetData>
      <sheetData sheetId="4584">
        <row r="4">
          <cell r="B4">
            <v>111874</v>
          </cell>
        </row>
      </sheetData>
      <sheetData sheetId="4585">
        <row r="4">
          <cell r="B4">
            <v>111874</v>
          </cell>
        </row>
      </sheetData>
      <sheetData sheetId="4586">
        <row r="4">
          <cell r="B4">
            <v>111874</v>
          </cell>
        </row>
      </sheetData>
      <sheetData sheetId="4587">
        <row r="10">
          <cell r="F10">
            <v>1746.43</v>
          </cell>
        </row>
      </sheetData>
      <sheetData sheetId="4588">
        <row r="10">
          <cell r="F10">
            <v>1746.43</v>
          </cell>
        </row>
      </sheetData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/>
      <sheetData sheetId="4592">
        <row r="10">
          <cell r="F10">
            <v>1746.43</v>
          </cell>
        </row>
      </sheetData>
      <sheetData sheetId="4593">
        <row r="10">
          <cell r="F10">
            <v>1746.43</v>
          </cell>
        </row>
      </sheetData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>
        <row r="4">
          <cell r="B4">
            <v>111874</v>
          </cell>
        </row>
      </sheetData>
      <sheetData sheetId="4640">
        <row r="4">
          <cell r="B4">
            <v>111874</v>
          </cell>
        </row>
      </sheetData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10">
          <cell r="F10">
            <v>1746.43</v>
          </cell>
        </row>
      </sheetData>
      <sheetData sheetId="4681">
        <row r="4">
          <cell r="B4">
            <v>111874</v>
          </cell>
        </row>
      </sheetData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>
        <row r="4">
          <cell r="B4">
            <v>111874</v>
          </cell>
        </row>
      </sheetData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>
        <row r="10">
          <cell r="F10">
            <v>1746.43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10">
          <cell r="F10">
            <v>1746.43</v>
          </cell>
        </row>
      </sheetData>
      <sheetData sheetId="4845">
        <row r="4">
          <cell r="B4">
            <v>111874</v>
          </cell>
        </row>
      </sheetData>
      <sheetData sheetId="4846">
        <row r="4">
          <cell r="B4">
            <v>111874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>
        <row r="4">
          <cell r="B4">
            <v>111874</v>
          </cell>
        </row>
      </sheetData>
      <sheetData sheetId="4851">
        <row r="4">
          <cell r="B4">
            <v>111874</v>
          </cell>
        </row>
      </sheetData>
      <sheetData sheetId="4852"/>
      <sheetData sheetId="4853"/>
      <sheetData sheetId="4854"/>
      <sheetData sheetId="4855"/>
      <sheetData sheetId="4856"/>
      <sheetData sheetId="4857"/>
      <sheetData sheetId="4858">
        <row r="4">
          <cell r="B4">
            <v>111874</v>
          </cell>
        </row>
      </sheetData>
      <sheetData sheetId="4859">
        <row r="4">
          <cell r="B4">
            <v>111874</v>
          </cell>
        </row>
      </sheetData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>
        <row r="4">
          <cell r="B4">
            <v>111874</v>
          </cell>
        </row>
      </sheetData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>
        <row r="4">
          <cell r="B4">
            <v>111874</v>
          </cell>
        </row>
      </sheetData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>
        <row r="10">
          <cell r="F10">
            <v>1746.43</v>
          </cell>
        </row>
      </sheetData>
      <sheetData sheetId="4957">
        <row r="10">
          <cell r="F10">
            <v>1746.43</v>
          </cell>
        </row>
      </sheetData>
      <sheetData sheetId="4958">
        <row r="10">
          <cell r="F10">
            <v>1746.43</v>
          </cell>
        </row>
      </sheetData>
      <sheetData sheetId="4959">
        <row r="10">
          <cell r="F10">
            <v>1746.43</v>
          </cell>
        </row>
      </sheetData>
      <sheetData sheetId="4960"/>
      <sheetData sheetId="4961">
        <row r="4">
          <cell r="B4">
            <v>111874</v>
          </cell>
        </row>
      </sheetData>
      <sheetData sheetId="4962">
        <row r="4">
          <cell r="B4">
            <v>111874</v>
          </cell>
        </row>
      </sheetData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>
        <row r="4">
          <cell r="B4">
            <v>111874</v>
          </cell>
        </row>
      </sheetData>
      <sheetData sheetId="5009">
        <row r="4">
          <cell r="B4">
            <v>111874</v>
          </cell>
        </row>
      </sheetData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>
        <row r="4">
          <cell r="B4">
            <v>111874</v>
          </cell>
        </row>
      </sheetData>
      <sheetData sheetId="5013">
        <row r="4">
          <cell r="B4">
            <v>111874</v>
          </cell>
        </row>
      </sheetData>
      <sheetData sheetId="5014">
        <row r="4">
          <cell r="B4">
            <v>111874</v>
          </cell>
        </row>
      </sheetData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>
        <row r="10">
          <cell r="F10">
            <v>1746.43</v>
          </cell>
        </row>
      </sheetData>
      <sheetData sheetId="5050">
        <row r="4">
          <cell r="B4">
            <v>111874</v>
          </cell>
        </row>
      </sheetData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>
        <row r="4">
          <cell r="B4">
            <v>111874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>
        <row r="10">
          <cell r="F10">
            <v>1746.43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>
        <row r="10">
          <cell r="F10">
            <v>1746.43</v>
          </cell>
        </row>
      </sheetData>
      <sheetData sheetId="5151">
        <row r="10">
          <cell r="F10">
            <v>1746.43</v>
          </cell>
        </row>
      </sheetData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/>
      <sheetData sheetId="5155">
        <row r="10">
          <cell r="F10">
            <v>1746.43</v>
          </cell>
        </row>
      </sheetData>
      <sheetData sheetId="5156">
        <row r="10">
          <cell r="F10">
            <v>1746.43</v>
          </cell>
        </row>
      </sheetData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>
        <row r="10">
          <cell r="F10">
            <v>1746.43</v>
          </cell>
        </row>
      </sheetData>
      <sheetData sheetId="5369">
        <row r="10">
          <cell r="F10">
            <v>1746.43</v>
          </cell>
        </row>
      </sheetData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/>
      <sheetData sheetId="5373">
        <row r="10">
          <cell r="F10">
            <v>1746.43</v>
          </cell>
        </row>
      </sheetData>
      <sheetData sheetId="5374">
        <row r="10">
          <cell r="F10">
            <v>1746.43</v>
          </cell>
        </row>
      </sheetData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>
        <row r="4">
          <cell r="B4">
            <v>111874</v>
          </cell>
        </row>
      </sheetData>
      <sheetData sheetId="5421">
        <row r="4">
          <cell r="B4">
            <v>111874</v>
          </cell>
        </row>
      </sheetData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10">
          <cell r="F10">
            <v>1746.43</v>
          </cell>
        </row>
      </sheetData>
      <sheetData sheetId="5462">
        <row r="4">
          <cell r="B4">
            <v>111874</v>
          </cell>
        </row>
      </sheetData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>
        <row r="4">
          <cell r="B4">
            <v>111874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>
        <row r="10">
          <cell r="F10">
            <v>1746.43</v>
          </cell>
        </row>
      </sheetData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>
        <row r="10">
          <cell r="F10">
            <v>1746.43</v>
          </cell>
        </row>
      </sheetData>
      <sheetData sheetId="5521"/>
      <sheetData sheetId="5522">
        <row r="10">
          <cell r="F10">
            <v>1746.43</v>
          </cell>
        </row>
      </sheetData>
      <sheetData sheetId="5523">
        <row r="10">
          <cell r="F10">
            <v>1746.43</v>
          </cell>
        </row>
      </sheetData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>
        <row r="10">
          <cell r="F10">
            <v>1746.43</v>
          </cell>
        </row>
      </sheetData>
      <sheetData sheetId="5587">
        <row r="10">
          <cell r="F10">
            <v>1746.43</v>
          </cell>
        </row>
      </sheetData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/>
      <sheetData sheetId="5591">
        <row r="10">
          <cell r="F10">
            <v>1746.43</v>
          </cell>
        </row>
      </sheetData>
      <sheetData sheetId="5592">
        <row r="10">
          <cell r="F10">
            <v>1746.43</v>
          </cell>
        </row>
      </sheetData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4">
          <cell r="B4">
            <v>111874</v>
          </cell>
        </row>
      </sheetData>
      <sheetData sheetId="5639">
        <row r="4">
          <cell r="B4">
            <v>111874</v>
          </cell>
        </row>
      </sheetData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>
        <row r="4">
          <cell r="B4">
            <v>111874</v>
          </cell>
        </row>
      </sheetData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>
        <row r="10">
          <cell r="F10">
            <v>1746.43</v>
          </cell>
        </row>
      </sheetData>
      <sheetData sheetId="5680">
        <row r="4">
          <cell r="B4">
            <v>111874</v>
          </cell>
        </row>
      </sheetData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4">
          <cell r="B4">
            <v>111874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>
        <row r="10">
          <cell r="F10">
            <v>1746.43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>
        <row r="10">
          <cell r="F10">
            <v>1746.43</v>
          </cell>
        </row>
      </sheetData>
      <sheetData sheetId="5739"/>
      <sheetData sheetId="5740">
        <row r="10">
          <cell r="F10">
            <v>1746.43</v>
          </cell>
        </row>
      </sheetData>
      <sheetData sheetId="5741">
        <row r="10">
          <cell r="F10">
            <v>1746.43</v>
          </cell>
        </row>
      </sheetData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10">
          <cell r="F10">
            <v>1746.43</v>
          </cell>
        </row>
      </sheetData>
      <sheetData sheetId="5805">
        <row r="10">
          <cell r="F10">
            <v>1746.43</v>
          </cell>
        </row>
      </sheetData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/>
      <sheetData sheetId="5809">
        <row r="10">
          <cell r="F10">
            <v>1746.43</v>
          </cell>
        </row>
      </sheetData>
      <sheetData sheetId="5810">
        <row r="10">
          <cell r="F10">
            <v>1746.43</v>
          </cell>
        </row>
      </sheetData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>
        <row r="4">
          <cell r="B4">
            <v>111874</v>
          </cell>
        </row>
      </sheetData>
      <sheetData sheetId="5857">
        <row r="4">
          <cell r="B4">
            <v>111874</v>
          </cell>
        </row>
      </sheetData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>
        <row r="4">
          <cell r="B4">
            <v>111874</v>
          </cell>
        </row>
      </sheetData>
      <sheetData sheetId="5861">
        <row r="4">
          <cell r="B4">
            <v>111874</v>
          </cell>
        </row>
      </sheetData>
      <sheetData sheetId="5862">
        <row r="4">
          <cell r="B4">
            <v>111874</v>
          </cell>
        </row>
      </sheetData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10">
          <cell r="F10">
            <v>1746.43</v>
          </cell>
        </row>
      </sheetData>
      <sheetData sheetId="5898">
        <row r="4">
          <cell r="B4">
            <v>111874</v>
          </cell>
        </row>
      </sheetData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>
        <row r="4">
          <cell r="B4">
            <v>111874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>
        <row r="10">
          <cell r="F10">
            <v>1746.43</v>
          </cell>
        </row>
      </sheetData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>
        <row r="10">
          <cell r="F10">
            <v>1746.43</v>
          </cell>
        </row>
      </sheetData>
      <sheetData sheetId="5957"/>
      <sheetData sheetId="5958">
        <row r="10">
          <cell r="F10">
            <v>1746.43</v>
          </cell>
        </row>
      </sheetData>
      <sheetData sheetId="5959">
        <row r="10">
          <cell r="F10">
            <v>1746.43</v>
          </cell>
        </row>
      </sheetData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>
        <row r="10">
          <cell r="F10">
            <v>1746.43</v>
          </cell>
        </row>
      </sheetData>
      <sheetData sheetId="6023">
        <row r="10">
          <cell r="F10">
            <v>1746.43</v>
          </cell>
        </row>
      </sheetData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/>
      <sheetData sheetId="6027">
        <row r="10">
          <cell r="F10">
            <v>1746.43</v>
          </cell>
        </row>
      </sheetData>
      <sheetData sheetId="6028">
        <row r="10">
          <cell r="F10">
            <v>1746.43</v>
          </cell>
        </row>
      </sheetData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>
        <row r="10">
          <cell r="F10">
            <v>1746.43</v>
          </cell>
        </row>
      </sheetData>
      <sheetData sheetId="6242">
        <row r="10">
          <cell r="F10">
            <v>1746.43</v>
          </cell>
        </row>
      </sheetData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/>
      <sheetData sheetId="6246">
        <row r="10">
          <cell r="F10">
            <v>1746.43</v>
          </cell>
        </row>
      </sheetData>
      <sheetData sheetId="6247">
        <row r="10">
          <cell r="F10">
            <v>1746.43</v>
          </cell>
        </row>
      </sheetData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>
        <row r="4">
          <cell r="B4">
            <v>111874</v>
          </cell>
        </row>
      </sheetData>
      <sheetData sheetId="6294">
        <row r="4">
          <cell r="B4">
            <v>111874</v>
          </cell>
        </row>
      </sheetData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>
        <row r="4">
          <cell r="B4">
            <v>111874</v>
          </cell>
        </row>
      </sheetData>
      <sheetData sheetId="6298">
        <row r="4">
          <cell r="B4">
            <v>111874</v>
          </cell>
        </row>
      </sheetData>
      <sheetData sheetId="6299">
        <row r="4">
          <cell r="B4">
            <v>111874</v>
          </cell>
        </row>
      </sheetData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>
        <row r="10">
          <cell r="F10">
            <v>1746.43</v>
          </cell>
        </row>
      </sheetData>
      <sheetData sheetId="6335">
        <row r="4">
          <cell r="B4">
            <v>111874</v>
          </cell>
        </row>
      </sheetData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4">
          <cell r="B4">
            <v>111874</v>
          </cell>
        </row>
      </sheetData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>
        <row r="10">
          <cell r="F10">
            <v>1746.43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10">
          <cell r="F10">
            <v>1746.43</v>
          </cell>
        </row>
      </sheetData>
      <sheetData sheetId="6395"/>
      <sheetData sheetId="6396">
        <row r="10">
          <cell r="F10">
            <v>1746.43</v>
          </cell>
        </row>
      </sheetData>
      <sheetData sheetId="6397">
        <row r="10">
          <cell r="F10">
            <v>1746.43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>
        <row r="10">
          <cell r="F10">
            <v>1746.43</v>
          </cell>
        </row>
      </sheetData>
      <sheetData sheetId="6461">
        <row r="10">
          <cell r="F10">
            <v>1746.43</v>
          </cell>
        </row>
      </sheetData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/>
      <sheetData sheetId="6465">
        <row r="10">
          <cell r="F10">
            <v>1746.43</v>
          </cell>
        </row>
      </sheetData>
      <sheetData sheetId="6466">
        <row r="10">
          <cell r="F10">
            <v>1746.43</v>
          </cell>
        </row>
      </sheetData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>
        <row r="10">
          <cell r="F10">
            <v>1746.43</v>
          </cell>
        </row>
      </sheetData>
      <sheetData sheetId="6680">
        <row r="10">
          <cell r="F10">
            <v>1746.43</v>
          </cell>
        </row>
      </sheetData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/>
      <sheetData sheetId="6684">
        <row r="10">
          <cell r="F10">
            <v>1746.43</v>
          </cell>
        </row>
      </sheetData>
      <sheetData sheetId="6685">
        <row r="10">
          <cell r="F10">
            <v>1746.43</v>
          </cell>
        </row>
      </sheetData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>
        <row r="4">
          <cell r="B4">
            <v>111874</v>
          </cell>
        </row>
      </sheetData>
      <sheetData sheetId="6732">
        <row r="4">
          <cell r="B4">
            <v>111874</v>
          </cell>
        </row>
      </sheetData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>
        <row r="4">
          <cell r="B4">
            <v>111874</v>
          </cell>
        </row>
      </sheetData>
      <sheetData sheetId="6736">
        <row r="4">
          <cell r="B4">
            <v>111874</v>
          </cell>
        </row>
      </sheetData>
      <sheetData sheetId="6737">
        <row r="4">
          <cell r="B4">
            <v>111874</v>
          </cell>
        </row>
      </sheetData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10">
          <cell r="F10">
            <v>1746.43</v>
          </cell>
        </row>
      </sheetData>
      <sheetData sheetId="6773">
        <row r="4">
          <cell r="B4">
            <v>111874</v>
          </cell>
        </row>
      </sheetData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>
        <row r="4">
          <cell r="B4">
            <v>111874</v>
          </cell>
        </row>
      </sheetData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>
        <row r="10">
          <cell r="F10">
            <v>1746.43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>
        <row r="10">
          <cell r="F10">
            <v>1746.43</v>
          </cell>
        </row>
      </sheetData>
      <sheetData sheetId="6833"/>
      <sheetData sheetId="6834">
        <row r="10">
          <cell r="F10">
            <v>1746.43</v>
          </cell>
        </row>
      </sheetData>
      <sheetData sheetId="6835">
        <row r="10">
          <cell r="F10">
            <v>1746.43</v>
          </cell>
        </row>
      </sheetData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>
        <row r="10">
          <cell r="F10">
            <v>1746.43</v>
          </cell>
        </row>
      </sheetData>
      <sheetData sheetId="6899">
        <row r="10">
          <cell r="F10">
            <v>1746.43</v>
          </cell>
        </row>
      </sheetData>
      <sheetData sheetId="6900">
        <row r="10">
          <cell r="F10">
            <v>1746.43</v>
          </cell>
        </row>
      </sheetData>
      <sheetData sheetId="6901">
        <row r="10">
          <cell r="F10">
            <v>1746.43</v>
          </cell>
        </row>
      </sheetData>
      <sheetData sheetId="6902">
        <row r="10">
          <cell r="F10">
            <v>1746.43</v>
          </cell>
        </row>
      </sheetData>
      <sheetData sheetId="6903">
        <row r="10">
          <cell r="F10">
            <v>1746.43</v>
          </cell>
        </row>
      </sheetData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>
        <row r="10">
          <cell r="F10">
            <v>1746.43</v>
          </cell>
        </row>
      </sheetData>
      <sheetData sheetId="7118">
        <row r="10">
          <cell r="F10">
            <v>1746.43</v>
          </cell>
        </row>
      </sheetData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/>
      <sheetData sheetId="7122">
        <row r="10">
          <cell r="F10">
            <v>1746.43</v>
          </cell>
        </row>
      </sheetData>
      <sheetData sheetId="7123">
        <row r="10">
          <cell r="F10">
            <v>1746.43</v>
          </cell>
        </row>
      </sheetData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>
        <row r="10">
          <cell r="F10">
            <v>1746.43</v>
          </cell>
        </row>
      </sheetData>
      <sheetData sheetId="7337">
        <row r="10">
          <cell r="F10">
            <v>1746.43</v>
          </cell>
        </row>
      </sheetData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/>
      <sheetData sheetId="7341">
        <row r="10">
          <cell r="F10">
            <v>1746.43</v>
          </cell>
        </row>
      </sheetData>
      <sheetData sheetId="7342">
        <row r="10">
          <cell r="F10">
            <v>1746.43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>
        <row r="4">
          <cell r="B4">
            <v>111874</v>
          </cell>
        </row>
      </sheetData>
      <sheetData sheetId="7389">
        <row r="4">
          <cell r="B4">
            <v>111874</v>
          </cell>
        </row>
      </sheetData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>
        <row r="4">
          <cell r="B4">
            <v>111874</v>
          </cell>
        </row>
      </sheetData>
      <sheetData sheetId="7393">
        <row r="4">
          <cell r="B4">
            <v>111874</v>
          </cell>
        </row>
      </sheetData>
      <sheetData sheetId="7394">
        <row r="4">
          <cell r="B4">
            <v>111874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10">
          <cell r="F10">
            <v>1746.43</v>
          </cell>
        </row>
      </sheetData>
      <sheetData sheetId="7430">
        <row r="4">
          <cell r="B4">
            <v>111874</v>
          </cell>
        </row>
      </sheetData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>
        <row r="4">
          <cell r="B4">
            <v>111874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>
        <row r="10">
          <cell r="F10">
            <v>1746.43</v>
          </cell>
        </row>
      </sheetData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>
        <row r="10">
          <cell r="F10">
            <v>1746.43</v>
          </cell>
        </row>
      </sheetData>
      <sheetData sheetId="7490"/>
      <sheetData sheetId="7491">
        <row r="10">
          <cell r="F10">
            <v>1746.43</v>
          </cell>
        </row>
      </sheetData>
      <sheetData sheetId="7492">
        <row r="10">
          <cell r="F10">
            <v>1746.43</v>
          </cell>
        </row>
      </sheetData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/>
      <sheetData sheetId="7601" refreshError="1"/>
      <sheetData sheetId="7602"/>
      <sheetData sheetId="7603" refreshError="1"/>
      <sheetData sheetId="7604" refreshError="1"/>
      <sheetData sheetId="7605" refreshError="1"/>
      <sheetData sheetId="7606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>
        <row r="10">
          <cell r="F10">
            <v>1746.43</v>
          </cell>
        </row>
      </sheetData>
      <sheetData sheetId="7613">
        <row r="10">
          <cell r="F10">
            <v>1746.43</v>
          </cell>
        </row>
      </sheetData>
      <sheetData sheetId="7614">
        <row r="10">
          <cell r="F10">
            <v>1746.43</v>
          </cell>
        </row>
      </sheetData>
      <sheetData sheetId="7615">
        <row r="10">
          <cell r="F10">
            <v>1746.43</v>
          </cell>
        </row>
      </sheetData>
      <sheetData sheetId="7616"/>
      <sheetData sheetId="7617">
        <row r="10">
          <cell r="F10">
            <v>1746.43</v>
          </cell>
        </row>
      </sheetData>
      <sheetData sheetId="7618">
        <row r="10">
          <cell r="F10">
            <v>1746.43</v>
          </cell>
        </row>
      </sheetData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>
        <row r="4">
          <cell r="B4">
            <v>111874</v>
          </cell>
        </row>
      </sheetData>
      <sheetData sheetId="7665">
        <row r="4">
          <cell r="B4">
            <v>111874</v>
          </cell>
        </row>
      </sheetData>
      <sheetData sheetId="7666">
        <row r="4">
          <cell r="B4">
            <v>111874</v>
          </cell>
        </row>
      </sheetData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>
        <row r="10">
          <cell r="F10">
            <v>1746.43</v>
          </cell>
        </row>
      </sheetData>
      <sheetData sheetId="7706">
        <row r="4">
          <cell r="B4">
            <v>111874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4">
          <cell r="B4">
            <v>111874</v>
          </cell>
        </row>
      </sheetData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>
        <row r="4">
          <cell r="B4">
            <v>111874</v>
          </cell>
        </row>
      </sheetData>
      <sheetData sheetId="7742">
        <row r="10">
          <cell r="F10">
            <v>1746.43</v>
          </cell>
        </row>
      </sheetData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>
        <row r="10">
          <cell r="F10">
            <v>1746.43</v>
          </cell>
        </row>
      </sheetData>
      <sheetData sheetId="7766"/>
      <sheetData sheetId="7767">
        <row r="10">
          <cell r="F10">
            <v>1746.43</v>
          </cell>
        </row>
      </sheetData>
      <sheetData sheetId="7768">
        <row r="10">
          <cell r="F10">
            <v>1746.43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>
        <row r="10">
          <cell r="F10">
            <v>1746.43</v>
          </cell>
        </row>
      </sheetData>
      <sheetData sheetId="7832">
        <row r="10">
          <cell r="F10">
            <v>1746.43</v>
          </cell>
        </row>
      </sheetData>
      <sheetData sheetId="7833">
        <row r="10">
          <cell r="F10">
            <v>1746.43</v>
          </cell>
        </row>
      </sheetData>
      <sheetData sheetId="7834">
        <row r="10">
          <cell r="F10">
            <v>1746.43</v>
          </cell>
        </row>
      </sheetData>
      <sheetData sheetId="7835"/>
      <sheetData sheetId="7836">
        <row r="10">
          <cell r="F10">
            <v>1746.43</v>
          </cell>
        </row>
      </sheetData>
      <sheetData sheetId="7837">
        <row r="10">
          <cell r="F10">
            <v>1746.43</v>
          </cell>
        </row>
      </sheetData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>
        <row r="4">
          <cell r="B4">
            <v>111874</v>
          </cell>
        </row>
      </sheetData>
      <sheetData sheetId="7884">
        <row r="4">
          <cell r="B4">
            <v>111874</v>
          </cell>
        </row>
      </sheetData>
      <sheetData sheetId="7885">
        <row r="4">
          <cell r="B4">
            <v>111874</v>
          </cell>
        </row>
      </sheetData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10">
          <cell r="F10">
            <v>1746.43</v>
          </cell>
        </row>
      </sheetData>
      <sheetData sheetId="7925">
        <row r="4">
          <cell r="B4">
            <v>111874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>
        <row r="4">
          <cell r="B4">
            <v>111874</v>
          </cell>
        </row>
      </sheetData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>
        <row r="4">
          <cell r="B4">
            <v>111874</v>
          </cell>
        </row>
      </sheetData>
      <sheetData sheetId="7961">
        <row r="10">
          <cell r="F10">
            <v>1746.43</v>
          </cell>
        </row>
      </sheetData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10">
          <cell r="F10">
            <v>1746.43</v>
          </cell>
        </row>
      </sheetData>
      <sheetData sheetId="7985"/>
      <sheetData sheetId="7986">
        <row r="10">
          <cell r="F10">
            <v>1746.43</v>
          </cell>
        </row>
      </sheetData>
      <sheetData sheetId="7987">
        <row r="10">
          <cell r="F10">
            <v>1746.43</v>
          </cell>
        </row>
      </sheetData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10">
          <cell r="F10">
            <v>1746.43</v>
          </cell>
        </row>
      </sheetData>
      <sheetData sheetId="8051">
        <row r="10">
          <cell r="F10">
            <v>1746.43</v>
          </cell>
        </row>
      </sheetData>
      <sheetData sheetId="8052">
        <row r="10">
          <cell r="F10">
            <v>1746.43</v>
          </cell>
        </row>
      </sheetData>
      <sheetData sheetId="8053">
        <row r="10">
          <cell r="F10">
            <v>1746.43</v>
          </cell>
        </row>
      </sheetData>
      <sheetData sheetId="8054"/>
      <sheetData sheetId="8055">
        <row r="10">
          <cell r="F10">
            <v>1746.43</v>
          </cell>
        </row>
      </sheetData>
      <sheetData sheetId="8056">
        <row r="10">
          <cell r="F10">
            <v>1746.43</v>
          </cell>
        </row>
      </sheetData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>
        <row r="4">
          <cell r="B4">
            <v>111874</v>
          </cell>
        </row>
      </sheetData>
      <sheetData sheetId="8103">
        <row r="4">
          <cell r="B4">
            <v>111874</v>
          </cell>
        </row>
      </sheetData>
      <sheetData sheetId="8104">
        <row r="4">
          <cell r="B4">
            <v>111874</v>
          </cell>
        </row>
      </sheetData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>
        <row r="10">
          <cell r="F10">
            <v>1746.43</v>
          </cell>
        </row>
      </sheetData>
      <sheetData sheetId="8144">
        <row r="4">
          <cell r="B4">
            <v>111874</v>
          </cell>
        </row>
      </sheetData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>
        <row r="4">
          <cell r="B4">
            <v>111874</v>
          </cell>
        </row>
      </sheetData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4">
          <cell r="B4">
            <v>111874</v>
          </cell>
        </row>
      </sheetData>
      <sheetData sheetId="8180">
        <row r="10">
          <cell r="F10">
            <v>1746.43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>
        <row r="10">
          <cell r="F10">
            <v>1746.43</v>
          </cell>
        </row>
      </sheetData>
      <sheetData sheetId="8204"/>
      <sheetData sheetId="8205">
        <row r="10">
          <cell r="F10">
            <v>1746.43</v>
          </cell>
        </row>
      </sheetData>
      <sheetData sheetId="8206">
        <row r="10">
          <cell r="F10">
            <v>1746.43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/>
      <sheetData sheetId="8278"/>
      <sheetData sheetId="8279"/>
      <sheetData sheetId="8280" refreshError="1"/>
      <sheetData sheetId="8281" refreshError="1"/>
      <sheetData sheetId="8282"/>
      <sheetData sheetId="8283" refreshError="1"/>
      <sheetData sheetId="8284" refreshError="1"/>
      <sheetData sheetId="8285" refreshError="1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Dec2009"/>
      <sheetName val="AXDec10"/>
      <sheetName val="AXDec09"/>
      <sheetName val="BS-CF"/>
      <sheetName val="BS-CF-KS"/>
      <sheetName val="PL"/>
      <sheetName val="Sheet2"/>
      <sheetName val="Support CF"/>
      <sheetName val="AXsep08"/>
      <sheetName val="Cash"/>
      <sheetName val="BankOD"/>
      <sheetName val="St_invest"/>
      <sheetName val="AR_related"/>
      <sheetName val="AR_others"/>
      <sheetName val="Loan_Adv_related"/>
      <sheetName val="Inventory"/>
      <sheetName val="OthCurAst"/>
      <sheetName val="Invest_sub"/>
      <sheetName val="Invest_asso"/>
      <sheetName val="fixAsst"/>
      <sheetName val="OthAsst"/>
      <sheetName val="AP_related"/>
      <sheetName val="AP_other"/>
      <sheetName val="AP_other_related"/>
      <sheetName val="AdvfromRelated"/>
      <sheetName val="AccExps"/>
      <sheetName val="OthCurLia"/>
      <sheetName val="AccTax"/>
      <sheetName val="LTLoan"/>
      <sheetName val="ShareEqt"/>
      <sheetName val="Sale"/>
      <sheetName val="OthInc"/>
      <sheetName val="Gain on Sold Subsi"/>
      <sheetName val="COS"/>
      <sheetName val="SG&amp;A"/>
      <sheetName val="ProInv"/>
      <sheetName val="IntExps"/>
      <sheetName val="ShareofPro"/>
      <sheetName val="IncomeTax"/>
      <sheetName val="Module1"/>
      <sheetName val="GL support"/>
      <sheetName val="unrealize"/>
      <sheetName val="TB bal=0"/>
      <sheetName val="URR-xrat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DEP12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LTable"/>
      <sheetName val="J1"/>
      <sheetName val="G-BS"/>
      <sheetName val="S03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FX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Conso Volum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E.PRECIOS"/>
      <sheetName val="iGrouping"/>
      <sheetName val="Group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PAN M4_25 FE CM3 P2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List"/>
      <sheetName val="Terms and Escrow"/>
      <sheetName val="OthCode"/>
      <sheetName val="Date"/>
      <sheetName val="Code"/>
      <sheetName val="REPCO-CCtr"/>
      <sheetName val="ROC-CCTR."/>
      <sheetName val="130530"/>
      <sheetName val="USAGE FOOD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Detail-Sep"/>
      <sheetName val="県別ﾏﾙﾁ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MATT"/>
      <sheetName val="BRP&amp;L"/>
      <sheetName val="#REF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BUDGET10702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GIVTR00P"/>
      <sheetName val="Apr02 Prod Data"/>
      <sheetName val="Sale0403"/>
      <sheetName val="Basic Info.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EXPORT ( US$)"/>
      <sheetName val="修正存貨"/>
      <sheetName val="Line item details"/>
      <sheetName val="HK-HKD"/>
      <sheetName val="盈A030617使用格式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parameter"/>
      <sheetName val="BIC"/>
      <sheetName val="Sale 0411"/>
      <sheetName val="Sale 0407"/>
      <sheetName val="LTX"/>
      <sheetName val="Assm"/>
      <sheetName val="EXRPTS"/>
      <sheetName val="2002"/>
      <sheetName val="COST09"/>
      <sheetName val="MTP"/>
      <sheetName val="MTP1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ANALYSE DE VENTES"/>
      <sheetName val="L to 20"/>
      <sheetName val="Machine2,3'04"/>
      <sheetName val="Aging"/>
      <sheetName val="bu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Aging-ARSum"/>
      <sheetName val="CAPM"/>
      <sheetName val="EU1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Senario Manager"/>
      <sheetName val="MainComp"/>
      <sheetName val="FF-2 (1)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Account Code_E"/>
      <sheetName val="E 4 - Long Out. Analysis"/>
      <sheetName val="M_CT_OUT"/>
      <sheetName val="H-110"/>
      <sheetName val="H-120"/>
      <sheetName val="Mant.Fiberline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[38]BARS"/>
      <sheetName val="BS ATTACH"/>
      <sheetName val="BS_FULL"/>
      <sheetName val="sapactivexlhiddensheet"/>
      <sheetName val="PGS"/>
      <sheetName val="DB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Face to Face"/>
      <sheetName val="Nov.'02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CABLE DATA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10_1 Media"/>
      <sheetName val="10_cut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B_GL"/>
      <sheetName val="Operating Lease"/>
      <sheetName val="Plan audited responses"/>
      <sheetName val="Purchase Order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st data adj."/>
      <sheetName val="BOQ หมวดสถาปัตยกรรม-A"/>
      <sheetName val="LE1(act3mth)"/>
      <sheetName val="Code1"/>
      <sheetName val="_Lookup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Materiality-Group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/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/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/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/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>
        <row r="2">
          <cell r="V2">
            <v>2317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">
          <cell r="B2" t="str">
            <v>Pers.no.</v>
          </cell>
        </row>
      </sheetData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/>
      <sheetData sheetId="564"/>
      <sheetData sheetId="565"/>
      <sheetData sheetId="566">
        <row r="2">
          <cell r="B2" t="str">
            <v>Pers.no.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 t="str">
            <v>Pers.no.</v>
          </cell>
        </row>
      </sheetData>
      <sheetData sheetId="582"/>
      <sheetData sheetId="583"/>
      <sheetData sheetId="584"/>
      <sheetData sheetId="585">
        <row r="2">
          <cell r="B2" t="str">
            <v>Pers.no.</v>
          </cell>
        </row>
      </sheetData>
      <sheetData sheetId="586"/>
      <sheetData sheetId="587"/>
      <sheetData sheetId="588"/>
      <sheetData sheetId="589"/>
      <sheetData sheetId="590">
        <row r="2">
          <cell r="B2" t="str">
            <v>Pers.no.</v>
          </cell>
        </row>
      </sheetData>
      <sheetData sheetId="591"/>
      <sheetData sheetId="592"/>
      <sheetData sheetId="593"/>
      <sheetData sheetId="594">
        <row r="2">
          <cell r="B2" t="str">
            <v>Pers.no.</v>
          </cell>
        </row>
      </sheetData>
      <sheetData sheetId="595"/>
      <sheetData sheetId="596"/>
      <sheetData sheetId="597"/>
      <sheetData sheetId="598"/>
      <sheetData sheetId="599">
        <row r="2">
          <cell r="B2" t="str">
            <v>Pers.no.</v>
          </cell>
        </row>
      </sheetData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/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/>
      <sheetData sheetId="611"/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/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2">
          <cell r="B2" t="str">
            <v>Pers.no.</v>
          </cell>
        </row>
      </sheetData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/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>
        <row r="2">
          <cell r="V2">
            <v>2317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/>
      <sheetData sheetId="719"/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>
        <row r="2">
          <cell r="B2" t="str">
            <v>Pers.no.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2">
          <cell r="B2" t="str">
            <v>Pers.no.</v>
          </cell>
        </row>
      </sheetData>
      <sheetData sheetId="746"/>
      <sheetData sheetId="747"/>
      <sheetData sheetId="748"/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/>
      <sheetData sheetId="752">
        <row r="2">
          <cell r="B2" t="str">
            <v>Pers.no.</v>
          </cell>
        </row>
      </sheetData>
      <sheetData sheetId="753">
        <row r="2">
          <cell r="B2" t="str">
            <v>Pers.no.</v>
          </cell>
        </row>
      </sheetData>
      <sheetData sheetId="754"/>
      <sheetData sheetId="755"/>
      <sheetData sheetId="756"/>
      <sheetData sheetId="757">
        <row r="2">
          <cell r="B2" t="str">
            <v>Pers.no.</v>
          </cell>
        </row>
      </sheetData>
      <sheetData sheetId="758"/>
      <sheetData sheetId="759"/>
      <sheetData sheetId="760"/>
      <sheetData sheetId="761"/>
      <sheetData sheetId="762">
        <row r="2">
          <cell r="B2" t="str">
            <v>Pers.no.</v>
          </cell>
        </row>
      </sheetData>
      <sheetData sheetId="763"/>
      <sheetData sheetId="764"/>
      <sheetData sheetId="765"/>
      <sheetData sheetId="766"/>
      <sheetData sheetId="767"/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>
        <row r="2">
          <cell r="B2" t="str">
            <v>Pers.no.</v>
          </cell>
        </row>
      </sheetData>
      <sheetData sheetId="771"/>
      <sheetData sheetId="772">
        <row r="2">
          <cell r="B2" t="str">
            <v>Pers.no.</v>
          </cell>
        </row>
      </sheetData>
      <sheetData sheetId="773">
        <row r="2">
          <cell r="B2" t="str">
            <v>Pers.no.</v>
          </cell>
        </row>
      </sheetData>
      <sheetData sheetId="774"/>
      <sheetData sheetId="775">
        <row r="2">
          <cell r="B2" t="str">
            <v>Pers.no.</v>
          </cell>
        </row>
      </sheetData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>
        <row r="2">
          <cell r="B2" t="str">
            <v>Pers.no.</v>
          </cell>
        </row>
      </sheetData>
      <sheetData sheetId="838"/>
      <sheetData sheetId="839" refreshError="1"/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 refreshError="1"/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 refreshError="1"/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 refreshError="1"/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>
        <row r="6">
          <cell r="A6">
            <v>999</v>
          </cell>
        </row>
      </sheetData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>
        <row r="6">
          <cell r="A6">
            <v>999</v>
          </cell>
        </row>
      </sheetData>
      <sheetData sheetId="1890">
        <row r="2">
          <cell r="B2" t="str">
            <v>Pers.no.</v>
          </cell>
        </row>
      </sheetData>
      <sheetData sheetId="1891"/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/>
      <sheetData sheetId="2157">
        <row r="2">
          <cell r="B2" t="str">
            <v>Pers.no.</v>
          </cell>
        </row>
      </sheetData>
      <sheetData sheetId="2158"/>
      <sheetData sheetId="2159"/>
      <sheetData sheetId="2160"/>
      <sheetData sheetId="2161"/>
      <sheetData sheetId="2162"/>
      <sheetData sheetId="2163">
        <row r="2">
          <cell r="B2" t="str">
            <v>Pers.no.</v>
          </cell>
        </row>
      </sheetData>
      <sheetData sheetId="2164"/>
      <sheetData sheetId="2165"/>
      <sheetData sheetId="2166"/>
      <sheetData sheetId="2167">
        <row r="2">
          <cell r="B2" t="str">
            <v>Pers.no.</v>
          </cell>
        </row>
      </sheetData>
      <sheetData sheetId="2168"/>
      <sheetData sheetId="2169">
        <row r="2">
          <cell r="B2" t="str">
            <v>Pers.no.</v>
          </cell>
        </row>
      </sheetData>
      <sheetData sheetId="2170"/>
      <sheetData sheetId="2171">
        <row r="2">
          <cell r="B2" t="str">
            <v>Pers.no.</v>
          </cell>
        </row>
      </sheetData>
      <sheetData sheetId="2172"/>
      <sheetData sheetId="2173">
        <row r="2">
          <cell r="B2" t="str">
            <v>Pers.no.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>
        <row r="2">
          <cell r="B2" t="str">
            <v>Pers.no.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2">
          <cell r="B2" t="str">
            <v>Pers.no.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>
        <row r="2">
          <cell r="B2" t="str">
            <v>Pers.no.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>
        <row r="2">
          <cell r="V2">
            <v>2317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 t="str">
            <v>Pers.no.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>
        <row r="2">
          <cell r="B2" t="str">
            <v>Pers.no.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V2">
            <v>2317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V2">
            <v>2317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>
        <row r="2">
          <cell r="V2">
            <v>2317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>
        <row r="2">
          <cell r="B2" t="str">
            <v>Pers.no.</v>
          </cell>
        </row>
      </sheetData>
      <sheetData sheetId="2407">
        <row r="6">
          <cell r="A6">
            <v>999</v>
          </cell>
        </row>
      </sheetData>
      <sheetData sheetId="2408"/>
      <sheetData sheetId="2409"/>
      <sheetData sheetId="2410">
        <row r="2">
          <cell r="B2" t="str">
            <v>Pers.no.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2">
          <cell r="B2" t="str">
            <v>Pers.no.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>
        <row r="2">
          <cell r="B2" t="str">
            <v>Pers.no.</v>
          </cell>
        </row>
      </sheetData>
      <sheetData sheetId="2442"/>
      <sheetData sheetId="2443"/>
      <sheetData sheetId="2444"/>
      <sheetData sheetId="2445"/>
      <sheetData sheetId="2446"/>
      <sheetData sheetId="2447"/>
      <sheetData sheetId="2448"/>
      <sheetData sheetId="2449">
        <row r="2">
          <cell r="B2" t="str">
            <v>Pers.no.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 t="str">
            <v>Pers.no.</v>
          </cell>
        </row>
      </sheetData>
      <sheetData sheetId="2458"/>
      <sheetData sheetId="2459">
        <row r="2">
          <cell r="B2" t="str">
            <v>Pers.no.</v>
          </cell>
        </row>
      </sheetData>
      <sheetData sheetId="2460"/>
      <sheetData sheetId="2461"/>
      <sheetData sheetId="2462"/>
      <sheetData sheetId="2463"/>
      <sheetData sheetId="2464">
        <row r="2">
          <cell r="B2" t="str">
            <v>Pers.no.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V2">
            <v>2317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 t="str">
            <v>Pers.no.</v>
          </cell>
        </row>
      </sheetData>
      <sheetData sheetId="2526"/>
      <sheetData sheetId="2527"/>
      <sheetData sheetId="2528"/>
      <sheetData sheetId="2529">
        <row r="2">
          <cell r="B2" t="str">
            <v>Pers.no.</v>
          </cell>
        </row>
      </sheetData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>
        <row r="2">
          <cell r="V2">
            <v>2317</v>
          </cell>
        </row>
      </sheetData>
      <sheetData sheetId="2543"/>
      <sheetData sheetId="2544"/>
      <sheetData sheetId="2545"/>
      <sheetData sheetId="2546"/>
      <sheetData sheetId="2547"/>
      <sheetData sheetId="2548">
        <row r="2">
          <cell r="B2" t="str">
            <v>Pers.no.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6">
          <cell r="A6">
            <v>999</v>
          </cell>
        </row>
      </sheetData>
      <sheetData sheetId="2558"/>
      <sheetData sheetId="2559"/>
      <sheetData sheetId="2560">
        <row r="2">
          <cell r="B2" t="str">
            <v>Pers.no.</v>
          </cell>
        </row>
      </sheetData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2">
          <cell r="B2" t="str">
            <v>Pers.no.</v>
          </cell>
        </row>
      </sheetData>
      <sheetData sheetId="2573"/>
      <sheetData sheetId="2574"/>
      <sheetData sheetId="2575"/>
      <sheetData sheetId="2576"/>
      <sheetData sheetId="2577"/>
      <sheetData sheetId="2578">
        <row r="2">
          <cell r="V2">
            <v>2317</v>
          </cell>
        </row>
      </sheetData>
      <sheetData sheetId="2579"/>
      <sheetData sheetId="2580"/>
      <sheetData sheetId="2581"/>
      <sheetData sheetId="2582"/>
      <sheetData sheetId="2583"/>
      <sheetData sheetId="2584">
        <row r="2">
          <cell r="B2" t="str">
            <v>Pers.no.</v>
          </cell>
        </row>
      </sheetData>
      <sheetData sheetId="2585"/>
      <sheetData sheetId="2586"/>
      <sheetData sheetId="2587"/>
      <sheetData sheetId="2588"/>
      <sheetData sheetId="2589"/>
      <sheetData sheetId="2590">
        <row r="2">
          <cell r="V2">
            <v>2317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 t="str">
            <v>Pers.no.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>
        <row r="2">
          <cell r="B2" t="str">
            <v>Pers.no.</v>
          </cell>
        </row>
      </sheetData>
      <sheetData sheetId="2624">
        <row r="2">
          <cell r="B2" t="str">
            <v>Pers.no.</v>
          </cell>
        </row>
      </sheetData>
      <sheetData sheetId="2625"/>
      <sheetData sheetId="2626">
        <row r="2">
          <cell r="B2" t="str">
            <v>Pers.no.</v>
          </cell>
        </row>
      </sheetData>
      <sheetData sheetId="2627"/>
      <sheetData sheetId="2628">
        <row r="2">
          <cell r="B2" t="str">
            <v>Pers.no.</v>
          </cell>
        </row>
      </sheetData>
      <sheetData sheetId="2629"/>
      <sheetData sheetId="2630"/>
      <sheetData sheetId="2631"/>
      <sheetData sheetId="2632"/>
      <sheetData sheetId="2633"/>
      <sheetData sheetId="2634">
        <row r="2">
          <cell r="B2" t="str">
            <v>Pers.no.</v>
          </cell>
        </row>
      </sheetData>
      <sheetData sheetId="2635"/>
      <sheetData sheetId="2636">
        <row r="2">
          <cell r="B2" t="str">
            <v>Pers.no.</v>
          </cell>
        </row>
      </sheetData>
      <sheetData sheetId="2637"/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/>
      <sheetData sheetId="2667"/>
      <sheetData sheetId="2668">
        <row r="2">
          <cell r="V2">
            <v>2317</v>
          </cell>
        </row>
      </sheetData>
      <sheetData sheetId="2669">
        <row r="2">
          <cell r="V2">
            <v>2317</v>
          </cell>
        </row>
      </sheetData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>
        <row r="6">
          <cell r="A6">
            <v>999</v>
          </cell>
        </row>
      </sheetData>
      <sheetData sheetId="2709">
        <row r="2">
          <cell r="B2" t="str">
            <v>Pers.no.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>
        <row r="2">
          <cell r="V2">
            <v>2317</v>
          </cell>
        </row>
      </sheetData>
      <sheetData sheetId="2726"/>
      <sheetData sheetId="2727">
        <row r="2">
          <cell r="V2">
            <v>2317</v>
          </cell>
        </row>
      </sheetData>
      <sheetData sheetId="2728"/>
      <sheetData sheetId="2729"/>
      <sheetData sheetId="2730">
        <row r="2">
          <cell r="B2" t="str">
            <v>Pers.no.</v>
          </cell>
        </row>
      </sheetData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>
        <row r="2">
          <cell r="B2" t="str">
            <v>Pers.no.</v>
          </cell>
        </row>
      </sheetData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>
        <row r="2">
          <cell r="B2" t="str">
            <v>Pers.no.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>
        <row r="2">
          <cell r="B2" t="str">
            <v>Pers.no.</v>
          </cell>
        </row>
      </sheetData>
      <sheetData sheetId="2772"/>
      <sheetData sheetId="2773"/>
      <sheetData sheetId="2774"/>
      <sheetData sheetId="2775"/>
      <sheetData sheetId="2776">
        <row r="6">
          <cell r="A6">
            <v>999</v>
          </cell>
        </row>
      </sheetData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6">
          <cell r="A6">
            <v>999</v>
          </cell>
        </row>
      </sheetData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2">
          <cell r="B2" t="str">
            <v>Pers.no.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>
        <row r="2">
          <cell r="B2" t="str">
            <v>Pers.no.</v>
          </cell>
        </row>
      </sheetData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>
        <row r="2">
          <cell r="B2" t="str">
            <v>Pers.no.</v>
          </cell>
        </row>
      </sheetData>
      <sheetData sheetId="2875">
        <row r="2">
          <cell r="B2" t="str">
            <v>Pers.no.</v>
          </cell>
        </row>
      </sheetData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>
        <row r="2">
          <cell r="B2" t="str">
            <v>Pers.no.</v>
          </cell>
        </row>
      </sheetData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>
        <row r="2">
          <cell r="B2" t="str">
            <v>Pers.no.</v>
          </cell>
        </row>
      </sheetData>
      <sheetData sheetId="2904"/>
      <sheetData sheetId="2905"/>
      <sheetData sheetId="2906"/>
      <sheetData sheetId="2907"/>
      <sheetData sheetId="2908"/>
      <sheetData sheetId="2909">
        <row r="2">
          <cell r="V2">
            <v>2317</v>
          </cell>
        </row>
      </sheetData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>
        <row r="2">
          <cell r="B2" t="str">
            <v>Pers.no.</v>
          </cell>
        </row>
      </sheetData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V2">
            <v>2317</v>
          </cell>
        </row>
      </sheetData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>
        <row r="2">
          <cell r="B2" t="str">
            <v>Pers.no.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>
        <row r="2">
          <cell r="V2">
            <v>2317</v>
          </cell>
        </row>
      </sheetData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>
        <row r="2">
          <cell r="B2" t="str">
            <v>Pers.no.</v>
          </cell>
        </row>
      </sheetData>
      <sheetData sheetId="2959"/>
      <sheetData sheetId="2960"/>
      <sheetData sheetId="2961"/>
      <sheetData sheetId="2962"/>
      <sheetData sheetId="2963"/>
      <sheetData sheetId="2964">
        <row r="6">
          <cell r="A6">
            <v>999</v>
          </cell>
        </row>
      </sheetData>
      <sheetData sheetId="2965">
        <row r="2">
          <cell r="B2" t="str">
            <v>Pers.no.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>
        <row r="2">
          <cell r="B2" t="str">
            <v>Pers.no.</v>
          </cell>
        </row>
      </sheetData>
      <sheetData sheetId="2980"/>
      <sheetData sheetId="2981">
        <row r="2">
          <cell r="B2" t="str">
            <v>Pers.no.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V2">
            <v>2317</v>
          </cell>
        </row>
      </sheetData>
      <sheetData sheetId="2990"/>
      <sheetData sheetId="2991">
        <row r="2">
          <cell r="V2">
            <v>2317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 t="str">
            <v>Pers.no.</v>
          </cell>
        </row>
      </sheetData>
      <sheetData sheetId="3016"/>
      <sheetData sheetId="3017"/>
      <sheetData sheetId="3018"/>
      <sheetData sheetId="3019"/>
      <sheetData sheetId="3020"/>
      <sheetData sheetId="3021">
        <row r="2">
          <cell r="V2">
            <v>2317</v>
          </cell>
        </row>
      </sheetData>
      <sheetData sheetId="3022"/>
      <sheetData sheetId="3023"/>
      <sheetData sheetId="3024"/>
      <sheetData sheetId="3025"/>
      <sheetData sheetId="3026"/>
      <sheetData sheetId="3027"/>
      <sheetData sheetId="3028">
        <row r="2">
          <cell r="B2" t="str">
            <v>Pers.no.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>
        <row r="2">
          <cell r="B2" t="str">
            <v>Pers.no.</v>
          </cell>
        </row>
      </sheetData>
      <sheetData sheetId="3106"/>
      <sheetData sheetId="3107"/>
      <sheetData sheetId="3108">
        <row r="2">
          <cell r="B2" t="str">
            <v>Pers.no.</v>
          </cell>
        </row>
      </sheetData>
      <sheetData sheetId="3109">
        <row r="2">
          <cell r="B2" t="str">
            <v>Pers.no.</v>
          </cell>
        </row>
      </sheetData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>
        <row r="2">
          <cell r="B2" t="str">
            <v>Pers.no.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 t="str">
            <v>Pers.no.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 t="str">
            <v>Pers.no.</v>
          </cell>
        </row>
      </sheetData>
      <sheetData sheetId="3198"/>
      <sheetData sheetId="3199"/>
      <sheetData sheetId="3200"/>
      <sheetData sheetId="3201"/>
      <sheetData sheetId="3202">
        <row r="2">
          <cell r="V2">
            <v>2317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>
        <row r="2">
          <cell r="B2" t="str">
            <v>Pers.no.</v>
          </cell>
        </row>
      </sheetData>
      <sheetData sheetId="3256"/>
      <sheetData sheetId="3257"/>
      <sheetData sheetId="3258"/>
      <sheetData sheetId="3259"/>
      <sheetData sheetId="3260">
        <row r="2">
          <cell r="V2">
            <v>2317</v>
          </cell>
        </row>
      </sheetData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>
        <row r="2">
          <cell r="B2" t="str">
            <v>Pers.no.</v>
          </cell>
        </row>
      </sheetData>
      <sheetData sheetId="3294"/>
      <sheetData sheetId="3295"/>
      <sheetData sheetId="3296"/>
      <sheetData sheetId="3297"/>
      <sheetData sheetId="3298">
        <row r="2">
          <cell r="V2">
            <v>2317</v>
          </cell>
        </row>
      </sheetData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>
        <row r="2">
          <cell r="V2">
            <v>2317</v>
          </cell>
        </row>
      </sheetData>
      <sheetData sheetId="3313">
        <row r="2">
          <cell r="B2" t="str">
            <v>Pers.no.</v>
          </cell>
        </row>
      </sheetData>
      <sheetData sheetId="3314"/>
      <sheetData sheetId="3315">
        <row r="2">
          <cell r="V2">
            <v>2317</v>
          </cell>
        </row>
      </sheetData>
      <sheetData sheetId="3316"/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>
        <row r="2">
          <cell r="B2" t="str">
            <v>Pers.no.</v>
          </cell>
        </row>
      </sheetData>
      <sheetData sheetId="3325"/>
      <sheetData sheetId="3326"/>
      <sheetData sheetId="3327"/>
      <sheetData sheetId="3328"/>
      <sheetData sheetId="3329">
        <row r="2">
          <cell r="V2">
            <v>2317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>
        <row r="2">
          <cell r="B2" t="str">
            <v>Pers.no.</v>
          </cell>
        </row>
      </sheetData>
      <sheetData sheetId="3528"/>
      <sheetData sheetId="3529"/>
      <sheetData sheetId="3530">
        <row r="2">
          <cell r="V2">
            <v>2317</v>
          </cell>
        </row>
      </sheetData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 t="str">
            <v>Pers.no.</v>
          </cell>
        </row>
      </sheetData>
      <sheetData sheetId="3552"/>
      <sheetData sheetId="3553"/>
      <sheetData sheetId="3554">
        <row r="2">
          <cell r="V2">
            <v>2317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2">
          <cell r="B2" t="str">
            <v>Pers.no.</v>
          </cell>
        </row>
      </sheetData>
      <sheetData sheetId="3574">
        <row r="2">
          <cell r="B2" t="str">
            <v>Pers.no.</v>
          </cell>
        </row>
      </sheetData>
      <sheetData sheetId="3575">
        <row r="2">
          <cell r="B2" t="str">
            <v>Pers.no.</v>
          </cell>
        </row>
      </sheetData>
      <sheetData sheetId="3576">
        <row r="2">
          <cell r="B2" t="str">
            <v>Pers.no.</v>
          </cell>
        </row>
      </sheetData>
      <sheetData sheetId="3577">
        <row r="2">
          <cell r="B2" t="str">
            <v>Pers.no.</v>
          </cell>
        </row>
      </sheetData>
      <sheetData sheetId="3578">
        <row r="2">
          <cell r="B2" t="str">
            <v>Pers.no.</v>
          </cell>
        </row>
      </sheetData>
      <sheetData sheetId="3579">
        <row r="2">
          <cell r="V2">
            <v>2317</v>
          </cell>
        </row>
      </sheetData>
      <sheetData sheetId="3580">
        <row r="2">
          <cell r="V2">
            <v>2317</v>
          </cell>
        </row>
      </sheetData>
      <sheetData sheetId="3581">
        <row r="2">
          <cell r="V2">
            <v>2317</v>
          </cell>
        </row>
      </sheetData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>
        <row r="2">
          <cell r="B2" t="str">
            <v>Pers.no.</v>
          </cell>
        </row>
      </sheetData>
      <sheetData sheetId="3600"/>
      <sheetData sheetId="3601"/>
      <sheetData sheetId="3602">
        <row r="2">
          <cell r="V2">
            <v>2317</v>
          </cell>
        </row>
      </sheetData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2">
          <cell r="B2" t="str">
            <v>Pers.no.</v>
          </cell>
        </row>
      </sheetData>
      <sheetData sheetId="3622"/>
      <sheetData sheetId="3623"/>
      <sheetData sheetId="3624">
        <row r="2">
          <cell r="V2">
            <v>2317</v>
          </cell>
        </row>
      </sheetData>
      <sheetData sheetId="3625"/>
      <sheetData sheetId="3626"/>
      <sheetData sheetId="3627"/>
      <sheetData sheetId="3628"/>
      <sheetData sheetId="3629"/>
      <sheetData sheetId="3630"/>
      <sheetData sheetId="363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>
        <row r="2">
          <cell r="B2" t="str">
            <v>Pers.no.</v>
          </cell>
        </row>
      </sheetData>
      <sheetData sheetId="3850">
        <row r="2">
          <cell r="B2" t="str">
            <v>Pers.no.</v>
          </cell>
        </row>
      </sheetData>
      <sheetData sheetId="3851"/>
      <sheetData sheetId="3852"/>
      <sheetData sheetId="3853"/>
      <sheetData sheetId="3854">
        <row r="2">
          <cell r="V2">
            <v>2317</v>
          </cell>
        </row>
      </sheetData>
      <sheetData sheetId="3855">
        <row r="2">
          <cell r="V2">
            <v>2317</v>
          </cell>
        </row>
      </sheetData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>
        <row r="2">
          <cell r="B2" t="str">
            <v>Pers.no.</v>
          </cell>
        </row>
      </sheetData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>
        <row r="2">
          <cell r="B2" t="str">
            <v>Pers.no.</v>
          </cell>
        </row>
      </sheetData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>
        <row r="2">
          <cell r="B2" t="str">
            <v>Pers.no.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>
        <row r="2">
          <cell r="B2" t="str">
            <v>Pers.no.</v>
          </cell>
        </row>
      </sheetData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2">
          <cell r="B2" t="str">
            <v>Pers.no.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>
        <row r="2">
          <cell r="B2" t="str">
            <v>Pers.no.</v>
          </cell>
        </row>
      </sheetData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>
        <row r="2">
          <cell r="B2" t="str">
            <v>Pers.no.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>
        <row r="2">
          <cell r="B2" t="str">
            <v>Pers.no.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>
        <row r="2">
          <cell r="B2" t="str">
            <v>Pers.no.</v>
          </cell>
        </row>
      </sheetData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>
        <row r="2">
          <cell r="B2" t="str">
            <v>Pers.no.</v>
          </cell>
        </row>
      </sheetData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>
        <row r="2">
          <cell r="B2" t="str">
            <v>Pers.no.</v>
          </cell>
        </row>
      </sheetData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>
        <row r="2">
          <cell r="B2" t="str">
            <v>Pers.no.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 t="str">
            <v>Pers.no.</v>
          </cell>
        </row>
      </sheetData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>
        <row r="2">
          <cell r="B2" t="str">
            <v>Pers.no.</v>
          </cell>
        </row>
      </sheetData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>
        <row r="2">
          <cell r="B2" t="str">
            <v>Pers.no.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2">
          <cell r="B2" t="str">
            <v>Pers.no.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>
        <row r="2">
          <cell r="B2" t="str">
            <v>Pers.no.</v>
          </cell>
        </row>
      </sheetData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>
        <row r="2">
          <cell r="B2" t="str">
            <v>Pers.no.</v>
          </cell>
        </row>
      </sheetData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>
        <row r="2">
          <cell r="B2" t="str">
            <v>Pers.no.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 refreshError="1"/>
      <sheetData sheetId="7153" refreshError="1"/>
      <sheetData sheetId="7154" refreshError="1"/>
      <sheetData sheetId="7155" refreshError="1"/>
      <sheetData sheetId="7156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Hist"/>
      <sheetName val="PL_Hist"/>
      <sheetName val="CFS_Hist"/>
      <sheetName val="Cover"/>
      <sheetName val="AVP"/>
      <sheetName val="Financials--&gt;"/>
      <sheetName val="Output"/>
      <sheetName val="Income statement"/>
      <sheetName val="Schedules"/>
      <sheetName val="Balance sheet"/>
      <sheetName val="Cashflow statement"/>
      <sheetName val="Summary - other businesses"/>
      <sheetName val="Historical data---&gt;"/>
      <sheetName val="Fares"/>
      <sheetName val="Loadfactors"/>
      <sheetName val="RPK"/>
      <sheetName val="Flights"/>
      <sheetName val="Block hours"/>
      <sheetName val="Historical Passengers"/>
      <sheetName val="Historical ASK"/>
      <sheetName val="Operating data---&gt; "/>
      <sheetName val="Summary"/>
      <sheetName val="Charts"/>
      <sheetName val="Pax"/>
      <sheetName val="RPKs"/>
      <sheetName val="ASKs"/>
      <sheetName val="ASK"/>
      <sheetName val="Assumptions---&gt;"/>
      <sheetName val="General"/>
      <sheetName val="Aircraft"/>
      <sheetName val="Route index"/>
      <sheetName val="Historical items"/>
      <sheetName val="Routes---&gt;"/>
      <sheetName val="Flight schedule"/>
      <sheetName val="Capacity (BUS)"/>
      <sheetName val="Capacity (ECON)"/>
      <sheetName val="Fare data"/>
      <sheetName val="Fare projections"/>
      <sheetName val="Load factors"/>
      <sheetName val="Block hours  (route)"/>
      <sheetName val="Template (2)"/>
      <sheetName val="Block hours (total)"/>
      <sheetName val="Revenue---&gt;"/>
      <sheetName val="Pax rev"/>
      <sheetName val="PSC"/>
      <sheetName val="Cost---&gt;"/>
      <sheetName val="Fuel cost"/>
      <sheetName val="Aircraft lease expense"/>
      <sheetName val="Insurance"/>
      <sheetName val="Maintenance"/>
      <sheetName val="MRF"/>
      <sheetName val="Navigation"/>
      <sheetName val="Ground handling"/>
      <sheetName val="Reservation + GDS"/>
      <sheetName val="Landing"/>
      <sheetName val="Parking"/>
      <sheetName val="Inflight svc (excl F&amp;B)"/>
      <sheetName val="F&amp;B cost"/>
      <sheetName val="Flight pay"/>
      <sheetName val="SPF"/>
      <sheetName val="Debt sch"/>
      <sheetName val="2010"/>
      <sheetName val="2011"/>
      <sheetName val="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BKK-USM</v>
          </cell>
          <cell r="C3">
            <v>6812</v>
          </cell>
          <cell r="D3">
            <v>6004</v>
          </cell>
          <cell r="E3">
            <v>5684</v>
          </cell>
          <cell r="F3">
            <v>6069</v>
          </cell>
          <cell r="G3">
            <v>6161</v>
          </cell>
          <cell r="H3">
            <v>6955</v>
          </cell>
        </row>
        <row r="4">
          <cell r="B4" t="str">
            <v>USM-BKK</v>
          </cell>
          <cell r="C4">
            <v>7209</v>
          </cell>
          <cell r="D4">
            <v>6337</v>
          </cell>
          <cell r="E4">
            <v>6064</v>
          </cell>
          <cell r="F4">
            <v>6439</v>
          </cell>
          <cell r="G4">
            <v>6525</v>
          </cell>
          <cell r="H4">
            <v>7319</v>
          </cell>
        </row>
        <row r="5">
          <cell r="B5" t="str">
            <v>BKK-THS</v>
          </cell>
          <cell r="C5">
            <v>726</v>
          </cell>
          <cell r="D5">
            <v>707</v>
          </cell>
          <cell r="E5">
            <v>685</v>
          </cell>
          <cell r="F5">
            <v>730</v>
          </cell>
          <cell r="G5">
            <v>760</v>
          </cell>
          <cell r="H5">
            <v>732</v>
          </cell>
        </row>
        <row r="6">
          <cell r="B6" t="str">
            <v>THS-BKK</v>
          </cell>
          <cell r="C6">
            <v>510</v>
          </cell>
          <cell r="D6">
            <v>707</v>
          </cell>
          <cell r="E6">
            <v>685</v>
          </cell>
          <cell r="F6">
            <v>730</v>
          </cell>
          <cell r="G6">
            <v>758</v>
          </cell>
          <cell r="H6">
            <v>732</v>
          </cell>
        </row>
        <row r="7">
          <cell r="B7" t="str">
            <v>BKK-CNX</v>
          </cell>
          <cell r="G7">
            <v>1747</v>
          </cell>
          <cell r="H7">
            <v>2076</v>
          </cell>
        </row>
        <row r="8">
          <cell r="B8" t="str">
            <v>CNX-BKK</v>
          </cell>
          <cell r="G8">
            <v>1383</v>
          </cell>
          <cell r="H8">
            <v>1718</v>
          </cell>
        </row>
        <row r="9">
          <cell r="B9" t="str">
            <v>BKK-HKT</v>
          </cell>
          <cell r="C9">
            <v>787</v>
          </cell>
          <cell r="D9">
            <v>927</v>
          </cell>
          <cell r="E9">
            <v>1353</v>
          </cell>
          <cell r="F9">
            <v>1994</v>
          </cell>
          <cell r="G9">
            <v>2187</v>
          </cell>
          <cell r="H9">
            <v>2469</v>
          </cell>
        </row>
        <row r="10">
          <cell r="B10" t="str">
            <v>HKT-BKK</v>
          </cell>
          <cell r="C10">
            <v>787</v>
          </cell>
          <cell r="D10">
            <v>925</v>
          </cell>
          <cell r="E10">
            <v>1353</v>
          </cell>
          <cell r="F10">
            <v>2000</v>
          </cell>
          <cell r="G10">
            <v>2187</v>
          </cell>
          <cell r="H10">
            <v>2469</v>
          </cell>
        </row>
        <row r="11">
          <cell r="B11" t="str">
            <v>USM-HKT</v>
          </cell>
          <cell r="C11">
            <v>956</v>
          </cell>
          <cell r="D11">
            <v>964</v>
          </cell>
          <cell r="E11">
            <v>955</v>
          </cell>
          <cell r="F11">
            <v>1265</v>
          </cell>
          <cell r="G11">
            <v>1524</v>
          </cell>
          <cell r="H11" t="str">
            <v>1,581</v>
          </cell>
        </row>
        <row r="12">
          <cell r="B12" t="str">
            <v>HKT-USM</v>
          </cell>
          <cell r="C12">
            <v>962</v>
          </cell>
          <cell r="D12">
            <v>966</v>
          </cell>
          <cell r="E12">
            <v>955</v>
          </cell>
          <cell r="F12">
            <v>1265</v>
          </cell>
          <cell r="G12">
            <v>1522</v>
          </cell>
          <cell r="H12">
            <v>1579</v>
          </cell>
        </row>
        <row r="13">
          <cell r="B13" t="str">
            <v>USM-UTP</v>
          </cell>
          <cell r="C13">
            <v>496</v>
          </cell>
          <cell r="D13">
            <v>502</v>
          </cell>
          <cell r="E13">
            <v>433</v>
          </cell>
          <cell r="F13">
            <v>506</v>
          </cell>
          <cell r="G13">
            <v>472</v>
          </cell>
          <cell r="H13">
            <v>465</v>
          </cell>
        </row>
        <row r="14">
          <cell r="B14" t="str">
            <v>UTP-USM</v>
          </cell>
          <cell r="C14">
            <v>492</v>
          </cell>
          <cell r="D14">
            <v>501</v>
          </cell>
          <cell r="E14">
            <v>433</v>
          </cell>
          <cell r="F14">
            <v>503</v>
          </cell>
          <cell r="G14">
            <v>470</v>
          </cell>
          <cell r="H14">
            <v>466</v>
          </cell>
        </row>
        <row r="15">
          <cell r="B15" t="str">
            <v>USM-KBV</v>
          </cell>
          <cell r="C15">
            <v>26</v>
          </cell>
          <cell r="D15">
            <v>177</v>
          </cell>
          <cell r="E15">
            <v>185</v>
          </cell>
          <cell r="F15">
            <v>312</v>
          </cell>
          <cell r="G15">
            <v>386</v>
          </cell>
          <cell r="H15">
            <v>366</v>
          </cell>
        </row>
        <row r="16">
          <cell r="B16" t="str">
            <v>KBV-USM</v>
          </cell>
          <cell r="C16">
            <v>27</v>
          </cell>
          <cell r="D16">
            <v>178</v>
          </cell>
          <cell r="E16">
            <v>186</v>
          </cell>
          <cell r="F16">
            <v>311</v>
          </cell>
          <cell r="G16">
            <v>385</v>
          </cell>
          <cell r="H16">
            <v>366</v>
          </cell>
        </row>
        <row r="17">
          <cell r="B17" t="str">
            <v>UTP-HKT</v>
          </cell>
          <cell r="C17">
            <v>269</v>
          </cell>
          <cell r="D17">
            <v>278</v>
          </cell>
          <cell r="E17">
            <v>277</v>
          </cell>
          <cell r="F17">
            <v>271</v>
          </cell>
          <cell r="G17">
            <v>360</v>
          </cell>
          <cell r="H17">
            <v>365</v>
          </cell>
        </row>
        <row r="18">
          <cell r="B18" t="str">
            <v>HKT-UTP</v>
          </cell>
          <cell r="C18">
            <v>267</v>
          </cell>
          <cell r="D18">
            <v>276</v>
          </cell>
          <cell r="E18">
            <v>277</v>
          </cell>
          <cell r="F18">
            <v>270</v>
          </cell>
          <cell r="G18">
            <v>360</v>
          </cell>
          <cell r="H18">
            <v>366</v>
          </cell>
        </row>
        <row r="19">
          <cell r="B19" t="str">
            <v>BKK-TDX</v>
          </cell>
          <cell r="C19">
            <v>885</v>
          </cell>
          <cell r="D19">
            <v>888</v>
          </cell>
          <cell r="E19">
            <v>859</v>
          </cell>
          <cell r="F19">
            <v>916</v>
          </cell>
          <cell r="G19">
            <v>915</v>
          </cell>
          <cell r="H19">
            <v>875</v>
          </cell>
        </row>
        <row r="20">
          <cell r="B20" t="str">
            <v>TDX-BKK</v>
          </cell>
          <cell r="C20">
            <v>886</v>
          </cell>
          <cell r="D20">
            <v>887</v>
          </cell>
          <cell r="E20">
            <v>859</v>
          </cell>
          <cell r="F20">
            <v>915</v>
          </cell>
          <cell r="G20">
            <v>915</v>
          </cell>
          <cell r="H20">
            <v>874</v>
          </cell>
        </row>
        <row r="21">
          <cell r="B21" t="str">
            <v>CNX-USM</v>
          </cell>
          <cell r="C21">
            <v>379</v>
          </cell>
          <cell r="D21">
            <v>358</v>
          </cell>
          <cell r="E21">
            <v>365</v>
          </cell>
          <cell r="F21">
            <v>365</v>
          </cell>
          <cell r="G21">
            <v>363</v>
          </cell>
          <cell r="H21">
            <v>366</v>
          </cell>
        </row>
        <row r="22">
          <cell r="B22" t="str">
            <v>USM-CNX</v>
          </cell>
          <cell r="C22">
            <v>17</v>
          </cell>
          <cell r="D22">
            <v>65</v>
          </cell>
          <cell r="E22">
            <v>4</v>
          </cell>
        </row>
        <row r="23">
          <cell r="B23" t="str">
            <v>BKK-LPT</v>
          </cell>
          <cell r="G23">
            <v>1</v>
          </cell>
          <cell r="H23">
            <v>512</v>
          </cell>
        </row>
        <row r="24">
          <cell r="B24" t="str">
            <v>LPT-BKK</v>
          </cell>
          <cell r="G24">
            <v>1</v>
          </cell>
          <cell r="H24">
            <v>512</v>
          </cell>
        </row>
        <row r="25">
          <cell r="B25" t="str">
            <v>BKK-KKC</v>
          </cell>
        </row>
        <row r="26">
          <cell r="B26" t="str">
            <v>KKC-BKK</v>
          </cell>
        </row>
        <row r="27">
          <cell r="B27" t="str">
            <v>BKK-RGN</v>
          </cell>
          <cell r="C27">
            <v>335</v>
          </cell>
          <cell r="D27">
            <v>177</v>
          </cell>
          <cell r="E27">
            <v>264</v>
          </cell>
          <cell r="F27">
            <v>514</v>
          </cell>
          <cell r="G27">
            <v>727</v>
          </cell>
          <cell r="H27">
            <v>840</v>
          </cell>
        </row>
        <row r="28">
          <cell r="B28" t="str">
            <v>RGN-BKK</v>
          </cell>
          <cell r="C28">
            <v>335</v>
          </cell>
          <cell r="D28">
            <v>177</v>
          </cell>
          <cell r="E28">
            <v>264</v>
          </cell>
          <cell r="F28">
            <v>514</v>
          </cell>
          <cell r="G28">
            <v>726</v>
          </cell>
          <cell r="H28">
            <v>839</v>
          </cell>
        </row>
        <row r="29">
          <cell r="B29" t="str">
            <v>BKK-MLE</v>
          </cell>
          <cell r="C29">
            <v>112</v>
          </cell>
          <cell r="D29">
            <v>129</v>
          </cell>
          <cell r="E29">
            <v>105</v>
          </cell>
          <cell r="F29">
            <v>112</v>
          </cell>
          <cell r="G29">
            <v>165</v>
          </cell>
          <cell r="H29">
            <v>209</v>
          </cell>
        </row>
        <row r="30">
          <cell r="B30" t="str">
            <v>MLE-BKK</v>
          </cell>
          <cell r="C30">
            <v>112</v>
          </cell>
          <cell r="D30">
            <v>129</v>
          </cell>
          <cell r="E30">
            <v>104</v>
          </cell>
          <cell r="F30">
            <v>112</v>
          </cell>
          <cell r="G30">
            <v>165</v>
          </cell>
          <cell r="H30">
            <v>209</v>
          </cell>
        </row>
        <row r="31">
          <cell r="B31" t="str">
            <v>USM-HKG</v>
          </cell>
          <cell r="C31">
            <v>260</v>
          </cell>
          <cell r="D31">
            <v>275</v>
          </cell>
          <cell r="E31">
            <v>365</v>
          </cell>
          <cell r="F31">
            <v>363</v>
          </cell>
          <cell r="G31">
            <v>363</v>
          </cell>
          <cell r="H31">
            <v>502</v>
          </cell>
        </row>
        <row r="32">
          <cell r="B32" t="str">
            <v>HKG-USM</v>
          </cell>
          <cell r="C32">
            <v>258</v>
          </cell>
          <cell r="D32">
            <v>275</v>
          </cell>
          <cell r="E32">
            <v>365</v>
          </cell>
          <cell r="F32">
            <v>364</v>
          </cell>
          <cell r="G32">
            <v>362</v>
          </cell>
          <cell r="H32">
            <v>501</v>
          </cell>
        </row>
        <row r="33">
          <cell r="B33" t="str">
            <v>BKK-REP</v>
          </cell>
          <cell r="C33">
            <v>2010</v>
          </cell>
          <cell r="D33">
            <v>1895</v>
          </cell>
          <cell r="E33">
            <v>1768</v>
          </cell>
          <cell r="F33">
            <v>1686</v>
          </cell>
          <cell r="G33">
            <v>1771</v>
          </cell>
          <cell r="H33">
            <v>1773</v>
          </cell>
        </row>
        <row r="34">
          <cell r="B34" t="str">
            <v>REP-BKK</v>
          </cell>
          <cell r="C34">
            <v>2092</v>
          </cell>
          <cell r="D34">
            <v>2015</v>
          </cell>
          <cell r="E34">
            <v>1778</v>
          </cell>
          <cell r="F34">
            <v>1683</v>
          </cell>
          <cell r="G34">
            <v>1773</v>
          </cell>
          <cell r="H34">
            <v>1774</v>
          </cell>
        </row>
        <row r="35">
          <cell r="B35" t="str">
            <v>BKK-PNH</v>
          </cell>
          <cell r="C35">
            <v>730</v>
          </cell>
          <cell r="D35">
            <v>717</v>
          </cell>
          <cell r="E35">
            <v>1006</v>
          </cell>
          <cell r="F35">
            <v>1152</v>
          </cell>
          <cell r="G35">
            <v>1452</v>
          </cell>
          <cell r="H35">
            <v>1462</v>
          </cell>
        </row>
        <row r="36">
          <cell r="B36" t="str">
            <v>PNH-BKK</v>
          </cell>
          <cell r="C36">
            <v>730</v>
          </cell>
          <cell r="D36">
            <v>716</v>
          </cell>
          <cell r="E36">
            <v>1006</v>
          </cell>
          <cell r="F36">
            <v>1152</v>
          </cell>
          <cell r="G36">
            <v>1452</v>
          </cell>
          <cell r="H36">
            <v>1462</v>
          </cell>
        </row>
        <row r="37">
          <cell r="B37" t="str">
            <v>BKK-LPQ</v>
          </cell>
          <cell r="C37">
            <v>571</v>
          </cell>
          <cell r="D37">
            <v>615</v>
          </cell>
          <cell r="E37">
            <v>562</v>
          </cell>
          <cell r="F37">
            <v>552</v>
          </cell>
          <cell r="G37">
            <v>544</v>
          </cell>
          <cell r="H37">
            <v>560</v>
          </cell>
        </row>
        <row r="38">
          <cell r="B38" t="str">
            <v>LPQ-BKK</v>
          </cell>
          <cell r="C38">
            <v>513</v>
          </cell>
          <cell r="D38">
            <v>562</v>
          </cell>
          <cell r="E38">
            <v>562</v>
          </cell>
          <cell r="F38">
            <v>552</v>
          </cell>
          <cell r="G38">
            <v>543</v>
          </cell>
          <cell r="H38">
            <v>560</v>
          </cell>
        </row>
        <row r="39">
          <cell r="B39" t="str">
            <v>USM-SIN</v>
          </cell>
          <cell r="C39">
            <v>364</v>
          </cell>
          <cell r="D39">
            <v>374</v>
          </cell>
          <cell r="E39">
            <v>365</v>
          </cell>
          <cell r="F39">
            <v>363</v>
          </cell>
          <cell r="G39">
            <v>363</v>
          </cell>
          <cell r="H39">
            <v>366</v>
          </cell>
        </row>
        <row r="40">
          <cell r="B40" t="str">
            <v>SIN-USM</v>
          </cell>
          <cell r="C40">
            <v>363</v>
          </cell>
          <cell r="D40">
            <v>373</v>
          </cell>
          <cell r="E40">
            <v>365</v>
          </cell>
          <cell r="F40">
            <v>363</v>
          </cell>
          <cell r="G40">
            <v>363</v>
          </cell>
          <cell r="H40">
            <v>366</v>
          </cell>
        </row>
        <row r="41">
          <cell r="B41" t="str">
            <v>BKK-BOM</v>
          </cell>
          <cell r="G41">
            <v>292</v>
          </cell>
          <cell r="H41">
            <v>365</v>
          </cell>
        </row>
        <row r="42">
          <cell r="B42" t="str">
            <v>BOM-BKK</v>
          </cell>
          <cell r="G42">
            <v>291</v>
          </cell>
          <cell r="H42">
            <v>365</v>
          </cell>
        </row>
        <row r="43">
          <cell r="B43" t="str">
            <v>BKK-DAC</v>
          </cell>
          <cell r="G43">
            <v>277</v>
          </cell>
          <cell r="H43">
            <v>358</v>
          </cell>
        </row>
        <row r="44">
          <cell r="B44" t="str">
            <v>DAC-BKK</v>
          </cell>
          <cell r="G44">
            <v>277</v>
          </cell>
          <cell r="H44">
            <v>359</v>
          </cell>
        </row>
        <row r="45">
          <cell r="B45" t="str">
            <v>BKK-BLR</v>
          </cell>
          <cell r="G45">
            <v>78</v>
          </cell>
          <cell r="H45">
            <v>257</v>
          </cell>
        </row>
        <row r="46">
          <cell r="B46" t="str">
            <v>BLR-BKK</v>
          </cell>
          <cell r="G46">
            <v>77</v>
          </cell>
          <cell r="H46">
            <v>258</v>
          </cell>
        </row>
        <row r="47">
          <cell r="B47" t="str">
            <v>USM-KUL</v>
          </cell>
          <cell r="H47">
            <v>276</v>
          </cell>
        </row>
        <row r="48">
          <cell r="B48" t="str">
            <v>KUL-USM</v>
          </cell>
          <cell r="H48">
            <v>273</v>
          </cell>
        </row>
        <row r="49">
          <cell r="B49" t="str">
            <v>BKK-VTE</v>
          </cell>
          <cell r="H49">
            <v>32</v>
          </cell>
        </row>
        <row r="50">
          <cell r="B50" t="str">
            <v>VTE-BKK</v>
          </cell>
          <cell r="H50">
            <v>32</v>
          </cell>
        </row>
        <row r="51">
          <cell r="B51" t="str">
            <v>BKK-HAN</v>
          </cell>
        </row>
        <row r="52">
          <cell r="B52" t="str">
            <v>HAN-BKK</v>
          </cell>
        </row>
        <row r="53">
          <cell r="B53" t="str">
            <v>BKK-DEL</v>
          </cell>
        </row>
        <row r="54">
          <cell r="B54" t="str">
            <v>DEL-BKK</v>
          </cell>
        </row>
        <row r="55">
          <cell r="B55" t="str">
            <v>BKK-SGN</v>
          </cell>
          <cell r="C55">
            <v>167</v>
          </cell>
          <cell r="D55">
            <v>357</v>
          </cell>
          <cell r="E55">
            <v>297</v>
          </cell>
        </row>
        <row r="56">
          <cell r="B56" t="str">
            <v>SGN-BKK</v>
          </cell>
          <cell r="C56">
            <v>169</v>
          </cell>
          <cell r="D56">
            <v>358</v>
          </cell>
          <cell r="E56">
            <v>297</v>
          </cell>
        </row>
        <row r="57">
          <cell r="B57" t="str">
            <v>BKK-SIN</v>
          </cell>
        </row>
        <row r="58">
          <cell r="B58" t="str">
            <v>SIN-BKK</v>
          </cell>
        </row>
        <row r="59">
          <cell r="B59" t="str">
            <v>BKK-HKG</v>
          </cell>
        </row>
        <row r="60">
          <cell r="B60" t="str">
            <v>HKG-BKK</v>
          </cell>
        </row>
        <row r="61">
          <cell r="B61" t="str">
            <v>BKK-CAN</v>
          </cell>
        </row>
        <row r="62">
          <cell r="B62" t="str">
            <v>CAN-BKK</v>
          </cell>
        </row>
        <row r="63">
          <cell r="B63" t="str">
            <v>BKK-CKG</v>
          </cell>
        </row>
        <row r="64">
          <cell r="B64" t="str">
            <v>CKG-BKK</v>
          </cell>
        </row>
        <row r="65">
          <cell r="B65" t="str">
            <v>BKK-MNL</v>
          </cell>
        </row>
        <row r="66">
          <cell r="B66" t="str">
            <v>MNL-BKK</v>
          </cell>
        </row>
        <row r="67">
          <cell r="B67" t="str">
            <v>BKK-KIX</v>
          </cell>
        </row>
        <row r="68">
          <cell r="B68" t="str">
            <v>KIX-BKK</v>
          </cell>
        </row>
        <row r="69">
          <cell r="B69" t="str">
            <v>BKK-ICN</v>
          </cell>
        </row>
        <row r="70">
          <cell r="B70" t="str">
            <v>ICN-BKK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2">
          <cell r="D12">
            <v>1</v>
          </cell>
          <cell r="G12" t="str">
            <v>Total</v>
          </cell>
          <cell r="J12">
            <v>133.75</v>
          </cell>
          <cell r="K12">
            <v>864</v>
          </cell>
          <cell r="L12">
            <v>1002</v>
          </cell>
          <cell r="M12">
            <v>1044</v>
          </cell>
          <cell r="N12">
            <v>1044</v>
          </cell>
          <cell r="O12">
            <v>1044</v>
          </cell>
        </row>
        <row r="14">
          <cell r="E14">
            <v>532</v>
          </cell>
          <cell r="F14" t="str">
            <v>ATR</v>
          </cell>
          <cell r="G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E15">
            <v>532</v>
          </cell>
          <cell r="F15" t="str">
            <v>A319 T</v>
          </cell>
          <cell r="G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E16">
            <v>532</v>
          </cell>
          <cell r="F16" t="str">
            <v>A319 Q</v>
          </cell>
          <cell r="G16">
            <v>12</v>
          </cell>
          <cell r="K16">
            <v>210</v>
          </cell>
          <cell r="L16">
            <v>126</v>
          </cell>
          <cell r="M16">
            <v>0</v>
          </cell>
          <cell r="N16">
            <v>0</v>
          </cell>
          <cell r="O16">
            <v>0</v>
          </cell>
        </row>
        <row r="17">
          <cell r="E17">
            <v>532</v>
          </cell>
          <cell r="F17" t="str">
            <v>A319 C</v>
          </cell>
          <cell r="G17">
            <v>12</v>
          </cell>
          <cell r="K17">
            <v>654</v>
          </cell>
          <cell r="L17">
            <v>876</v>
          </cell>
          <cell r="M17">
            <v>1044</v>
          </cell>
          <cell r="N17">
            <v>1044</v>
          </cell>
          <cell r="O17">
            <v>1044</v>
          </cell>
        </row>
        <row r="18">
          <cell r="E18">
            <v>532</v>
          </cell>
          <cell r="F18" t="str">
            <v>A319 S</v>
          </cell>
          <cell r="G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1">
          <cell r="D21">
            <v>2</v>
          </cell>
          <cell r="G21" t="str">
            <v>Total</v>
          </cell>
          <cell r="J21">
            <v>140.75</v>
          </cell>
          <cell r="K21">
            <v>864</v>
          </cell>
          <cell r="L21">
            <v>1002</v>
          </cell>
          <cell r="M21">
            <v>1044</v>
          </cell>
          <cell r="N21">
            <v>1044</v>
          </cell>
          <cell r="O21">
            <v>1044</v>
          </cell>
        </row>
        <row r="23">
          <cell r="E23">
            <v>750</v>
          </cell>
          <cell r="F23" t="str">
            <v>A320</v>
          </cell>
          <cell r="G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E24">
            <v>750</v>
          </cell>
          <cell r="F24" t="str">
            <v>A320 C</v>
          </cell>
          <cell r="G24">
            <v>12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42</v>
          </cell>
        </row>
        <row r="25">
          <cell r="E25">
            <v>750</v>
          </cell>
          <cell r="F25" t="str">
            <v>A319 T</v>
          </cell>
          <cell r="G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E26">
            <v>750</v>
          </cell>
          <cell r="F26" t="str">
            <v>A319 Q</v>
          </cell>
          <cell r="G26">
            <v>12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E27">
            <v>750</v>
          </cell>
          <cell r="F27" t="str">
            <v>A319 C</v>
          </cell>
          <cell r="G27">
            <v>12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E28">
            <v>750</v>
          </cell>
          <cell r="F28" t="str">
            <v>A319 S</v>
          </cell>
          <cell r="G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0">
          <cell r="D30">
            <v>3</v>
          </cell>
          <cell r="G30" t="str">
            <v>Total</v>
          </cell>
          <cell r="J30" t="str">
            <v>NA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42</v>
          </cell>
        </row>
        <row r="32">
          <cell r="E32">
            <v>708</v>
          </cell>
          <cell r="F32" t="str">
            <v>A320</v>
          </cell>
          <cell r="G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E33">
            <v>708</v>
          </cell>
          <cell r="F33" t="str">
            <v>A320 C</v>
          </cell>
          <cell r="G33">
            <v>12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42</v>
          </cell>
        </row>
        <row r="34">
          <cell r="E34">
            <v>708</v>
          </cell>
          <cell r="F34" t="str">
            <v>A319 T</v>
          </cell>
          <cell r="G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E35">
            <v>708</v>
          </cell>
          <cell r="F35" t="str">
            <v>A319 Q</v>
          </cell>
          <cell r="G35">
            <v>12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E36">
            <v>708</v>
          </cell>
          <cell r="F36" t="str">
            <v>A319 C</v>
          </cell>
          <cell r="G36">
            <v>12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E37">
            <v>708</v>
          </cell>
          <cell r="F37" t="str">
            <v>A319 S</v>
          </cell>
          <cell r="G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D39">
            <v>4</v>
          </cell>
          <cell r="G39" t="str">
            <v>Total</v>
          </cell>
          <cell r="J39" t="str">
            <v>NA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42</v>
          </cell>
        </row>
        <row r="41">
          <cell r="E41">
            <v>486</v>
          </cell>
          <cell r="F41" t="str">
            <v>A320</v>
          </cell>
          <cell r="G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E42">
            <v>486</v>
          </cell>
          <cell r="F42" t="str">
            <v>A320 C</v>
          </cell>
          <cell r="G42">
            <v>12</v>
          </cell>
          <cell r="K42">
            <v>0</v>
          </cell>
          <cell r="L42">
            <v>0</v>
          </cell>
          <cell r="M42">
            <v>0</v>
          </cell>
          <cell r="N42">
            <v>84</v>
          </cell>
          <cell r="O42">
            <v>126</v>
          </cell>
        </row>
        <row r="43">
          <cell r="E43">
            <v>486</v>
          </cell>
          <cell r="F43" t="str">
            <v>A319 T</v>
          </cell>
          <cell r="G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E44">
            <v>486</v>
          </cell>
          <cell r="F44" t="str">
            <v>A319 Q</v>
          </cell>
          <cell r="G44">
            <v>12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E45">
            <v>486</v>
          </cell>
          <cell r="F45" t="str">
            <v>A319 C</v>
          </cell>
          <cell r="G45">
            <v>12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E46">
            <v>486</v>
          </cell>
          <cell r="F46" t="str">
            <v>A319 S</v>
          </cell>
          <cell r="G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8">
          <cell r="D48">
            <v>5</v>
          </cell>
          <cell r="G48" t="str">
            <v>Total</v>
          </cell>
          <cell r="J48">
            <v>14.076923076923077</v>
          </cell>
          <cell r="K48">
            <v>0</v>
          </cell>
          <cell r="L48">
            <v>0</v>
          </cell>
          <cell r="M48">
            <v>0</v>
          </cell>
          <cell r="N48">
            <v>84</v>
          </cell>
          <cell r="O48">
            <v>126</v>
          </cell>
        </row>
        <row r="50">
          <cell r="E50">
            <v>478</v>
          </cell>
          <cell r="F50" t="str">
            <v>A320</v>
          </cell>
          <cell r="G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E51">
            <v>478</v>
          </cell>
          <cell r="F51" t="str">
            <v>A320 C</v>
          </cell>
          <cell r="G51">
            <v>12</v>
          </cell>
          <cell r="K51">
            <v>0</v>
          </cell>
          <cell r="L51">
            <v>0</v>
          </cell>
          <cell r="M51">
            <v>0</v>
          </cell>
          <cell r="N51">
            <v>84</v>
          </cell>
          <cell r="O51">
            <v>126</v>
          </cell>
        </row>
        <row r="52">
          <cell r="E52">
            <v>478</v>
          </cell>
          <cell r="F52" t="str">
            <v>A319 T</v>
          </cell>
          <cell r="G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E53">
            <v>478</v>
          </cell>
          <cell r="F53" t="str">
            <v>A319 Q</v>
          </cell>
          <cell r="G53">
            <v>12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E54">
            <v>478</v>
          </cell>
          <cell r="F54" t="str">
            <v>A319 C</v>
          </cell>
          <cell r="G54">
            <v>12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E55">
            <v>478</v>
          </cell>
          <cell r="F55" t="str">
            <v>A319 S</v>
          </cell>
          <cell r="G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7">
          <cell r="D57">
            <v>6</v>
          </cell>
          <cell r="G57" t="str">
            <v>Total</v>
          </cell>
          <cell r="J57">
            <v>14.076923076923077</v>
          </cell>
          <cell r="K57">
            <v>0</v>
          </cell>
          <cell r="L57">
            <v>0</v>
          </cell>
          <cell r="M57">
            <v>0</v>
          </cell>
          <cell r="N57">
            <v>84</v>
          </cell>
          <cell r="O57">
            <v>126</v>
          </cell>
        </row>
        <row r="59">
          <cell r="E59">
            <v>635</v>
          </cell>
          <cell r="F59" t="str">
            <v>A320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E60">
            <v>635</v>
          </cell>
          <cell r="F60" t="str">
            <v>A320 C</v>
          </cell>
          <cell r="G60">
            <v>12</v>
          </cell>
          <cell r="K60">
            <v>0</v>
          </cell>
          <cell r="L60">
            <v>0</v>
          </cell>
          <cell r="M60">
            <v>126</v>
          </cell>
          <cell r="N60">
            <v>294</v>
          </cell>
          <cell r="O60">
            <v>378</v>
          </cell>
        </row>
        <row r="61">
          <cell r="E61">
            <v>635</v>
          </cell>
          <cell r="F61" t="str">
            <v>A319 T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E62">
            <v>635</v>
          </cell>
          <cell r="F62" t="str">
            <v>A319 Q</v>
          </cell>
          <cell r="G62">
            <v>12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E63">
            <v>635</v>
          </cell>
          <cell r="F63" t="str">
            <v>A319 C</v>
          </cell>
          <cell r="G63">
            <v>12</v>
          </cell>
          <cell r="K63">
            <v>0</v>
          </cell>
          <cell r="L63">
            <v>0</v>
          </cell>
          <cell r="M63">
            <v>42</v>
          </cell>
          <cell r="N63">
            <v>42</v>
          </cell>
          <cell r="O63">
            <v>42</v>
          </cell>
        </row>
        <row r="64">
          <cell r="E64">
            <v>635</v>
          </cell>
          <cell r="F64" t="str">
            <v>A319 S</v>
          </cell>
          <cell r="G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6">
          <cell r="D66">
            <v>7</v>
          </cell>
          <cell r="G66" t="str">
            <v>Total</v>
          </cell>
          <cell r="J66">
            <v>39.92307692307692</v>
          </cell>
          <cell r="K66">
            <v>0</v>
          </cell>
          <cell r="L66">
            <v>0</v>
          </cell>
          <cell r="M66">
            <v>168</v>
          </cell>
          <cell r="N66">
            <v>336</v>
          </cell>
          <cell r="O66">
            <v>420</v>
          </cell>
        </row>
        <row r="68">
          <cell r="E68">
            <v>666</v>
          </cell>
          <cell r="F68" t="str">
            <v>A320</v>
          </cell>
          <cell r="G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E69">
            <v>666</v>
          </cell>
          <cell r="F69" t="str">
            <v>A320 C</v>
          </cell>
          <cell r="G69">
            <v>12</v>
          </cell>
          <cell r="K69">
            <v>0</v>
          </cell>
          <cell r="L69">
            <v>0</v>
          </cell>
          <cell r="M69">
            <v>126</v>
          </cell>
          <cell r="N69">
            <v>294</v>
          </cell>
          <cell r="O69">
            <v>378</v>
          </cell>
        </row>
        <row r="70">
          <cell r="E70">
            <v>666</v>
          </cell>
          <cell r="F70" t="str">
            <v>A319 T</v>
          </cell>
          <cell r="G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E71">
            <v>666</v>
          </cell>
          <cell r="F71" t="str">
            <v>A319 Q</v>
          </cell>
          <cell r="G71">
            <v>12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E72">
            <v>666</v>
          </cell>
          <cell r="F72" t="str">
            <v>A319 C</v>
          </cell>
          <cell r="G72">
            <v>12</v>
          </cell>
          <cell r="K72">
            <v>0</v>
          </cell>
          <cell r="L72">
            <v>0</v>
          </cell>
          <cell r="M72">
            <v>42</v>
          </cell>
          <cell r="N72">
            <v>42</v>
          </cell>
          <cell r="O72">
            <v>42</v>
          </cell>
        </row>
        <row r="73">
          <cell r="E73">
            <v>666</v>
          </cell>
          <cell r="F73" t="str">
            <v>A319 S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5">
          <cell r="D75">
            <v>8</v>
          </cell>
          <cell r="G75" t="str">
            <v>Total</v>
          </cell>
          <cell r="J75">
            <v>33.03846153846154</v>
          </cell>
          <cell r="K75">
            <v>0</v>
          </cell>
          <cell r="L75">
            <v>0</v>
          </cell>
          <cell r="M75">
            <v>168</v>
          </cell>
          <cell r="N75">
            <v>336</v>
          </cell>
          <cell r="O75">
            <v>420</v>
          </cell>
        </row>
        <row r="77">
          <cell r="E77">
            <v>774</v>
          </cell>
          <cell r="F77" t="str">
            <v>ATR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84">
          <cell r="D84">
            <v>9</v>
          </cell>
          <cell r="G84" t="str">
            <v>Total</v>
          </cell>
          <cell r="J84">
            <v>47.480769230769234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6">
          <cell r="E86">
            <v>732</v>
          </cell>
          <cell r="F86" t="str">
            <v>ATR</v>
          </cell>
          <cell r="G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93">
          <cell r="D93">
            <v>10</v>
          </cell>
          <cell r="G93" t="str">
            <v>Total</v>
          </cell>
          <cell r="J93">
            <v>47.480769230769234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5">
          <cell r="E95">
            <v>331</v>
          </cell>
          <cell r="F95" t="str">
            <v>A320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E96">
            <v>331</v>
          </cell>
          <cell r="F96" t="str">
            <v>A320 C</v>
          </cell>
          <cell r="G96">
            <v>12</v>
          </cell>
          <cell r="K96">
            <v>0</v>
          </cell>
          <cell r="L96">
            <v>42</v>
          </cell>
          <cell r="M96">
            <v>42</v>
          </cell>
          <cell r="N96">
            <v>42</v>
          </cell>
          <cell r="O96">
            <v>126</v>
          </cell>
        </row>
        <row r="97">
          <cell r="E97">
            <v>331</v>
          </cell>
          <cell r="F97" t="str">
            <v>A319 T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E98">
            <v>331</v>
          </cell>
          <cell r="F98" t="str">
            <v>A319 Q</v>
          </cell>
          <cell r="G98">
            <v>12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E99">
            <v>331</v>
          </cell>
          <cell r="F99" t="str">
            <v>A319 C</v>
          </cell>
          <cell r="G99">
            <v>12</v>
          </cell>
          <cell r="K99">
            <v>0</v>
          </cell>
          <cell r="L99">
            <v>42</v>
          </cell>
          <cell r="M99">
            <v>42</v>
          </cell>
          <cell r="N99">
            <v>42</v>
          </cell>
          <cell r="O99">
            <v>42</v>
          </cell>
        </row>
        <row r="100">
          <cell r="E100">
            <v>331</v>
          </cell>
          <cell r="F100" t="str">
            <v>A319 S</v>
          </cell>
          <cell r="G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2">
          <cell r="D102">
            <v>11</v>
          </cell>
          <cell r="G102" t="str">
            <v>Total</v>
          </cell>
          <cell r="J102">
            <v>30.403846153846153</v>
          </cell>
          <cell r="K102">
            <v>0</v>
          </cell>
          <cell r="L102">
            <v>84</v>
          </cell>
          <cell r="M102">
            <v>84</v>
          </cell>
          <cell r="N102">
            <v>84</v>
          </cell>
          <cell r="O102">
            <v>168</v>
          </cell>
        </row>
        <row r="104">
          <cell r="E104">
            <v>329</v>
          </cell>
          <cell r="F104" t="str">
            <v>A320</v>
          </cell>
          <cell r="G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E105">
            <v>329</v>
          </cell>
          <cell r="F105" t="str">
            <v>A320 C</v>
          </cell>
          <cell r="G105">
            <v>12</v>
          </cell>
          <cell r="K105">
            <v>0</v>
          </cell>
          <cell r="L105">
            <v>42</v>
          </cell>
          <cell r="M105">
            <v>42</v>
          </cell>
          <cell r="N105">
            <v>42</v>
          </cell>
          <cell r="O105">
            <v>126</v>
          </cell>
        </row>
        <row r="106">
          <cell r="E106">
            <v>329</v>
          </cell>
          <cell r="F106" t="str">
            <v>A319 T</v>
          </cell>
          <cell r="G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E107">
            <v>329</v>
          </cell>
          <cell r="F107" t="str">
            <v>A319 Q</v>
          </cell>
          <cell r="G107">
            <v>12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E108">
            <v>329</v>
          </cell>
          <cell r="F108" t="str">
            <v>A319 C</v>
          </cell>
          <cell r="G108">
            <v>12</v>
          </cell>
          <cell r="K108">
            <v>0</v>
          </cell>
          <cell r="L108">
            <v>42</v>
          </cell>
          <cell r="M108">
            <v>42</v>
          </cell>
          <cell r="N108">
            <v>42</v>
          </cell>
          <cell r="O108">
            <v>42</v>
          </cell>
        </row>
        <row r="109">
          <cell r="E109">
            <v>329</v>
          </cell>
          <cell r="F109" t="str">
            <v>A319 S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1">
          <cell r="D111">
            <v>12</v>
          </cell>
          <cell r="G111" t="str">
            <v>Total</v>
          </cell>
          <cell r="J111">
            <v>30.365384615384617</v>
          </cell>
          <cell r="K111">
            <v>0</v>
          </cell>
          <cell r="L111">
            <v>84</v>
          </cell>
          <cell r="M111">
            <v>84</v>
          </cell>
          <cell r="N111">
            <v>84</v>
          </cell>
          <cell r="O111">
            <v>168</v>
          </cell>
        </row>
        <row r="113">
          <cell r="E113">
            <v>439</v>
          </cell>
          <cell r="F113" t="str">
            <v>A320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E114">
            <v>439</v>
          </cell>
          <cell r="F114" t="str">
            <v>A320 C</v>
          </cell>
          <cell r="G114">
            <v>12</v>
          </cell>
          <cell r="K114">
            <v>294</v>
          </cell>
          <cell r="L114">
            <v>588</v>
          </cell>
          <cell r="M114">
            <v>672</v>
          </cell>
          <cell r="N114">
            <v>630</v>
          </cell>
          <cell r="O114">
            <v>630</v>
          </cell>
        </row>
        <row r="115">
          <cell r="E115">
            <v>439</v>
          </cell>
          <cell r="F115" t="str">
            <v>A319 T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E116">
            <v>439</v>
          </cell>
          <cell r="F116" t="str">
            <v>A319 Q</v>
          </cell>
          <cell r="G116">
            <v>12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E117">
            <v>439</v>
          </cell>
          <cell r="F117" t="str">
            <v>A319 C</v>
          </cell>
          <cell r="G117">
            <v>12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E118">
            <v>439</v>
          </cell>
          <cell r="F118" t="str">
            <v>A319 S</v>
          </cell>
          <cell r="G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20">
          <cell r="D120">
            <v>13</v>
          </cell>
          <cell r="G120" t="str">
            <v>Total</v>
          </cell>
          <cell r="J120">
            <v>8.9423076923076916</v>
          </cell>
          <cell r="K120">
            <v>294</v>
          </cell>
          <cell r="L120">
            <v>588</v>
          </cell>
          <cell r="M120">
            <v>672</v>
          </cell>
          <cell r="N120">
            <v>630</v>
          </cell>
          <cell r="O120">
            <v>630</v>
          </cell>
        </row>
        <row r="122">
          <cell r="E122">
            <v>402</v>
          </cell>
          <cell r="F122" t="str">
            <v>A320</v>
          </cell>
          <cell r="G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E123">
            <v>402</v>
          </cell>
          <cell r="F123" t="str">
            <v>A320 C</v>
          </cell>
          <cell r="G123">
            <v>12</v>
          </cell>
          <cell r="K123">
            <v>294</v>
          </cell>
          <cell r="L123">
            <v>588</v>
          </cell>
          <cell r="M123">
            <v>672</v>
          </cell>
          <cell r="N123">
            <v>630</v>
          </cell>
          <cell r="O123">
            <v>630</v>
          </cell>
        </row>
        <row r="124">
          <cell r="E124">
            <v>402</v>
          </cell>
          <cell r="F124" t="str">
            <v>A319 T</v>
          </cell>
          <cell r="G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E125">
            <v>402</v>
          </cell>
          <cell r="F125" t="str">
            <v>A319 Q</v>
          </cell>
          <cell r="G125">
            <v>12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E126">
            <v>402</v>
          </cell>
          <cell r="F126" t="str">
            <v>A319 C</v>
          </cell>
          <cell r="G126">
            <v>12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E127">
            <v>402</v>
          </cell>
          <cell r="F127" t="str">
            <v>A319 S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9">
          <cell r="D129">
            <v>14</v>
          </cell>
          <cell r="G129" t="str">
            <v>Total</v>
          </cell>
          <cell r="J129">
            <v>8.9615384615384617</v>
          </cell>
          <cell r="K129">
            <v>294</v>
          </cell>
          <cell r="L129">
            <v>588</v>
          </cell>
          <cell r="M129">
            <v>672</v>
          </cell>
          <cell r="N129">
            <v>630</v>
          </cell>
          <cell r="O129">
            <v>630</v>
          </cell>
        </row>
        <row r="131">
          <cell r="E131">
            <v>288</v>
          </cell>
          <cell r="F131" t="str">
            <v>ATR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E132">
            <v>288</v>
          </cell>
          <cell r="F132" t="str">
            <v>A319 Q</v>
          </cell>
          <cell r="G132">
            <v>12</v>
          </cell>
          <cell r="K132">
            <v>42</v>
          </cell>
          <cell r="L132">
            <v>84</v>
          </cell>
          <cell r="M132">
            <v>84</v>
          </cell>
          <cell r="N132">
            <v>0</v>
          </cell>
          <cell r="O132">
            <v>0</v>
          </cell>
        </row>
        <row r="133">
          <cell r="E133">
            <v>288</v>
          </cell>
          <cell r="F133" t="str">
            <v>A319 C</v>
          </cell>
          <cell r="G133">
            <v>12</v>
          </cell>
          <cell r="K133">
            <v>0</v>
          </cell>
          <cell r="L133">
            <v>0</v>
          </cell>
          <cell r="M133">
            <v>0</v>
          </cell>
          <cell r="N133">
            <v>84</v>
          </cell>
          <cell r="O133">
            <v>84</v>
          </cell>
        </row>
        <row r="138">
          <cell r="D138">
            <v>15</v>
          </cell>
          <cell r="G138" t="str">
            <v>Total</v>
          </cell>
          <cell r="J138">
            <v>7.0384615384615383</v>
          </cell>
          <cell r="K138">
            <v>42</v>
          </cell>
          <cell r="L138">
            <v>84</v>
          </cell>
          <cell r="M138">
            <v>84</v>
          </cell>
          <cell r="N138">
            <v>84</v>
          </cell>
          <cell r="O138">
            <v>84</v>
          </cell>
        </row>
        <row r="140">
          <cell r="E140">
            <v>302</v>
          </cell>
          <cell r="F140" t="str">
            <v>ATR</v>
          </cell>
          <cell r="G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E141">
            <v>302</v>
          </cell>
          <cell r="F141" t="str">
            <v>A319 Q</v>
          </cell>
          <cell r="G141">
            <v>12</v>
          </cell>
          <cell r="K141">
            <v>42</v>
          </cell>
          <cell r="L141">
            <v>84</v>
          </cell>
          <cell r="M141">
            <v>84</v>
          </cell>
          <cell r="N141">
            <v>84</v>
          </cell>
          <cell r="O141">
            <v>84</v>
          </cell>
        </row>
        <row r="142">
          <cell r="E142">
            <v>302</v>
          </cell>
          <cell r="F142" t="str">
            <v>A319 C</v>
          </cell>
          <cell r="G142">
            <v>12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7">
          <cell r="D147">
            <v>16</v>
          </cell>
          <cell r="G147" t="str">
            <v>Total</v>
          </cell>
          <cell r="J147">
            <v>7.0384615384615383</v>
          </cell>
          <cell r="K147">
            <v>42</v>
          </cell>
          <cell r="L147">
            <v>84</v>
          </cell>
          <cell r="M147">
            <v>84</v>
          </cell>
          <cell r="N147">
            <v>84</v>
          </cell>
          <cell r="O147">
            <v>84</v>
          </cell>
        </row>
        <row r="149">
          <cell r="E149">
            <v>650</v>
          </cell>
          <cell r="F149" t="str">
            <v>ATR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6">
          <cell r="D156">
            <v>17</v>
          </cell>
          <cell r="G156" t="str">
            <v>Total</v>
          </cell>
          <cell r="J156">
            <v>7.0192307692307692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8">
          <cell r="E158">
            <v>640</v>
          </cell>
          <cell r="F158" t="str">
            <v>ATR</v>
          </cell>
          <cell r="G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65">
          <cell r="D165">
            <v>18</v>
          </cell>
          <cell r="G165" t="str">
            <v>Total</v>
          </cell>
          <cell r="J165">
            <v>7.0384615384615383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7">
          <cell r="E167">
            <v>299</v>
          </cell>
          <cell r="F167" t="str">
            <v>ATR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4">
          <cell r="D174">
            <v>19</v>
          </cell>
          <cell r="G174" t="str">
            <v>Total</v>
          </cell>
          <cell r="J174">
            <v>16.826923076923077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6">
          <cell r="E176">
            <v>304</v>
          </cell>
          <cell r="F176" t="str">
            <v>ATR</v>
          </cell>
          <cell r="G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83">
          <cell r="D183">
            <v>20</v>
          </cell>
          <cell r="G183" t="str">
            <v>Total</v>
          </cell>
          <cell r="J183">
            <v>16.807692307692307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5">
          <cell r="E185">
            <v>1149</v>
          </cell>
          <cell r="F185" t="str">
            <v>ATR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</row>
        <row r="192">
          <cell r="D192">
            <v>21</v>
          </cell>
          <cell r="G192" t="str">
            <v>Total</v>
          </cell>
          <cell r="J192">
            <v>7.0384615384615383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4">
          <cell r="E194">
            <v>1070</v>
          </cell>
          <cell r="F194" t="str">
            <v>ATR</v>
          </cell>
          <cell r="G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201">
          <cell r="D201">
            <v>22</v>
          </cell>
          <cell r="G201" t="str">
            <v>Total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3">
          <cell r="E203">
            <v>601</v>
          </cell>
          <cell r="F203" t="str">
            <v>ATR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10">
          <cell r="D210">
            <v>23</v>
          </cell>
          <cell r="G210" t="str">
            <v>Total</v>
          </cell>
          <cell r="J210">
            <v>9.8461538461538467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2">
          <cell r="E212">
            <v>641</v>
          </cell>
          <cell r="F212" t="str">
            <v>ATR</v>
          </cell>
          <cell r="G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9">
          <cell r="D219">
            <v>24</v>
          </cell>
          <cell r="G219" t="str">
            <v>Total</v>
          </cell>
          <cell r="J219">
            <v>9.8461538461538467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1">
          <cell r="E221">
            <v>769</v>
          </cell>
          <cell r="F221" t="str">
            <v>A319 T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E222">
            <v>769</v>
          </cell>
          <cell r="F222" t="str">
            <v>A319 Q</v>
          </cell>
          <cell r="G222">
            <v>12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E223">
            <v>769</v>
          </cell>
          <cell r="F223" t="str">
            <v>A319 C</v>
          </cell>
          <cell r="G223">
            <v>12</v>
          </cell>
          <cell r="K223">
            <v>0</v>
          </cell>
          <cell r="L223">
            <v>42</v>
          </cell>
          <cell r="M223">
            <v>84</v>
          </cell>
          <cell r="N223">
            <v>84</v>
          </cell>
          <cell r="O223">
            <v>84</v>
          </cell>
        </row>
        <row r="224">
          <cell r="E224">
            <v>769</v>
          </cell>
          <cell r="F224" t="str">
            <v>A319 S</v>
          </cell>
          <cell r="G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8">
          <cell r="D228">
            <v>25</v>
          </cell>
          <cell r="G228" t="str">
            <v>Total</v>
          </cell>
          <cell r="J228" t="str">
            <v>NA</v>
          </cell>
          <cell r="K228">
            <v>0</v>
          </cell>
          <cell r="L228">
            <v>42</v>
          </cell>
          <cell r="M228">
            <v>84</v>
          </cell>
          <cell r="N228">
            <v>84</v>
          </cell>
          <cell r="O228">
            <v>84</v>
          </cell>
        </row>
        <row r="230">
          <cell r="E230">
            <v>765</v>
          </cell>
          <cell r="F230" t="str">
            <v>A319 T</v>
          </cell>
          <cell r="G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E231">
            <v>765</v>
          </cell>
          <cell r="F231" t="str">
            <v>A319 Q</v>
          </cell>
          <cell r="G231">
            <v>12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E232">
            <v>765</v>
          </cell>
          <cell r="F232" t="str">
            <v>A319 C</v>
          </cell>
          <cell r="G232">
            <v>12</v>
          </cell>
          <cell r="K232">
            <v>0</v>
          </cell>
          <cell r="L232">
            <v>42</v>
          </cell>
          <cell r="M232">
            <v>42</v>
          </cell>
          <cell r="N232">
            <v>84</v>
          </cell>
          <cell r="O232">
            <v>84</v>
          </cell>
        </row>
        <row r="233">
          <cell r="E233">
            <v>765</v>
          </cell>
          <cell r="F233" t="str">
            <v>A319 S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7">
          <cell r="D237">
            <v>26</v>
          </cell>
          <cell r="G237" t="str">
            <v>Total</v>
          </cell>
          <cell r="J237" t="str">
            <v>NA</v>
          </cell>
          <cell r="K237">
            <v>0</v>
          </cell>
          <cell r="L237">
            <v>42</v>
          </cell>
          <cell r="M237">
            <v>42</v>
          </cell>
          <cell r="N237">
            <v>84</v>
          </cell>
          <cell r="O237">
            <v>84</v>
          </cell>
        </row>
        <row r="239">
          <cell r="E239">
            <v>1341</v>
          </cell>
          <cell r="F239" t="str">
            <v>ATR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6">
          <cell r="D246">
            <v>27</v>
          </cell>
          <cell r="G246" t="str">
            <v>Total</v>
          </cell>
          <cell r="J246" t="str">
            <v>NA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</row>
        <row r="248">
          <cell r="E248">
            <v>1285</v>
          </cell>
          <cell r="F248" t="str">
            <v>ATR</v>
          </cell>
          <cell r="G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</row>
        <row r="255">
          <cell r="D255">
            <v>28</v>
          </cell>
          <cell r="G255" t="str">
            <v>Total</v>
          </cell>
          <cell r="J255" t="str">
            <v>NA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7">
          <cell r="E257">
            <v>343</v>
          </cell>
          <cell r="F257" t="str">
            <v>ATR</v>
          </cell>
          <cell r="G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E258">
            <v>343</v>
          </cell>
          <cell r="F258" t="str">
            <v>A320</v>
          </cell>
          <cell r="G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59">
          <cell r="E259">
            <v>343</v>
          </cell>
          <cell r="F259" t="str">
            <v>A320 C</v>
          </cell>
          <cell r="G259">
            <v>12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168</v>
          </cell>
        </row>
        <row r="260">
          <cell r="E260">
            <v>343</v>
          </cell>
          <cell r="F260" t="str">
            <v>A319 T</v>
          </cell>
          <cell r="G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E261">
            <v>343</v>
          </cell>
          <cell r="F261" t="str">
            <v>A319 Q</v>
          </cell>
          <cell r="G261">
            <v>12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E262">
            <v>343</v>
          </cell>
          <cell r="F262" t="str">
            <v>A319 C</v>
          </cell>
          <cell r="G262">
            <v>12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E263">
            <v>343</v>
          </cell>
          <cell r="F263" t="str">
            <v>A319 S</v>
          </cell>
          <cell r="G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</row>
        <row r="264">
          <cell r="D264">
            <v>29</v>
          </cell>
          <cell r="G264" t="str">
            <v>Total</v>
          </cell>
          <cell r="J264" t="str">
            <v>NA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168</v>
          </cell>
        </row>
        <row r="266">
          <cell r="E266">
            <v>343</v>
          </cell>
          <cell r="F266" t="str">
            <v>ATR</v>
          </cell>
          <cell r="G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</row>
        <row r="267">
          <cell r="E267">
            <v>343</v>
          </cell>
          <cell r="F267" t="str">
            <v>A320</v>
          </cell>
          <cell r="G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E268">
            <v>343</v>
          </cell>
          <cell r="F268" t="str">
            <v>A320 C</v>
          </cell>
          <cell r="G268">
            <v>12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168</v>
          </cell>
        </row>
        <row r="269">
          <cell r="E269">
            <v>343</v>
          </cell>
          <cell r="F269" t="str">
            <v>A319 T</v>
          </cell>
          <cell r="G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E270">
            <v>343</v>
          </cell>
          <cell r="F270" t="str">
            <v>A319 Q</v>
          </cell>
          <cell r="G270">
            <v>12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</row>
        <row r="271">
          <cell r="E271">
            <v>343</v>
          </cell>
          <cell r="F271" t="str">
            <v>A319 C</v>
          </cell>
          <cell r="G271">
            <v>12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E272">
            <v>343</v>
          </cell>
          <cell r="F272" t="str">
            <v>A319 S</v>
          </cell>
          <cell r="G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3">
          <cell r="D273">
            <v>30</v>
          </cell>
          <cell r="G273" t="str">
            <v>Total</v>
          </cell>
          <cell r="J273" t="str">
            <v>NA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168</v>
          </cell>
        </row>
        <row r="275">
          <cell r="E275">
            <v>0</v>
          </cell>
          <cell r="F275" t="str">
            <v>A319 T</v>
          </cell>
          <cell r="G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E276">
            <v>0</v>
          </cell>
          <cell r="F276" t="str">
            <v>A319 S</v>
          </cell>
          <cell r="G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E277">
            <v>0</v>
          </cell>
          <cell r="F277" t="str">
            <v>A319 C</v>
          </cell>
          <cell r="G277">
            <v>12</v>
          </cell>
          <cell r="K277">
            <v>60</v>
          </cell>
          <cell r="L277">
            <v>60</v>
          </cell>
          <cell r="M277">
            <v>60</v>
          </cell>
          <cell r="N277">
            <v>60</v>
          </cell>
          <cell r="O277">
            <v>60</v>
          </cell>
        </row>
        <row r="282">
          <cell r="D282">
            <v>31</v>
          </cell>
          <cell r="G282" t="str">
            <v>Total</v>
          </cell>
          <cell r="J282" t="str">
            <v>NA</v>
          </cell>
          <cell r="K282">
            <v>60</v>
          </cell>
          <cell r="L282">
            <v>60</v>
          </cell>
          <cell r="M282">
            <v>60</v>
          </cell>
          <cell r="N282">
            <v>60</v>
          </cell>
          <cell r="O282">
            <v>60</v>
          </cell>
        </row>
        <row r="284">
          <cell r="E284">
            <v>0</v>
          </cell>
          <cell r="F284" t="str">
            <v>A319 T</v>
          </cell>
          <cell r="G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E285">
            <v>0</v>
          </cell>
          <cell r="F285" t="str">
            <v>A319 S</v>
          </cell>
          <cell r="G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</row>
        <row r="286">
          <cell r="E286">
            <v>0</v>
          </cell>
          <cell r="F286" t="str">
            <v>A319 C</v>
          </cell>
          <cell r="G286">
            <v>12</v>
          </cell>
          <cell r="K286">
            <v>60</v>
          </cell>
          <cell r="L286">
            <v>60</v>
          </cell>
          <cell r="M286">
            <v>60</v>
          </cell>
          <cell r="N286">
            <v>60</v>
          </cell>
          <cell r="O286">
            <v>60</v>
          </cell>
        </row>
        <row r="291">
          <cell r="D291">
            <v>31</v>
          </cell>
          <cell r="G291" t="str">
            <v>Total</v>
          </cell>
          <cell r="J291" t="str">
            <v>NA</v>
          </cell>
          <cell r="K291">
            <v>60</v>
          </cell>
          <cell r="L291">
            <v>60</v>
          </cell>
          <cell r="M291">
            <v>60</v>
          </cell>
          <cell r="N291">
            <v>60</v>
          </cell>
          <cell r="O291">
            <v>60</v>
          </cell>
        </row>
        <row r="293">
          <cell r="E293">
            <v>0</v>
          </cell>
          <cell r="F293" t="str">
            <v>A319 C</v>
          </cell>
          <cell r="G293">
            <v>12</v>
          </cell>
          <cell r="K293">
            <v>168</v>
          </cell>
          <cell r="L293">
            <v>168</v>
          </cell>
          <cell r="M293">
            <v>168</v>
          </cell>
          <cell r="N293">
            <v>168</v>
          </cell>
          <cell r="O293">
            <v>168</v>
          </cell>
        </row>
        <row r="300">
          <cell r="D300">
            <v>31</v>
          </cell>
          <cell r="G300" t="str">
            <v>Total</v>
          </cell>
          <cell r="J300" t="str">
            <v>NA</v>
          </cell>
          <cell r="K300">
            <v>168</v>
          </cell>
          <cell r="L300">
            <v>168</v>
          </cell>
          <cell r="M300">
            <v>168</v>
          </cell>
          <cell r="N300">
            <v>168</v>
          </cell>
          <cell r="O300">
            <v>168</v>
          </cell>
        </row>
        <row r="302">
          <cell r="E302">
            <v>0</v>
          </cell>
          <cell r="F302" t="str">
            <v>A319 C</v>
          </cell>
          <cell r="G302">
            <v>12</v>
          </cell>
          <cell r="K302">
            <v>168</v>
          </cell>
          <cell r="L302">
            <v>168</v>
          </cell>
          <cell r="M302">
            <v>168</v>
          </cell>
          <cell r="N302">
            <v>168</v>
          </cell>
          <cell r="O302">
            <v>168</v>
          </cell>
        </row>
        <row r="309">
          <cell r="D309">
            <v>31</v>
          </cell>
          <cell r="G309" t="str">
            <v>Total</v>
          </cell>
          <cell r="J309" t="str">
            <v>NA</v>
          </cell>
          <cell r="K309">
            <v>168</v>
          </cell>
          <cell r="L309">
            <v>168</v>
          </cell>
          <cell r="M309">
            <v>168</v>
          </cell>
          <cell r="N309">
            <v>168</v>
          </cell>
          <cell r="O309">
            <v>168</v>
          </cell>
        </row>
        <row r="311">
          <cell r="E311">
            <v>0</v>
          </cell>
          <cell r="F311" t="str">
            <v>ATR</v>
          </cell>
          <cell r="G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E312">
            <v>0</v>
          </cell>
          <cell r="F312" t="str">
            <v>A319 Q</v>
          </cell>
          <cell r="G312">
            <v>12</v>
          </cell>
          <cell r="K312">
            <v>210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E313">
            <v>0</v>
          </cell>
          <cell r="F313" t="str">
            <v>A319 C</v>
          </cell>
          <cell r="G313">
            <v>12</v>
          </cell>
          <cell r="K313">
            <v>0</v>
          </cell>
          <cell r="L313">
            <v>0</v>
          </cell>
          <cell r="M313">
            <v>42</v>
          </cell>
          <cell r="N313">
            <v>42</v>
          </cell>
          <cell r="O313">
            <v>42</v>
          </cell>
        </row>
        <row r="314">
          <cell r="E314">
            <v>0</v>
          </cell>
          <cell r="F314" t="str">
            <v>A320</v>
          </cell>
          <cell r="G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E315">
            <v>0</v>
          </cell>
          <cell r="F315" t="str">
            <v>A320 C</v>
          </cell>
          <cell r="G315">
            <v>12</v>
          </cell>
          <cell r="K315">
            <v>0</v>
          </cell>
          <cell r="L315">
            <v>42</v>
          </cell>
          <cell r="M315">
            <v>0</v>
          </cell>
          <cell r="N315">
            <v>0</v>
          </cell>
          <cell r="O315">
            <v>84</v>
          </cell>
        </row>
        <row r="318">
          <cell r="D318">
            <v>31</v>
          </cell>
          <cell r="G318" t="str">
            <v>Total</v>
          </cell>
          <cell r="J318" t="str">
            <v>NA</v>
          </cell>
          <cell r="K318">
            <v>210</v>
          </cell>
          <cell r="L318">
            <v>42</v>
          </cell>
          <cell r="M318">
            <v>42</v>
          </cell>
          <cell r="N318">
            <v>42</v>
          </cell>
          <cell r="O318">
            <v>126</v>
          </cell>
        </row>
        <row r="320">
          <cell r="E320">
            <v>0</v>
          </cell>
          <cell r="F320" t="str">
            <v>ATR</v>
          </cell>
          <cell r="G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E321">
            <v>0</v>
          </cell>
          <cell r="F321" t="str">
            <v>A319 Q</v>
          </cell>
          <cell r="G321">
            <v>12</v>
          </cell>
          <cell r="K321">
            <v>210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E322">
            <v>0</v>
          </cell>
          <cell r="F322" t="str">
            <v>A319 C</v>
          </cell>
          <cell r="G322">
            <v>12</v>
          </cell>
          <cell r="K322">
            <v>0</v>
          </cell>
          <cell r="L322">
            <v>0</v>
          </cell>
          <cell r="M322">
            <v>42</v>
          </cell>
          <cell r="N322">
            <v>42</v>
          </cell>
          <cell r="O322">
            <v>42</v>
          </cell>
        </row>
        <row r="323">
          <cell r="E323">
            <v>0</v>
          </cell>
          <cell r="F323" t="str">
            <v>A320</v>
          </cell>
          <cell r="G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</row>
        <row r="324">
          <cell r="E324">
            <v>0</v>
          </cell>
          <cell r="F324" t="str">
            <v>A320 C</v>
          </cell>
          <cell r="G324">
            <v>12</v>
          </cell>
          <cell r="K324">
            <v>0</v>
          </cell>
          <cell r="L324">
            <v>42</v>
          </cell>
          <cell r="M324">
            <v>0</v>
          </cell>
          <cell r="N324">
            <v>0</v>
          </cell>
          <cell r="O324">
            <v>84</v>
          </cell>
        </row>
        <row r="327">
          <cell r="D327">
            <v>31</v>
          </cell>
          <cell r="G327" t="str">
            <v>Total</v>
          </cell>
          <cell r="J327" t="str">
            <v>NA</v>
          </cell>
          <cell r="K327">
            <v>210</v>
          </cell>
          <cell r="L327">
            <v>42</v>
          </cell>
          <cell r="M327">
            <v>42</v>
          </cell>
          <cell r="N327">
            <v>42</v>
          </cell>
          <cell r="O327">
            <v>126</v>
          </cell>
        </row>
        <row r="329">
          <cell r="E329">
            <v>0</v>
          </cell>
          <cell r="F329" t="str">
            <v>ATR</v>
          </cell>
          <cell r="G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E330">
            <v>0</v>
          </cell>
          <cell r="F330" t="str">
            <v>A320</v>
          </cell>
          <cell r="G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E331">
            <v>0</v>
          </cell>
          <cell r="F331" t="str">
            <v>A320 C</v>
          </cell>
          <cell r="G331">
            <v>12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E332">
            <v>0</v>
          </cell>
          <cell r="F332" t="str">
            <v>A319 T</v>
          </cell>
          <cell r="G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E333">
            <v>0</v>
          </cell>
          <cell r="F333" t="str">
            <v>A319 Q</v>
          </cell>
          <cell r="G333">
            <v>12</v>
          </cell>
          <cell r="K333">
            <v>210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</row>
        <row r="334">
          <cell r="E334">
            <v>0</v>
          </cell>
          <cell r="F334" t="str">
            <v>A319 C</v>
          </cell>
          <cell r="G334">
            <v>12</v>
          </cell>
          <cell r="K334">
            <v>126</v>
          </cell>
          <cell r="L334">
            <v>336</v>
          </cell>
          <cell r="M334">
            <v>336</v>
          </cell>
          <cell r="N334">
            <v>336</v>
          </cell>
          <cell r="O334">
            <v>336</v>
          </cell>
        </row>
        <row r="336">
          <cell r="D336">
            <v>31</v>
          </cell>
          <cell r="G336" t="str">
            <v>Total</v>
          </cell>
          <cell r="J336" t="str">
            <v>NA</v>
          </cell>
          <cell r="K336">
            <v>336</v>
          </cell>
          <cell r="L336">
            <v>336</v>
          </cell>
          <cell r="M336">
            <v>336</v>
          </cell>
          <cell r="N336">
            <v>336</v>
          </cell>
          <cell r="O336">
            <v>336</v>
          </cell>
        </row>
        <row r="338">
          <cell r="E338">
            <v>0</v>
          </cell>
          <cell r="F338" t="str">
            <v>ATR</v>
          </cell>
          <cell r="G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E339">
            <v>0</v>
          </cell>
          <cell r="F339" t="str">
            <v>A320</v>
          </cell>
          <cell r="G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E340">
            <v>0</v>
          </cell>
          <cell r="F340" t="str">
            <v>A320 C</v>
          </cell>
          <cell r="G340">
            <v>12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</row>
        <row r="341">
          <cell r="E341">
            <v>0</v>
          </cell>
          <cell r="F341" t="str">
            <v>A319 T</v>
          </cell>
          <cell r="G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E342">
            <v>0</v>
          </cell>
          <cell r="F342" t="str">
            <v>A319 Q</v>
          </cell>
          <cell r="G342">
            <v>12</v>
          </cell>
          <cell r="K342">
            <v>210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E343">
            <v>0</v>
          </cell>
          <cell r="F343" t="str">
            <v>A319 C</v>
          </cell>
          <cell r="G343">
            <v>12</v>
          </cell>
          <cell r="K343">
            <v>126</v>
          </cell>
          <cell r="L343">
            <v>336</v>
          </cell>
          <cell r="M343">
            <v>336</v>
          </cell>
          <cell r="N343">
            <v>336</v>
          </cell>
          <cell r="O343">
            <v>336</v>
          </cell>
        </row>
        <row r="345">
          <cell r="D345">
            <v>31</v>
          </cell>
          <cell r="G345" t="str">
            <v>Total</v>
          </cell>
          <cell r="J345" t="str">
            <v>NA</v>
          </cell>
          <cell r="K345">
            <v>336</v>
          </cell>
          <cell r="L345">
            <v>336</v>
          </cell>
          <cell r="M345">
            <v>336</v>
          </cell>
          <cell r="N345">
            <v>336</v>
          </cell>
          <cell r="O345">
            <v>336</v>
          </cell>
        </row>
        <row r="347">
          <cell r="E347">
            <v>0</v>
          </cell>
          <cell r="F347" t="str">
            <v>ATR</v>
          </cell>
          <cell r="G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</row>
        <row r="348">
          <cell r="E348">
            <v>0</v>
          </cell>
          <cell r="F348" t="str">
            <v>A320</v>
          </cell>
          <cell r="G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E349">
            <v>0</v>
          </cell>
          <cell r="F349" t="str">
            <v>A320 C</v>
          </cell>
          <cell r="G349">
            <v>12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E350">
            <v>0</v>
          </cell>
          <cell r="F350" t="str">
            <v>A319 Q</v>
          </cell>
          <cell r="G350">
            <v>12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4">
          <cell r="D354">
            <v>31</v>
          </cell>
          <cell r="G354" t="str">
            <v>Total</v>
          </cell>
          <cell r="J354" t="str">
            <v>NA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</row>
        <row r="356">
          <cell r="E356">
            <v>0</v>
          </cell>
          <cell r="F356" t="str">
            <v>ATR</v>
          </cell>
          <cell r="G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E357">
            <v>0</v>
          </cell>
          <cell r="F357" t="str">
            <v>A320</v>
          </cell>
          <cell r="G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E358">
            <v>0</v>
          </cell>
          <cell r="F358" t="str">
            <v>A320 C</v>
          </cell>
          <cell r="G358">
            <v>12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E359">
            <v>0</v>
          </cell>
          <cell r="F359" t="str">
            <v>A319 Q</v>
          </cell>
          <cell r="G359">
            <v>12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3">
          <cell r="D363">
            <v>31</v>
          </cell>
          <cell r="G363" t="str">
            <v>Total</v>
          </cell>
          <cell r="J363" t="str">
            <v>NA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</row>
        <row r="365">
          <cell r="E365">
            <v>0</v>
          </cell>
          <cell r="F365" t="str">
            <v>A319 T</v>
          </cell>
          <cell r="G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E366">
            <v>0</v>
          </cell>
          <cell r="F366" t="str">
            <v>A319 C</v>
          </cell>
          <cell r="G366">
            <v>12</v>
          </cell>
          <cell r="K366">
            <v>84</v>
          </cell>
          <cell r="L366">
            <v>84</v>
          </cell>
          <cell r="M366">
            <v>84</v>
          </cell>
          <cell r="N366">
            <v>84</v>
          </cell>
          <cell r="O366">
            <v>84</v>
          </cell>
        </row>
        <row r="367">
          <cell r="E367">
            <v>0</v>
          </cell>
          <cell r="F367" t="str">
            <v>A319 S</v>
          </cell>
          <cell r="G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72">
          <cell r="D372">
            <v>31</v>
          </cell>
          <cell r="G372" t="str">
            <v>Total</v>
          </cell>
          <cell r="J372" t="str">
            <v>NA</v>
          </cell>
          <cell r="K372">
            <v>84</v>
          </cell>
          <cell r="L372">
            <v>84</v>
          </cell>
          <cell r="M372">
            <v>84</v>
          </cell>
          <cell r="N372">
            <v>84</v>
          </cell>
          <cell r="O372">
            <v>84</v>
          </cell>
        </row>
        <row r="374">
          <cell r="E374">
            <v>0</v>
          </cell>
          <cell r="F374" t="str">
            <v>A319 T</v>
          </cell>
          <cell r="G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E375">
            <v>0</v>
          </cell>
          <cell r="F375" t="str">
            <v>A319 C</v>
          </cell>
          <cell r="G375">
            <v>12</v>
          </cell>
          <cell r="K375">
            <v>84</v>
          </cell>
          <cell r="L375">
            <v>84</v>
          </cell>
          <cell r="M375">
            <v>84</v>
          </cell>
          <cell r="N375">
            <v>84</v>
          </cell>
          <cell r="O375">
            <v>84</v>
          </cell>
        </row>
        <row r="376">
          <cell r="E376">
            <v>0</v>
          </cell>
          <cell r="F376" t="str">
            <v>A319 S</v>
          </cell>
          <cell r="G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</row>
        <row r="381">
          <cell r="D381">
            <v>31</v>
          </cell>
          <cell r="G381" t="str">
            <v>Total</v>
          </cell>
          <cell r="J381" t="str">
            <v>NA</v>
          </cell>
          <cell r="K381">
            <v>84</v>
          </cell>
          <cell r="L381">
            <v>84</v>
          </cell>
          <cell r="M381">
            <v>84</v>
          </cell>
          <cell r="N381">
            <v>84</v>
          </cell>
          <cell r="O381">
            <v>84</v>
          </cell>
        </row>
        <row r="383">
          <cell r="E383">
            <v>0</v>
          </cell>
          <cell r="F383" t="str">
            <v>A320</v>
          </cell>
          <cell r="G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E384">
            <v>0</v>
          </cell>
          <cell r="F384" t="str">
            <v>A320 C</v>
          </cell>
          <cell r="G384">
            <v>12</v>
          </cell>
          <cell r="K384">
            <v>0</v>
          </cell>
          <cell r="L384">
            <v>0</v>
          </cell>
          <cell r="M384">
            <v>84</v>
          </cell>
          <cell r="N384">
            <v>84</v>
          </cell>
          <cell r="O384">
            <v>84</v>
          </cell>
        </row>
        <row r="385">
          <cell r="E385">
            <v>0</v>
          </cell>
          <cell r="F385" t="str">
            <v>A319 T</v>
          </cell>
          <cell r="G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E386">
            <v>0</v>
          </cell>
          <cell r="F386" t="str">
            <v>A319 Q</v>
          </cell>
          <cell r="G386">
            <v>12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</row>
        <row r="387">
          <cell r="E387">
            <v>0</v>
          </cell>
          <cell r="F387" t="str">
            <v>A319 C</v>
          </cell>
          <cell r="G387">
            <v>12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90">
          <cell r="D390">
            <v>31</v>
          </cell>
          <cell r="G390" t="str">
            <v>Total</v>
          </cell>
          <cell r="J390" t="str">
            <v>NA</v>
          </cell>
          <cell r="K390">
            <v>0</v>
          </cell>
          <cell r="L390">
            <v>0</v>
          </cell>
          <cell r="M390">
            <v>84</v>
          </cell>
          <cell r="N390">
            <v>84</v>
          </cell>
          <cell r="O390">
            <v>84</v>
          </cell>
        </row>
        <row r="392">
          <cell r="E392">
            <v>0</v>
          </cell>
          <cell r="F392" t="str">
            <v>A320</v>
          </cell>
          <cell r="G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E393">
            <v>0</v>
          </cell>
          <cell r="F393" t="str">
            <v>A320 C</v>
          </cell>
          <cell r="G393">
            <v>12</v>
          </cell>
          <cell r="K393">
            <v>0</v>
          </cell>
          <cell r="L393">
            <v>0</v>
          </cell>
          <cell r="M393">
            <v>84</v>
          </cell>
          <cell r="N393">
            <v>84</v>
          </cell>
          <cell r="O393">
            <v>84</v>
          </cell>
        </row>
        <row r="394">
          <cell r="E394">
            <v>0</v>
          </cell>
          <cell r="F394" t="str">
            <v>A319 T</v>
          </cell>
          <cell r="G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</row>
        <row r="395">
          <cell r="E395">
            <v>0</v>
          </cell>
          <cell r="F395" t="str">
            <v>A319 Q</v>
          </cell>
          <cell r="G395">
            <v>12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E396">
            <v>0</v>
          </cell>
          <cell r="F396" t="str">
            <v>A319 C</v>
          </cell>
          <cell r="G396">
            <v>12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9">
          <cell r="D399">
            <v>31</v>
          </cell>
          <cell r="G399" t="str">
            <v>Total</v>
          </cell>
          <cell r="J399" t="str">
            <v>NA</v>
          </cell>
          <cell r="K399">
            <v>0</v>
          </cell>
          <cell r="L399">
            <v>0</v>
          </cell>
          <cell r="M399">
            <v>84</v>
          </cell>
          <cell r="N399">
            <v>84</v>
          </cell>
          <cell r="O399">
            <v>84</v>
          </cell>
        </row>
        <row r="401">
          <cell r="E401">
            <v>0</v>
          </cell>
          <cell r="F401" t="str">
            <v>A320</v>
          </cell>
          <cell r="G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E402">
            <v>0</v>
          </cell>
          <cell r="F402" t="str">
            <v>A320 C</v>
          </cell>
          <cell r="G402">
            <v>12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84</v>
          </cell>
        </row>
        <row r="403">
          <cell r="E403">
            <v>0</v>
          </cell>
          <cell r="F403" t="str">
            <v>A319 T</v>
          </cell>
          <cell r="G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E404">
            <v>0</v>
          </cell>
          <cell r="F404" t="str">
            <v>A319 Q</v>
          </cell>
          <cell r="G404">
            <v>12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</row>
        <row r="405">
          <cell r="E405">
            <v>0</v>
          </cell>
          <cell r="F405" t="str">
            <v>A319 C</v>
          </cell>
          <cell r="G405">
            <v>12</v>
          </cell>
          <cell r="K405">
            <v>42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E406">
            <v>0</v>
          </cell>
          <cell r="F406" t="str">
            <v>A319 S</v>
          </cell>
          <cell r="G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</row>
        <row r="408">
          <cell r="D408">
            <v>31</v>
          </cell>
          <cell r="G408" t="str">
            <v>Total</v>
          </cell>
          <cell r="J408" t="str">
            <v>NA</v>
          </cell>
          <cell r="K408">
            <v>42</v>
          </cell>
          <cell r="L408">
            <v>0</v>
          </cell>
          <cell r="M408">
            <v>0</v>
          </cell>
          <cell r="N408">
            <v>0</v>
          </cell>
          <cell r="O408">
            <v>84</v>
          </cell>
        </row>
        <row r="410">
          <cell r="E410">
            <v>0</v>
          </cell>
          <cell r="F410" t="str">
            <v>A320</v>
          </cell>
          <cell r="G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</row>
        <row r="411">
          <cell r="E411">
            <v>0</v>
          </cell>
          <cell r="F411" t="str">
            <v>A320 C</v>
          </cell>
          <cell r="G411">
            <v>12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84</v>
          </cell>
        </row>
        <row r="412">
          <cell r="E412">
            <v>0</v>
          </cell>
          <cell r="F412" t="str">
            <v>A319 T</v>
          </cell>
          <cell r="G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</row>
        <row r="413">
          <cell r="E413">
            <v>0</v>
          </cell>
          <cell r="F413" t="str">
            <v>A319 Q</v>
          </cell>
          <cell r="G413">
            <v>12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E414">
            <v>0</v>
          </cell>
          <cell r="F414" t="str">
            <v>A319 C</v>
          </cell>
          <cell r="G414">
            <v>12</v>
          </cell>
          <cell r="K414">
            <v>42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</row>
        <row r="415">
          <cell r="E415">
            <v>0</v>
          </cell>
          <cell r="F415" t="str">
            <v>A319 S</v>
          </cell>
          <cell r="G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7">
          <cell r="D417">
            <v>31</v>
          </cell>
          <cell r="G417" t="str">
            <v>Total</v>
          </cell>
          <cell r="J417" t="str">
            <v>NA</v>
          </cell>
          <cell r="K417">
            <v>42</v>
          </cell>
          <cell r="L417">
            <v>0</v>
          </cell>
          <cell r="M417">
            <v>0</v>
          </cell>
          <cell r="N417">
            <v>0</v>
          </cell>
          <cell r="O417">
            <v>84</v>
          </cell>
        </row>
        <row r="419">
          <cell r="E419">
            <v>0</v>
          </cell>
          <cell r="F419" t="str">
            <v>A320</v>
          </cell>
          <cell r="G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</row>
        <row r="420">
          <cell r="E420">
            <v>0</v>
          </cell>
          <cell r="F420" t="str">
            <v>A320 C</v>
          </cell>
          <cell r="G420">
            <v>12</v>
          </cell>
          <cell r="K420">
            <v>0</v>
          </cell>
          <cell r="L420">
            <v>0</v>
          </cell>
          <cell r="M420">
            <v>0</v>
          </cell>
          <cell r="N420">
            <v>84</v>
          </cell>
          <cell r="O420">
            <v>84</v>
          </cell>
        </row>
        <row r="421">
          <cell r="E421">
            <v>0</v>
          </cell>
          <cell r="F421" t="str">
            <v>A319 T</v>
          </cell>
          <cell r="G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E422">
            <v>0</v>
          </cell>
          <cell r="F422" t="str">
            <v>A319 Q</v>
          </cell>
          <cell r="G422">
            <v>12</v>
          </cell>
          <cell r="K422">
            <v>24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E423">
            <v>0</v>
          </cell>
          <cell r="F423" t="str">
            <v>A319 C</v>
          </cell>
          <cell r="G423">
            <v>12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E424">
            <v>0</v>
          </cell>
          <cell r="F424" t="str">
            <v>A319 S</v>
          </cell>
          <cell r="G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6">
          <cell r="D426">
            <v>31</v>
          </cell>
          <cell r="G426" t="str">
            <v>Total</v>
          </cell>
          <cell r="J426" t="str">
            <v>NA</v>
          </cell>
          <cell r="K426">
            <v>24</v>
          </cell>
          <cell r="L426">
            <v>0</v>
          </cell>
          <cell r="M426">
            <v>0</v>
          </cell>
          <cell r="N426">
            <v>84</v>
          </cell>
          <cell r="O426">
            <v>84</v>
          </cell>
        </row>
        <row r="428">
          <cell r="E428">
            <v>0</v>
          </cell>
          <cell r="F428" t="str">
            <v>A320</v>
          </cell>
          <cell r="G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</row>
        <row r="429">
          <cell r="E429">
            <v>0</v>
          </cell>
          <cell r="F429" t="str">
            <v>A320 C</v>
          </cell>
          <cell r="G429">
            <v>12</v>
          </cell>
          <cell r="K429">
            <v>0</v>
          </cell>
          <cell r="L429">
            <v>0</v>
          </cell>
          <cell r="M429">
            <v>0</v>
          </cell>
          <cell r="N429">
            <v>84</v>
          </cell>
          <cell r="O429">
            <v>84</v>
          </cell>
        </row>
        <row r="430">
          <cell r="E430">
            <v>0</v>
          </cell>
          <cell r="F430" t="str">
            <v>A319 T</v>
          </cell>
          <cell r="G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</row>
        <row r="431">
          <cell r="E431">
            <v>0</v>
          </cell>
          <cell r="F431" t="str">
            <v>A319 Q</v>
          </cell>
          <cell r="G431">
            <v>12</v>
          </cell>
          <cell r="K431">
            <v>24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</row>
        <row r="432">
          <cell r="E432">
            <v>0</v>
          </cell>
          <cell r="F432" t="str">
            <v>A319 C</v>
          </cell>
          <cell r="G432">
            <v>12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E433">
            <v>0</v>
          </cell>
          <cell r="F433" t="str">
            <v>A319 S</v>
          </cell>
          <cell r="G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</row>
        <row r="435">
          <cell r="D435">
            <v>31</v>
          </cell>
          <cell r="G435" t="str">
            <v>Total</v>
          </cell>
          <cell r="J435" t="str">
            <v>NA</v>
          </cell>
          <cell r="K435">
            <v>24</v>
          </cell>
          <cell r="L435">
            <v>0</v>
          </cell>
          <cell r="M435">
            <v>0</v>
          </cell>
          <cell r="N435">
            <v>84</v>
          </cell>
          <cell r="O435">
            <v>84</v>
          </cell>
        </row>
        <row r="437">
          <cell r="E437">
            <v>706</v>
          </cell>
          <cell r="F437" t="str">
            <v>A320</v>
          </cell>
          <cell r="G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E438">
            <v>706</v>
          </cell>
          <cell r="F438" t="str">
            <v>A320 C</v>
          </cell>
          <cell r="G438">
            <v>12</v>
          </cell>
          <cell r="K438">
            <v>0</v>
          </cell>
          <cell r="L438">
            <v>42</v>
          </cell>
          <cell r="M438">
            <v>84</v>
          </cell>
          <cell r="N438">
            <v>84</v>
          </cell>
          <cell r="O438">
            <v>84</v>
          </cell>
        </row>
        <row r="439">
          <cell r="E439">
            <v>706</v>
          </cell>
          <cell r="F439" t="str">
            <v>A319 T</v>
          </cell>
          <cell r="G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E440">
            <v>706</v>
          </cell>
          <cell r="F440" t="str">
            <v>A319 Q</v>
          </cell>
          <cell r="G440">
            <v>12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E441">
            <v>706</v>
          </cell>
          <cell r="F441" t="str">
            <v>A319 C</v>
          </cell>
          <cell r="G441">
            <v>12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E442">
            <v>706</v>
          </cell>
          <cell r="F442" t="str">
            <v>A319 S</v>
          </cell>
          <cell r="G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4">
          <cell r="D444">
            <v>49</v>
          </cell>
          <cell r="G444" t="str">
            <v>Total</v>
          </cell>
          <cell r="J444">
            <v>16.153846153846153</v>
          </cell>
          <cell r="K444">
            <v>0</v>
          </cell>
          <cell r="L444">
            <v>42</v>
          </cell>
          <cell r="M444">
            <v>84</v>
          </cell>
          <cell r="N444">
            <v>84</v>
          </cell>
          <cell r="O444">
            <v>84</v>
          </cell>
        </row>
        <row r="446">
          <cell r="E446">
            <v>705</v>
          </cell>
          <cell r="F446" t="str">
            <v>A320</v>
          </cell>
          <cell r="G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E447">
            <v>705</v>
          </cell>
          <cell r="F447" t="str">
            <v>A320 C</v>
          </cell>
          <cell r="G447">
            <v>12</v>
          </cell>
          <cell r="K447">
            <v>0</v>
          </cell>
          <cell r="L447">
            <v>42</v>
          </cell>
          <cell r="M447">
            <v>84</v>
          </cell>
          <cell r="N447">
            <v>84</v>
          </cell>
          <cell r="O447">
            <v>84</v>
          </cell>
        </row>
        <row r="448">
          <cell r="E448">
            <v>705</v>
          </cell>
          <cell r="F448" t="str">
            <v>A319 T</v>
          </cell>
          <cell r="G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E449">
            <v>705</v>
          </cell>
          <cell r="F449" t="str">
            <v>A319 Q</v>
          </cell>
          <cell r="G449">
            <v>12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E450">
            <v>705</v>
          </cell>
          <cell r="F450" t="str">
            <v>A319 C</v>
          </cell>
          <cell r="G450">
            <v>12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</row>
        <row r="451">
          <cell r="E451">
            <v>705</v>
          </cell>
          <cell r="F451" t="str">
            <v>A319 S</v>
          </cell>
          <cell r="G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3">
          <cell r="D453">
            <v>50</v>
          </cell>
          <cell r="G453" t="str">
            <v>Total</v>
          </cell>
          <cell r="J453">
            <v>16.134615384615383</v>
          </cell>
          <cell r="K453">
            <v>0</v>
          </cell>
          <cell r="L453">
            <v>42</v>
          </cell>
          <cell r="M453">
            <v>84</v>
          </cell>
          <cell r="N453">
            <v>84</v>
          </cell>
          <cell r="O453">
            <v>84</v>
          </cell>
        </row>
        <row r="455">
          <cell r="E455">
            <v>3293</v>
          </cell>
          <cell r="F455" t="str">
            <v>A319 T</v>
          </cell>
          <cell r="G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E456">
            <v>3293</v>
          </cell>
          <cell r="F456" t="str">
            <v>A319 Q</v>
          </cell>
          <cell r="G456">
            <v>12</v>
          </cell>
          <cell r="K456">
            <v>84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E457">
            <v>3293</v>
          </cell>
          <cell r="F457" t="str">
            <v>A319 C</v>
          </cell>
          <cell r="G457">
            <v>12</v>
          </cell>
          <cell r="K457">
            <v>0</v>
          </cell>
          <cell r="L457">
            <v>84</v>
          </cell>
          <cell r="M457">
            <v>84</v>
          </cell>
          <cell r="N457">
            <v>84</v>
          </cell>
          <cell r="O457">
            <v>84</v>
          </cell>
        </row>
        <row r="458">
          <cell r="E458">
            <v>3293</v>
          </cell>
          <cell r="F458" t="str">
            <v>A319 S</v>
          </cell>
          <cell r="G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</row>
        <row r="462">
          <cell r="D462">
            <v>51</v>
          </cell>
          <cell r="G462" t="str">
            <v>Total</v>
          </cell>
          <cell r="J462">
            <v>4.0192307692307692</v>
          </cell>
          <cell r="K462">
            <v>84</v>
          </cell>
          <cell r="L462">
            <v>84</v>
          </cell>
          <cell r="M462">
            <v>84</v>
          </cell>
          <cell r="N462">
            <v>84</v>
          </cell>
          <cell r="O462">
            <v>84</v>
          </cell>
        </row>
        <row r="464">
          <cell r="E464">
            <v>3264</v>
          </cell>
          <cell r="F464" t="str">
            <v>A319 T</v>
          </cell>
          <cell r="G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E465">
            <v>3264</v>
          </cell>
          <cell r="F465" t="str">
            <v>A319 Q</v>
          </cell>
          <cell r="G465">
            <v>12</v>
          </cell>
          <cell r="K465">
            <v>84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E466">
            <v>3264</v>
          </cell>
          <cell r="F466" t="str">
            <v>A319 C</v>
          </cell>
          <cell r="G466">
            <v>12</v>
          </cell>
          <cell r="K466">
            <v>0</v>
          </cell>
          <cell r="L466">
            <v>84</v>
          </cell>
          <cell r="M466">
            <v>84</v>
          </cell>
          <cell r="N466">
            <v>84</v>
          </cell>
          <cell r="O466">
            <v>84</v>
          </cell>
        </row>
        <row r="467">
          <cell r="E467">
            <v>3264</v>
          </cell>
          <cell r="F467" t="str">
            <v>A319 S</v>
          </cell>
          <cell r="G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71">
          <cell r="D471">
            <v>52</v>
          </cell>
          <cell r="G471" t="str">
            <v>Total</v>
          </cell>
          <cell r="J471">
            <v>4.0192307692307692</v>
          </cell>
          <cell r="K471">
            <v>84</v>
          </cell>
          <cell r="L471">
            <v>84</v>
          </cell>
          <cell r="M471">
            <v>84</v>
          </cell>
          <cell r="N471">
            <v>84</v>
          </cell>
          <cell r="O471">
            <v>84</v>
          </cell>
        </row>
        <row r="473">
          <cell r="E473">
            <v>2211</v>
          </cell>
          <cell r="F473" t="str">
            <v>A320</v>
          </cell>
          <cell r="G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</row>
        <row r="474">
          <cell r="E474">
            <v>2211</v>
          </cell>
          <cell r="F474" t="str">
            <v>A320 C</v>
          </cell>
          <cell r="G474">
            <v>12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E475">
            <v>2211</v>
          </cell>
          <cell r="F475" t="str">
            <v>A319 T</v>
          </cell>
          <cell r="G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E476">
            <v>2211</v>
          </cell>
          <cell r="F476" t="str">
            <v>A319 Q</v>
          </cell>
          <cell r="G476">
            <v>12</v>
          </cell>
          <cell r="K476">
            <v>84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</row>
        <row r="477">
          <cell r="E477">
            <v>2211</v>
          </cell>
          <cell r="F477" t="str">
            <v>A319 C</v>
          </cell>
          <cell r="G477">
            <v>12</v>
          </cell>
          <cell r="K477">
            <v>0</v>
          </cell>
          <cell r="L477">
            <v>84</v>
          </cell>
          <cell r="M477">
            <v>84</v>
          </cell>
          <cell r="N477">
            <v>84</v>
          </cell>
          <cell r="O477">
            <v>84</v>
          </cell>
        </row>
        <row r="478">
          <cell r="E478">
            <v>2211</v>
          </cell>
          <cell r="F478" t="str">
            <v>A319 S</v>
          </cell>
          <cell r="G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</row>
        <row r="480">
          <cell r="D480">
            <v>53</v>
          </cell>
          <cell r="G480" t="str">
            <v>Total</v>
          </cell>
          <cell r="J480">
            <v>9.6538461538461533</v>
          </cell>
          <cell r="K480">
            <v>84</v>
          </cell>
          <cell r="L480">
            <v>84</v>
          </cell>
          <cell r="M480">
            <v>84</v>
          </cell>
          <cell r="N480">
            <v>84</v>
          </cell>
          <cell r="O480">
            <v>84</v>
          </cell>
        </row>
        <row r="482">
          <cell r="E482">
            <v>2260</v>
          </cell>
          <cell r="F482" t="str">
            <v>A320</v>
          </cell>
          <cell r="G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E483">
            <v>2260</v>
          </cell>
          <cell r="F483" t="str">
            <v>A320 C</v>
          </cell>
          <cell r="G483">
            <v>12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E484">
            <v>2260</v>
          </cell>
          <cell r="F484" t="str">
            <v>A319 T</v>
          </cell>
          <cell r="G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E485">
            <v>2260</v>
          </cell>
          <cell r="F485" t="str">
            <v>A319 Q</v>
          </cell>
          <cell r="G485">
            <v>12</v>
          </cell>
          <cell r="K485">
            <v>84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E486">
            <v>2260</v>
          </cell>
          <cell r="F486" t="str">
            <v>A319 C</v>
          </cell>
          <cell r="G486">
            <v>12</v>
          </cell>
          <cell r="K486">
            <v>0</v>
          </cell>
          <cell r="L486">
            <v>84</v>
          </cell>
          <cell r="M486">
            <v>84</v>
          </cell>
          <cell r="N486">
            <v>84</v>
          </cell>
          <cell r="O486">
            <v>84</v>
          </cell>
        </row>
        <row r="487">
          <cell r="E487">
            <v>2260</v>
          </cell>
          <cell r="F487" t="str">
            <v>A319 S</v>
          </cell>
          <cell r="G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9">
          <cell r="D489">
            <v>54</v>
          </cell>
          <cell r="G489" t="str">
            <v>Total</v>
          </cell>
          <cell r="J489">
            <v>9.634615384615385</v>
          </cell>
          <cell r="K489">
            <v>84</v>
          </cell>
          <cell r="L489">
            <v>84</v>
          </cell>
          <cell r="M489">
            <v>84</v>
          </cell>
          <cell r="N489">
            <v>84</v>
          </cell>
          <cell r="O489">
            <v>84</v>
          </cell>
        </row>
        <row r="491">
          <cell r="E491">
            <v>369</v>
          </cell>
          <cell r="F491" t="str">
            <v>A321</v>
          </cell>
          <cell r="G491">
            <v>12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E492">
            <v>369</v>
          </cell>
          <cell r="F492" t="str">
            <v>A320</v>
          </cell>
          <cell r="G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E493">
            <v>369</v>
          </cell>
          <cell r="F493" t="str">
            <v>A320 C</v>
          </cell>
          <cell r="G493">
            <v>12</v>
          </cell>
          <cell r="K493">
            <v>0</v>
          </cell>
          <cell r="L493">
            <v>0</v>
          </cell>
          <cell r="M493">
            <v>0</v>
          </cell>
          <cell r="N493">
            <v>84</v>
          </cell>
          <cell r="O493">
            <v>168</v>
          </cell>
        </row>
        <row r="494">
          <cell r="E494">
            <v>369</v>
          </cell>
          <cell r="F494" t="str">
            <v>A320 D</v>
          </cell>
          <cell r="G494">
            <v>12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8">
          <cell r="D498">
            <v>55</v>
          </cell>
          <cell r="G498" t="str">
            <v>Total</v>
          </cell>
          <cell r="J498">
            <v>34.096153846153847</v>
          </cell>
          <cell r="K498">
            <v>0</v>
          </cell>
          <cell r="L498">
            <v>0</v>
          </cell>
          <cell r="M498">
            <v>0</v>
          </cell>
          <cell r="N498">
            <v>84</v>
          </cell>
          <cell r="O498">
            <v>168</v>
          </cell>
        </row>
        <row r="500">
          <cell r="E500">
            <v>456</v>
          </cell>
          <cell r="F500" t="str">
            <v>A321</v>
          </cell>
          <cell r="G500">
            <v>12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E501">
            <v>456</v>
          </cell>
          <cell r="F501" t="str">
            <v>A320</v>
          </cell>
          <cell r="G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</row>
        <row r="502">
          <cell r="E502">
            <v>456</v>
          </cell>
          <cell r="F502" t="str">
            <v>A320 C</v>
          </cell>
          <cell r="G502">
            <v>12</v>
          </cell>
          <cell r="K502">
            <v>0</v>
          </cell>
          <cell r="L502">
            <v>0</v>
          </cell>
          <cell r="M502">
            <v>0</v>
          </cell>
          <cell r="N502">
            <v>84</v>
          </cell>
          <cell r="O502">
            <v>168</v>
          </cell>
        </row>
        <row r="503">
          <cell r="E503">
            <v>456</v>
          </cell>
          <cell r="F503" t="str">
            <v>A320 D</v>
          </cell>
          <cell r="G503">
            <v>12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</row>
        <row r="507">
          <cell r="D507">
            <v>56</v>
          </cell>
          <cell r="G507" t="str">
            <v>Total</v>
          </cell>
          <cell r="J507">
            <v>34.115384615384613</v>
          </cell>
          <cell r="K507">
            <v>0</v>
          </cell>
          <cell r="L507">
            <v>0</v>
          </cell>
          <cell r="M507">
            <v>0</v>
          </cell>
          <cell r="N507">
            <v>84</v>
          </cell>
          <cell r="O507">
            <v>168</v>
          </cell>
        </row>
        <row r="509">
          <cell r="E509">
            <v>559</v>
          </cell>
          <cell r="F509" t="str">
            <v>A320</v>
          </cell>
          <cell r="G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E510">
            <v>559</v>
          </cell>
          <cell r="F510" t="str">
            <v>A320 C</v>
          </cell>
          <cell r="G510">
            <v>12</v>
          </cell>
          <cell r="K510">
            <v>0</v>
          </cell>
          <cell r="L510">
            <v>0</v>
          </cell>
          <cell r="M510">
            <v>84</v>
          </cell>
          <cell r="N510">
            <v>168</v>
          </cell>
          <cell r="O510">
            <v>252</v>
          </cell>
        </row>
        <row r="511">
          <cell r="E511">
            <v>559</v>
          </cell>
          <cell r="F511" t="str">
            <v>A320 D</v>
          </cell>
          <cell r="G511">
            <v>12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6">
          <cell r="D516">
            <v>57</v>
          </cell>
          <cell r="G516" t="str">
            <v>Total</v>
          </cell>
          <cell r="J516">
            <v>28.115384615384617</v>
          </cell>
          <cell r="K516">
            <v>0</v>
          </cell>
          <cell r="L516">
            <v>0</v>
          </cell>
          <cell r="M516">
            <v>84</v>
          </cell>
          <cell r="N516">
            <v>168</v>
          </cell>
          <cell r="O516">
            <v>252</v>
          </cell>
        </row>
        <row r="518">
          <cell r="E518">
            <v>585</v>
          </cell>
          <cell r="F518" t="str">
            <v>A320</v>
          </cell>
          <cell r="G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E519">
            <v>585</v>
          </cell>
          <cell r="F519" t="str">
            <v>A320 C</v>
          </cell>
          <cell r="G519">
            <v>12</v>
          </cell>
          <cell r="K519">
            <v>0</v>
          </cell>
          <cell r="L519">
            <v>0</v>
          </cell>
          <cell r="M519">
            <v>84</v>
          </cell>
          <cell r="N519">
            <v>168</v>
          </cell>
          <cell r="O519">
            <v>252</v>
          </cell>
        </row>
        <row r="520">
          <cell r="E520">
            <v>585</v>
          </cell>
          <cell r="F520" t="str">
            <v>A320 D</v>
          </cell>
          <cell r="G520">
            <v>12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5">
          <cell r="D525">
            <v>58</v>
          </cell>
          <cell r="G525" t="str">
            <v>Total</v>
          </cell>
          <cell r="J525">
            <v>28.115384615384617</v>
          </cell>
          <cell r="K525">
            <v>0</v>
          </cell>
          <cell r="L525">
            <v>0</v>
          </cell>
          <cell r="M525">
            <v>84</v>
          </cell>
          <cell r="N525">
            <v>168</v>
          </cell>
          <cell r="O525">
            <v>252</v>
          </cell>
        </row>
        <row r="527">
          <cell r="E527">
            <v>775</v>
          </cell>
          <cell r="F527" t="str">
            <v>A320</v>
          </cell>
          <cell r="G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E528">
            <v>775</v>
          </cell>
          <cell r="F528" t="str">
            <v>A320 C</v>
          </cell>
          <cell r="G528">
            <v>12</v>
          </cell>
          <cell r="K528">
            <v>0</v>
          </cell>
          <cell r="L528">
            <v>0</v>
          </cell>
          <cell r="M528">
            <v>0</v>
          </cell>
          <cell r="N528">
            <v>252</v>
          </cell>
          <cell r="O528">
            <v>336</v>
          </cell>
        </row>
        <row r="529">
          <cell r="E529">
            <v>775</v>
          </cell>
          <cell r="F529" t="str">
            <v>A319 T</v>
          </cell>
          <cell r="G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30">
          <cell r="E530">
            <v>775</v>
          </cell>
          <cell r="F530" t="str">
            <v>A319 Q</v>
          </cell>
          <cell r="G530">
            <v>12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E531">
            <v>775</v>
          </cell>
          <cell r="F531" t="str">
            <v>A319 C</v>
          </cell>
          <cell r="G531">
            <v>12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E532">
            <v>775</v>
          </cell>
          <cell r="F532" t="str">
            <v>A319 S</v>
          </cell>
          <cell r="G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</row>
        <row r="534">
          <cell r="D534">
            <v>59</v>
          </cell>
          <cell r="G534" t="str">
            <v>Total</v>
          </cell>
          <cell r="J534">
            <v>10.76923076923077</v>
          </cell>
          <cell r="K534">
            <v>0</v>
          </cell>
          <cell r="L534">
            <v>0</v>
          </cell>
          <cell r="M534">
            <v>0</v>
          </cell>
          <cell r="N534">
            <v>252</v>
          </cell>
          <cell r="O534">
            <v>336</v>
          </cell>
        </row>
        <row r="536">
          <cell r="E536">
            <v>759</v>
          </cell>
          <cell r="F536" t="str">
            <v>A320</v>
          </cell>
          <cell r="G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</row>
        <row r="537">
          <cell r="E537">
            <v>759</v>
          </cell>
          <cell r="F537" t="str">
            <v>A320 C</v>
          </cell>
          <cell r="G537">
            <v>12</v>
          </cell>
          <cell r="K537">
            <v>0</v>
          </cell>
          <cell r="L537">
            <v>0</v>
          </cell>
          <cell r="M537">
            <v>0</v>
          </cell>
          <cell r="N537">
            <v>252</v>
          </cell>
          <cell r="O537">
            <v>336</v>
          </cell>
        </row>
        <row r="538">
          <cell r="E538">
            <v>759</v>
          </cell>
          <cell r="F538" t="str">
            <v>A319 T</v>
          </cell>
          <cell r="G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</row>
        <row r="539">
          <cell r="E539">
            <v>759</v>
          </cell>
          <cell r="F539" t="str">
            <v>A319 Q</v>
          </cell>
          <cell r="G539">
            <v>12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E540">
            <v>759</v>
          </cell>
          <cell r="F540" t="str">
            <v>A319 C</v>
          </cell>
          <cell r="G540">
            <v>12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E541">
            <v>759</v>
          </cell>
          <cell r="F541" t="str">
            <v>A319 S</v>
          </cell>
          <cell r="G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3">
          <cell r="D543">
            <v>60</v>
          </cell>
          <cell r="G543" t="str">
            <v>Total</v>
          </cell>
          <cell r="J543">
            <v>10.76923076923077</v>
          </cell>
          <cell r="K543">
            <v>0</v>
          </cell>
          <cell r="L543">
            <v>0</v>
          </cell>
          <cell r="M543">
            <v>0</v>
          </cell>
          <cell r="N543">
            <v>252</v>
          </cell>
          <cell r="O543">
            <v>336</v>
          </cell>
        </row>
        <row r="545">
          <cell r="E545">
            <v>1085</v>
          </cell>
          <cell r="F545" t="str">
            <v>A320</v>
          </cell>
          <cell r="G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E546">
            <v>1085</v>
          </cell>
          <cell r="F546" t="str">
            <v>A320 C</v>
          </cell>
          <cell r="G546">
            <v>12</v>
          </cell>
          <cell r="K546">
            <v>0</v>
          </cell>
          <cell r="L546">
            <v>0</v>
          </cell>
          <cell r="M546">
            <v>252</v>
          </cell>
          <cell r="N546">
            <v>294</v>
          </cell>
          <cell r="O546">
            <v>336</v>
          </cell>
        </row>
        <row r="547">
          <cell r="E547">
            <v>1085</v>
          </cell>
          <cell r="F547" t="str">
            <v>A319 T</v>
          </cell>
          <cell r="G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</row>
        <row r="548">
          <cell r="E548">
            <v>1085</v>
          </cell>
          <cell r="F548" t="str">
            <v>A319 Q</v>
          </cell>
          <cell r="G548">
            <v>12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</row>
        <row r="549">
          <cell r="E549">
            <v>1085</v>
          </cell>
          <cell r="F549" t="str">
            <v>A319 C</v>
          </cell>
          <cell r="G549">
            <v>12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</row>
        <row r="550">
          <cell r="E550">
            <v>1085</v>
          </cell>
          <cell r="F550" t="str">
            <v>A319 S</v>
          </cell>
          <cell r="G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2">
          <cell r="D552">
            <v>61</v>
          </cell>
          <cell r="G552" t="str">
            <v>Total</v>
          </cell>
          <cell r="J552">
            <v>7.0384615384615383</v>
          </cell>
          <cell r="K552">
            <v>0</v>
          </cell>
          <cell r="L552">
            <v>0</v>
          </cell>
          <cell r="M552">
            <v>252</v>
          </cell>
          <cell r="N552">
            <v>294</v>
          </cell>
          <cell r="O552">
            <v>336</v>
          </cell>
        </row>
        <row r="554">
          <cell r="E554">
            <v>1053</v>
          </cell>
          <cell r="F554" t="str">
            <v>A320</v>
          </cell>
          <cell r="G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E555">
            <v>1053</v>
          </cell>
          <cell r="F555" t="str">
            <v>A320 C</v>
          </cell>
          <cell r="G555">
            <v>12</v>
          </cell>
          <cell r="K555">
            <v>0</v>
          </cell>
          <cell r="L555">
            <v>0</v>
          </cell>
          <cell r="M555">
            <v>252</v>
          </cell>
          <cell r="N555">
            <v>294</v>
          </cell>
          <cell r="O555">
            <v>336</v>
          </cell>
        </row>
        <row r="556">
          <cell r="E556">
            <v>1053</v>
          </cell>
          <cell r="F556" t="str">
            <v>A319 T</v>
          </cell>
          <cell r="G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E557">
            <v>1053</v>
          </cell>
          <cell r="F557" t="str">
            <v>A319 Q</v>
          </cell>
          <cell r="G557">
            <v>12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E558">
            <v>1053</v>
          </cell>
          <cell r="F558" t="str">
            <v>A319 C</v>
          </cell>
          <cell r="G558">
            <v>12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E559">
            <v>1053</v>
          </cell>
          <cell r="F559" t="str">
            <v>A319 S</v>
          </cell>
          <cell r="G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1">
          <cell r="D561">
            <v>62</v>
          </cell>
          <cell r="G561" t="str">
            <v>Total</v>
          </cell>
          <cell r="J561">
            <v>7.0384615384615383</v>
          </cell>
          <cell r="K561">
            <v>0</v>
          </cell>
          <cell r="L561">
            <v>0</v>
          </cell>
          <cell r="M561">
            <v>252</v>
          </cell>
          <cell r="N561">
            <v>294</v>
          </cell>
          <cell r="O561">
            <v>336</v>
          </cell>
        </row>
        <row r="563">
          <cell r="E563">
            <v>3103</v>
          </cell>
          <cell r="F563" t="str">
            <v>A320</v>
          </cell>
          <cell r="G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E564">
            <v>3103</v>
          </cell>
          <cell r="F564" t="str">
            <v>A320 C</v>
          </cell>
          <cell r="G564">
            <v>12</v>
          </cell>
          <cell r="K564">
            <v>0</v>
          </cell>
          <cell r="L564">
            <v>0</v>
          </cell>
          <cell r="M564">
            <v>0</v>
          </cell>
          <cell r="N564">
            <v>84</v>
          </cell>
          <cell r="O564">
            <v>84</v>
          </cell>
        </row>
        <row r="565">
          <cell r="E565">
            <v>3103</v>
          </cell>
          <cell r="F565" t="str">
            <v>A319 T</v>
          </cell>
          <cell r="G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E566">
            <v>3103</v>
          </cell>
          <cell r="F566" t="str">
            <v>A319 Q</v>
          </cell>
          <cell r="G566">
            <v>12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E567">
            <v>3103</v>
          </cell>
          <cell r="F567" t="str">
            <v>A319 C</v>
          </cell>
          <cell r="G567">
            <v>12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E568">
            <v>3103</v>
          </cell>
          <cell r="F568" t="str">
            <v>A319 S</v>
          </cell>
          <cell r="G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</row>
        <row r="570">
          <cell r="D570">
            <v>63</v>
          </cell>
          <cell r="G570" t="str">
            <v>Total</v>
          </cell>
          <cell r="J570">
            <v>7.0192307692307692</v>
          </cell>
          <cell r="K570">
            <v>0</v>
          </cell>
          <cell r="L570">
            <v>0</v>
          </cell>
          <cell r="M570">
            <v>0</v>
          </cell>
          <cell r="N570">
            <v>84</v>
          </cell>
          <cell r="O570">
            <v>84</v>
          </cell>
        </row>
        <row r="572">
          <cell r="E572">
            <v>3179</v>
          </cell>
          <cell r="F572" t="str">
            <v>A320</v>
          </cell>
          <cell r="G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</row>
        <row r="573">
          <cell r="E573">
            <v>3179</v>
          </cell>
          <cell r="F573" t="str">
            <v>A320 C</v>
          </cell>
          <cell r="G573">
            <v>12</v>
          </cell>
          <cell r="K573">
            <v>0</v>
          </cell>
          <cell r="L573">
            <v>0</v>
          </cell>
          <cell r="M573">
            <v>0</v>
          </cell>
          <cell r="N573">
            <v>84</v>
          </cell>
          <cell r="O573">
            <v>84</v>
          </cell>
        </row>
        <row r="574">
          <cell r="E574">
            <v>3179</v>
          </cell>
          <cell r="F574" t="str">
            <v>A319 T</v>
          </cell>
          <cell r="G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E575">
            <v>3179</v>
          </cell>
          <cell r="F575" t="str">
            <v>A319 Q</v>
          </cell>
          <cell r="G575">
            <v>12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E576">
            <v>3179</v>
          </cell>
          <cell r="F576" t="str">
            <v>A319 C</v>
          </cell>
          <cell r="G576">
            <v>12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E577">
            <v>3179</v>
          </cell>
          <cell r="F577" t="str">
            <v>A319 S</v>
          </cell>
          <cell r="G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</row>
        <row r="579">
          <cell r="D579">
            <v>64</v>
          </cell>
          <cell r="G579" t="str">
            <v>Total</v>
          </cell>
          <cell r="J579">
            <v>7.0192307692307692</v>
          </cell>
          <cell r="K579">
            <v>0</v>
          </cell>
          <cell r="L579">
            <v>0</v>
          </cell>
          <cell r="M579">
            <v>0</v>
          </cell>
          <cell r="N579">
            <v>84</v>
          </cell>
          <cell r="O579">
            <v>84</v>
          </cell>
        </row>
      </sheetData>
      <sheetData sheetId="35" refreshError="1">
        <row r="12">
          <cell r="D12">
            <v>1</v>
          </cell>
          <cell r="G12" t="str">
            <v>Total</v>
          </cell>
          <cell r="J12">
            <v>133.75</v>
          </cell>
          <cell r="K12">
            <v>14944</v>
          </cell>
          <cell r="L12">
            <v>16606</v>
          </cell>
          <cell r="M12">
            <v>16354</v>
          </cell>
          <cell r="N12">
            <v>16354</v>
          </cell>
          <cell r="O12">
            <v>16354</v>
          </cell>
        </row>
        <row r="14">
          <cell r="E14">
            <v>532</v>
          </cell>
          <cell r="F14" t="str">
            <v>ATR</v>
          </cell>
          <cell r="G14">
            <v>70</v>
          </cell>
          <cell r="K14">
            <v>3430</v>
          </cell>
          <cell r="L14">
            <v>3430</v>
          </cell>
          <cell r="M14">
            <v>3430</v>
          </cell>
          <cell r="N14">
            <v>3430</v>
          </cell>
          <cell r="O14">
            <v>3430</v>
          </cell>
        </row>
        <row r="15">
          <cell r="E15">
            <v>532</v>
          </cell>
          <cell r="F15" t="str">
            <v>A319 T</v>
          </cell>
          <cell r="G15">
            <v>138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E16">
            <v>532</v>
          </cell>
          <cell r="F16" t="str">
            <v>A319 Q</v>
          </cell>
          <cell r="G16">
            <v>120</v>
          </cell>
          <cell r="K16">
            <v>2100</v>
          </cell>
          <cell r="L16">
            <v>1260</v>
          </cell>
          <cell r="M16">
            <v>0</v>
          </cell>
          <cell r="N16">
            <v>0</v>
          </cell>
          <cell r="O16">
            <v>0</v>
          </cell>
        </row>
        <row r="17">
          <cell r="E17">
            <v>532</v>
          </cell>
          <cell r="F17" t="str">
            <v>A319 C</v>
          </cell>
          <cell r="G17">
            <v>108</v>
          </cell>
          <cell r="K17">
            <v>5886</v>
          </cell>
          <cell r="L17">
            <v>7884</v>
          </cell>
          <cell r="M17">
            <v>9396</v>
          </cell>
          <cell r="N17">
            <v>9396</v>
          </cell>
          <cell r="O17">
            <v>9396</v>
          </cell>
        </row>
        <row r="18">
          <cell r="E18">
            <v>532</v>
          </cell>
          <cell r="F18" t="str">
            <v>A319 S</v>
          </cell>
          <cell r="G18">
            <v>144</v>
          </cell>
          <cell r="K18">
            <v>3528</v>
          </cell>
          <cell r="L18">
            <v>4032</v>
          </cell>
          <cell r="M18">
            <v>3528</v>
          </cell>
          <cell r="N18">
            <v>3528</v>
          </cell>
          <cell r="O18">
            <v>3528</v>
          </cell>
        </row>
        <row r="21">
          <cell r="D21">
            <v>2</v>
          </cell>
          <cell r="G21" t="str">
            <v>Total</v>
          </cell>
          <cell r="J21">
            <v>140.75</v>
          </cell>
          <cell r="K21">
            <v>14944</v>
          </cell>
          <cell r="L21">
            <v>16606</v>
          </cell>
          <cell r="M21">
            <v>16354</v>
          </cell>
          <cell r="N21">
            <v>16354</v>
          </cell>
          <cell r="O21">
            <v>16354</v>
          </cell>
        </row>
        <row r="23">
          <cell r="E23">
            <v>750</v>
          </cell>
          <cell r="F23" t="str">
            <v>A320</v>
          </cell>
          <cell r="G23">
            <v>162</v>
          </cell>
          <cell r="K23">
            <v>1701</v>
          </cell>
          <cell r="L23">
            <v>2835</v>
          </cell>
          <cell r="M23">
            <v>2835</v>
          </cell>
          <cell r="N23">
            <v>2835</v>
          </cell>
          <cell r="O23">
            <v>2268</v>
          </cell>
        </row>
        <row r="24">
          <cell r="E24">
            <v>750</v>
          </cell>
          <cell r="F24" t="str">
            <v>A320 C</v>
          </cell>
          <cell r="G24">
            <v>144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504</v>
          </cell>
        </row>
        <row r="25">
          <cell r="E25">
            <v>750</v>
          </cell>
          <cell r="F25" t="str">
            <v>A319 T</v>
          </cell>
          <cell r="G25">
            <v>138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E26">
            <v>750</v>
          </cell>
          <cell r="F26" t="str">
            <v>A319 Q</v>
          </cell>
          <cell r="G26">
            <v>120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E27">
            <v>750</v>
          </cell>
          <cell r="F27" t="str">
            <v>A319 C</v>
          </cell>
          <cell r="G27">
            <v>108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E28">
            <v>750</v>
          </cell>
          <cell r="F28" t="str">
            <v>A319 S</v>
          </cell>
          <cell r="G28">
            <v>144</v>
          </cell>
          <cell r="K28">
            <v>1008</v>
          </cell>
          <cell r="L28">
            <v>504</v>
          </cell>
          <cell r="M28">
            <v>504</v>
          </cell>
          <cell r="N28">
            <v>504</v>
          </cell>
          <cell r="O28">
            <v>504</v>
          </cell>
        </row>
        <row r="30">
          <cell r="D30">
            <v>3</v>
          </cell>
          <cell r="G30" t="str">
            <v>Total</v>
          </cell>
          <cell r="J30" t="str">
            <v>NA</v>
          </cell>
          <cell r="K30">
            <v>2709</v>
          </cell>
          <cell r="L30">
            <v>3339</v>
          </cell>
          <cell r="M30">
            <v>3339</v>
          </cell>
          <cell r="N30">
            <v>3339</v>
          </cell>
          <cell r="O30">
            <v>3276</v>
          </cell>
        </row>
        <row r="32">
          <cell r="E32">
            <v>708</v>
          </cell>
          <cell r="F32" t="str">
            <v>A320</v>
          </cell>
          <cell r="G32">
            <v>162</v>
          </cell>
          <cell r="K32">
            <v>1701</v>
          </cell>
          <cell r="L32">
            <v>2835</v>
          </cell>
          <cell r="M32">
            <v>2835</v>
          </cell>
          <cell r="N32">
            <v>2835</v>
          </cell>
          <cell r="O32">
            <v>2268</v>
          </cell>
        </row>
        <row r="33">
          <cell r="E33">
            <v>708</v>
          </cell>
          <cell r="F33" t="str">
            <v>A320 C</v>
          </cell>
          <cell r="G33">
            <v>144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504</v>
          </cell>
        </row>
        <row r="34">
          <cell r="E34">
            <v>708</v>
          </cell>
          <cell r="F34" t="str">
            <v>A319 T</v>
          </cell>
          <cell r="G34">
            <v>138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E35">
            <v>708</v>
          </cell>
          <cell r="F35" t="str">
            <v>A319 Q</v>
          </cell>
          <cell r="G35">
            <v>120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E36">
            <v>708</v>
          </cell>
          <cell r="F36" t="str">
            <v>A319 C</v>
          </cell>
          <cell r="G36">
            <v>108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E37">
            <v>708</v>
          </cell>
          <cell r="F37" t="str">
            <v>A319 S</v>
          </cell>
          <cell r="G37">
            <v>144</v>
          </cell>
          <cell r="K37">
            <v>1008</v>
          </cell>
          <cell r="L37">
            <v>504</v>
          </cell>
          <cell r="M37">
            <v>504</v>
          </cell>
          <cell r="N37">
            <v>504</v>
          </cell>
          <cell r="O37">
            <v>504</v>
          </cell>
        </row>
        <row r="39">
          <cell r="D39">
            <v>4</v>
          </cell>
          <cell r="G39" t="str">
            <v>Total</v>
          </cell>
          <cell r="J39" t="str">
            <v>NA</v>
          </cell>
          <cell r="K39">
            <v>2709</v>
          </cell>
          <cell r="L39">
            <v>3339</v>
          </cell>
          <cell r="M39">
            <v>3339</v>
          </cell>
          <cell r="N39">
            <v>3339</v>
          </cell>
          <cell r="O39">
            <v>3276</v>
          </cell>
        </row>
        <row r="41">
          <cell r="E41">
            <v>486</v>
          </cell>
          <cell r="F41" t="str">
            <v>A320</v>
          </cell>
          <cell r="G41">
            <v>162</v>
          </cell>
          <cell r="K41">
            <v>1134</v>
          </cell>
          <cell r="L41">
            <v>1701</v>
          </cell>
          <cell r="M41">
            <v>1701</v>
          </cell>
          <cell r="N41">
            <v>567</v>
          </cell>
          <cell r="O41">
            <v>0</v>
          </cell>
        </row>
        <row r="42">
          <cell r="E42">
            <v>486</v>
          </cell>
          <cell r="F42" t="str">
            <v>A320 C</v>
          </cell>
          <cell r="G42">
            <v>144</v>
          </cell>
          <cell r="K42">
            <v>0</v>
          </cell>
          <cell r="L42">
            <v>0</v>
          </cell>
          <cell r="M42">
            <v>0</v>
          </cell>
          <cell r="N42">
            <v>1008</v>
          </cell>
          <cell r="O42">
            <v>1512</v>
          </cell>
        </row>
        <row r="43">
          <cell r="E43">
            <v>486</v>
          </cell>
          <cell r="F43" t="str">
            <v>A319 T</v>
          </cell>
          <cell r="G43">
            <v>138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E44">
            <v>486</v>
          </cell>
          <cell r="F44" t="str">
            <v>A319 Q</v>
          </cell>
          <cell r="G44">
            <v>120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E45">
            <v>486</v>
          </cell>
          <cell r="F45" t="str">
            <v>A319 C</v>
          </cell>
          <cell r="G45">
            <v>108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E46">
            <v>486</v>
          </cell>
          <cell r="F46" t="str">
            <v>A319 S</v>
          </cell>
          <cell r="G46">
            <v>144</v>
          </cell>
          <cell r="K46">
            <v>0</v>
          </cell>
          <cell r="L46">
            <v>504</v>
          </cell>
          <cell r="M46">
            <v>504</v>
          </cell>
          <cell r="N46">
            <v>504</v>
          </cell>
          <cell r="O46">
            <v>504</v>
          </cell>
        </row>
        <row r="48">
          <cell r="D48">
            <v>5</v>
          </cell>
          <cell r="G48" t="str">
            <v>Total</v>
          </cell>
          <cell r="J48">
            <v>14.076923076923077</v>
          </cell>
          <cell r="K48">
            <v>1134</v>
          </cell>
          <cell r="L48">
            <v>2205</v>
          </cell>
          <cell r="M48">
            <v>2205</v>
          </cell>
          <cell r="N48">
            <v>2079</v>
          </cell>
          <cell r="O48">
            <v>2016</v>
          </cell>
        </row>
        <row r="50">
          <cell r="E50">
            <v>478</v>
          </cell>
          <cell r="F50" t="str">
            <v>A320</v>
          </cell>
          <cell r="G50">
            <v>162</v>
          </cell>
          <cell r="K50">
            <v>1701</v>
          </cell>
          <cell r="L50">
            <v>1701</v>
          </cell>
          <cell r="M50">
            <v>1701</v>
          </cell>
          <cell r="N50">
            <v>567</v>
          </cell>
          <cell r="O50">
            <v>0</v>
          </cell>
        </row>
        <row r="51">
          <cell r="E51">
            <v>478</v>
          </cell>
          <cell r="F51" t="str">
            <v>A320 C</v>
          </cell>
          <cell r="G51">
            <v>144</v>
          </cell>
          <cell r="K51">
            <v>0</v>
          </cell>
          <cell r="L51">
            <v>0</v>
          </cell>
          <cell r="M51">
            <v>0</v>
          </cell>
          <cell r="N51">
            <v>1008</v>
          </cell>
          <cell r="O51">
            <v>1512</v>
          </cell>
        </row>
        <row r="52">
          <cell r="E52">
            <v>478</v>
          </cell>
          <cell r="F52" t="str">
            <v>A319 T</v>
          </cell>
          <cell r="G52">
            <v>138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E53">
            <v>478</v>
          </cell>
          <cell r="F53" t="str">
            <v>A319 Q</v>
          </cell>
          <cell r="G53">
            <v>120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E54">
            <v>478</v>
          </cell>
          <cell r="F54" t="str">
            <v>A319 C</v>
          </cell>
          <cell r="G54">
            <v>108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E55">
            <v>478</v>
          </cell>
          <cell r="F55" t="str">
            <v>A319 S</v>
          </cell>
          <cell r="G55">
            <v>144</v>
          </cell>
          <cell r="K55">
            <v>0</v>
          </cell>
          <cell r="L55">
            <v>504</v>
          </cell>
          <cell r="M55">
            <v>504</v>
          </cell>
          <cell r="N55">
            <v>504</v>
          </cell>
          <cell r="O55">
            <v>504</v>
          </cell>
        </row>
        <row r="57">
          <cell r="D57">
            <v>6</v>
          </cell>
          <cell r="G57" t="str">
            <v>Total</v>
          </cell>
          <cell r="J57">
            <v>14.076923076923077</v>
          </cell>
          <cell r="K57">
            <v>1701</v>
          </cell>
          <cell r="L57">
            <v>2205</v>
          </cell>
          <cell r="M57">
            <v>2205</v>
          </cell>
          <cell r="N57">
            <v>2079</v>
          </cell>
          <cell r="O57">
            <v>2016</v>
          </cell>
        </row>
        <row r="59">
          <cell r="E59">
            <v>635</v>
          </cell>
          <cell r="F59" t="str">
            <v>A320</v>
          </cell>
          <cell r="G59">
            <v>162</v>
          </cell>
          <cell r="K59">
            <v>0</v>
          </cell>
          <cell r="L59">
            <v>1701</v>
          </cell>
          <cell r="M59">
            <v>2268</v>
          </cell>
          <cell r="N59">
            <v>0</v>
          </cell>
          <cell r="O59">
            <v>0</v>
          </cell>
        </row>
        <row r="60">
          <cell r="E60">
            <v>635</v>
          </cell>
          <cell r="F60" t="str">
            <v>A320 C</v>
          </cell>
          <cell r="G60">
            <v>144</v>
          </cell>
          <cell r="K60">
            <v>0</v>
          </cell>
          <cell r="L60">
            <v>0</v>
          </cell>
          <cell r="M60">
            <v>1512</v>
          </cell>
          <cell r="N60">
            <v>3528</v>
          </cell>
          <cell r="O60">
            <v>4536</v>
          </cell>
        </row>
        <row r="61">
          <cell r="E61">
            <v>635</v>
          </cell>
          <cell r="F61" t="str">
            <v>A319 T</v>
          </cell>
          <cell r="G61">
            <v>138</v>
          </cell>
          <cell r="K61">
            <v>0</v>
          </cell>
          <cell r="L61">
            <v>1449</v>
          </cell>
          <cell r="M61">
            <v>0</v>
          </cell>
          <cell r="N61">
            <v>0</v>
          </cell>
          <cell r="O61">
            <v>0</v>
          </cell>
        </row>
        <row r="62">
          <cell r="E62">
            <v>635</v>
          </cell>
          <cell r="F62" t="str">
            <v>A319 Q</v>
          </cell>
          <cell r="G62">
            <v>120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E63">
            <v>635</v>
          </cell>
          <cell r="F63" t="str">
            <v>A319 C</v>
          </cell>
          <cell r="G63">
            <v>108</v>
          </cell>
          <cell r="K63">
            <v>0</v>
          </cell>
          <cell r="L63">
            <v>0</v>
          </cell>
          <cell r="M63">
            <v>378</v>
          </cell>
          <cell r="N63">
            <v>378</v>
          </cell>
          <cell r="O63">
            <v>378</v>
          </cell>
        </row>
        <row r="64">
          <cell r="E64">
            <v>635</v>
          </cell>
          <cell r="F64" t="str">
            <v>A319 S</v>
          </cell>
          <cell r="G64">
            <v>144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6">
          <cell r="D66">
            <v>7</v>
          </cell>
          <cell r="G66" t="str">
            <v>Total</v>
          </cell>
          <cell r="J66">
            <v>39.92307692307692</v>
          </cell>
          <cell r="K66">
            <v>0</v>
          </cell>
          <cell r="L66">
            <v>3150</v>
          </cell>
          <cell r="M66">
            <v>4158</v>
          </cell>
          <cell r="N66">
            <v>3906</v>
          </cell>
          <cell r="O66">
            <v>4914</v>
          </cell>
        </row>
        <row r="68">
          <cell r="E68">
            <v>666</v>
          </cell>
          <cell r="F68" t="str">
            <v>A320</v>
          </cell>
          <cell r="G68">
            <v>162</v>
          </cell>
          <cell r="K68">
            <v>0</v>
          </cell>
          <cell r="L68">
            <v>1701</v>
          </cell>
          <cell r="M68">
            <v>2268</v>
          </cell>
          <cell r="N68">
            <v>0</v>
          </cell>
          <cell r="O68">
            <v>0</v>
          </cell>
        </row>
        <row r="69">
          <cell r="E69">
            <v>666</v>
          </cell>
          <cell r="F69" t="str">
            <v>A320 C</v>
          </cell>
          <cell r="G69">
            <v>144</v>
          </cell>
          <cell r="K69">
            <v>0</v>
          </cell>
          <cell r="L69">
            <v>0</v>
          </cell>
          <cell r="M69">
            <v>1512</v>
          </cell>
          <cell r="N69">
            <v>3528</v>
          </cell>
          <cell r="O69">
            <v>4536</v>
          </cell>
        </row>
        <row r="70">
          <cell r="E70">
            <v>666</v>
          </cell>
          <cell r="F70" t="str">
            <v>A319 T</v>
          </cell>
          <cell r="G70">
            <v>138</v>
          </cell>
          <cell r="K70">
            <v>0</v>
          </cell>
          <cell r="L70">
            <v>1449</v>
          </cell>
          <cell r="M70">
            <v>0</v>
          </cell>
          <cell r="N70">
            <v>0</v>
          </cell>
          <cell r="O70">
            <v>0</v>
          </cell>
        </row>
        <row r="71">
          <cell r="E71">
            <v>666</v>
          </cell>
          <cell r="F71" t="str">
            <v>A319 Q</v>
          </cell>
          <cell r="G71">
            <v>120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E72">
            <v>666</v>
          </cell>
          <cell r="F72" t="str">
            <v>A319 C</v>
          </cell>
          <cell r="G72">
            <v>108</v>
          </cell>
          <cell r="K72">
            <v>0</v>
          </cell>
          <cell r="L72">
            <v>0</v>
          </cell>
          <cell r="M72">
            <v>378</v>
          </cell>
          <cell r="N72">
            <v>378</v>
          </cell>
          <cell r="O72">
            <v>378</v>
          </cell>
        </row>
        <row r="73">
          <cell r="E73">
            <v>666</v>
          </cell>
          <cell r="F73" t="str">
            <v>A319 S</v>
          </cell>
          <cell r="G73">
            <v>144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5">
          <cell r="D75">
            <v>8</v>
          </cell>
          <cell r="G75" t="str">
            <v>Total</v>
          </cell>
          <cell r="J75">
            <v>33.03846153846154</v>
          </cell>
          <cell r="K75">
            <v>0</v>
          </cell>
          <cell r="L75">
            <v>3150</v>
          </cell>
          <cell r="M75">
            <v>4158</v>
          </cell>
          <cell r="N75">
            <v>3906</v>
          </cell>
          <cell r="O75">
            <v>4914</v>
          </cell>
        </row>
        <row r="77">
          <cell r="E77">
            <v>774</v>
          </cell>
          <cell r="F77" t="str">
            <v>ATR</v>
          </cell>
          <cell r="G77">
            <v>70</v>
          </cell>
          <cell r="K77">
            <v>980</v>
          </cell>
          <cell r="L77">
            <v>980</v>
          </cell>
          <cell r="M77">
            <v>980</v>
          </cell>
          <cell r="N77">
            <v>980</v>
          </cell>
          <cell r="O77">
            <v>980</v>
          </cell>
        </row>
        <row r="84">
          <cell r="D84">
            <v>9</v>
          </cell>
          <cell r="G84" t="str">
            <v>Total</v>
          </cell>
          <cell r="J84">
            <v>47.480769230769234</v>
          </cell>
          <cell r="K84">
            <v>980</v>
          </cell>
          <cell r="L84">
            <v>980</v>
          </cell>
          <cell r="M84">
            <v>980</v>
          </cell>
          <cell r="N84">
            <v>980</v>
          </cell>
          <cell r="O84">
            <v>980</v>
          </cell>
        </row>
        <row r="86">
          <cell r="E86">
            <v>732</v>
          </cell>
          <cell r="F86" t="str">
            <v>ATR</v>
          </cell>
          <cell r="G86">
            <v>70</v>
          </cell>
          <cell r="K86">
            <v>980</v>
          </cell>
          <cell r="L86">
            <v>980</v>
          </cell>
          <cell r="M86">
            <v>980</v>
          </cell>
          <cell r="N86">
            <v>980</v>
          </cell>
          <cell r="O86">
            <v>980</v>
          </cell>
        </row>
        <row r="93">
          <cell r="D93">
            <v>10</v>
          </cell>
          <cell r="G93" t="str">
            <v>Total</v>
          </cell>
          <cell r="J93">
            <v>47.480769230769234</v>
          </cell>
          <cell r="K93">
            <v>980</v>
          </cell>
          <cell r="L93">
            <v>980</v>
          </cell>
          <cell r="M93">
            <v>980</v>
          </cell>
          <cell r="N93">
            <v>980</v>
          </cell>
          <cell r="O93">
            <v>980</v>
          </cell>
        </row>
        <row r="95">
          <cell r="E95">
            <v>331</v>
          </cell>
          <cell r="F95" t="str">
            <v>A320</v>
          </cell>
          <cell r="G95">
            <v>162</v>
          </cell>
          <cell r="K95">
            <v>5103</v>
          </cell>
          <cell r="L95">
            <v>3969</v>
          </cell>
          <cell r="M95">
            <v>3969</v>
          </cell>
          <cell r="N95">
            <v>3969</v>
          </cell>
          <cell r="O95">
            <v>2835</v>
          </cell>
        </row>
        <row r="96">
          <cell r="E96">
            <v>331</v>
          </cell>
          <cell r="F96" t="str">
            <v>A320 C</v>
          </cell>
          <cell r="G96">
            <v>144</v>
          </cell>
          <cell r="K96">
            <v>0</v>
          </cell>
          <cell r="L96">
            <v>504</v>
          </cell>
          <cell r="M96">
            <v>504</v>
          </cell>
          <cell r="N96">
            <v>504</v>
          </cell>
          <cell r="O96">
            <v>1512</v>
          </cell>
        </row>
        <row r="97">
          <cell r="E97">
            <v>331</v>
          </cell>
          <cell r="F97" t="str">
            <v>A319 T</v>
          </cell>
          <cell r="G97">
            <v>138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E98">
            <v>331</v>
          </cell>
          <cell r="F98" t="str">
            <v>A319 Q</v>
          </cell>
          <cell r="G98">
            <v>120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E99">
            <v>331</v>
          </cell>
          <cell r="F99" t="str">
            <v>A319 C</v>
          </cell>
          <cell r="G99">
            <v>108</v>
          </cell>
          <cell r="K99">
            <v>0</v>
          </cell>
          <cell r="L99">
            <v>378</v>
          </cell>
          <cell r="M99">
            <v>378</v>
          </cell>
          <cell r="N99">
            <v>378</v>
          </cell>
          <cell r="O99">
            <v>378</v>
          </cell>
        </row>
        <row r="100">
          <cell r="E100">
            <v>331</v>
          </cell>
          <cell r="F100" t="str">
            <v>A319 S</v>
          </cell>
          <cell r="G100">
            <v>144</v>
          </cell>
          <cell r="K100">
            <v>1008</v>
          </cell>
          <cell r="L100">
            <v>1512</v>
          </cell>
          <cell r="M100">
            <v>1512</v>
          </cell>
          <cell r="N100">
            <v>1512</v>
          </cell>
          <cell r="O100">
            <v>1512</v>
          </cell>
        </row>
        <row r="102">
          <cell r="D102">
            <v>11</v>
          </cell>
          <cell r="G102" t="str">
            <v>Total</v>
          </cell>
          <cell r="J102">
            <v>30.403846153846153</v>
          </cell>
          <cell r="K102">
            <v>6111</v>
          </cell>
          <cell r="L102">
            <v>6363</v>
          </cell>
          <cell r="M102">
            <v>6363</v>
          </cell>
          <cell r="N102">
            <v>6363</v>
          </cell>
          <cell r="O102">
            <v>6237</v>
          </cell>
        </row>
        <row r="104">
          <cell r="E104">
            <v>329</v>
          </cell>
          <cell r="F104" t="str">
            <v>A320</v>
          </cell>
          <cell r="G104">
            <v>162</v>
          </cell>
          <cell r="K104">
            <v>5103</v>
          </cell>
          <cell r="L104">
            <v>3969</v>
          </cell>
          <cell r="M104">
            <v>3969</v>
          </cell>
          <cell r="N104">
            <v>3969</v>
          </cell>
          <cell r="O104">
            <v>2835</v>
          </cell>
        </row>
        <row r="105">
          <cell r="E105">
            <v>329</v>
          </cell>
          <cell r="F105" t="str">
            <v>A320 C</v>
          </cell>
          <cell r="G105">
            <v>144</v>
          </cell>
          <cell r="K105">
            <v>0</v>
          </cell>
          <cell r="L105">
            <v>504</v>
          </cell>
          <cell r="M105">
            <v>504</v>
          </cell>
          <cell r="N105">
            <v>504</v>
          </cell>
          <cell r="O105">
            <v>1512</v>
          </cell>
        </row>
        <row r="106">
          <cell r="E106">
            <v>329</v>
          </cell>
          <cell r="F106" t="str">
            <v>A319 T</v>
          </cell>
          <cell r="G106">
            <v>138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E107">
            <v>329</v>
          </cell>
          <cell r="F107" t="str">
            <v>A319 Q</v>
          </cell>
          <cell r="G107">
            <v>120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E108">
            <v>329</v>
          </cell>
          <cell r="F108" t="str">
            <v>A319 C</v>
          </cell>
          <cell r="G108">
            <v>108</v>
          </cell>
          <cell r="K108">
            <v>0</v>
          </cell>
          <cell r="L108">
            <v>378</v>
          </cell>
          <cell r="M108">
            <v>378</v>
          </cell>
          <cell r="N108">
            <v>378</v>
          </cell>
          <cell r="O108">
            <v>378</v>
          </cell>
        </row>
        <row r="109">
          <cell r="E109">
            <v>329</v>
          </cell>
          <cell r="F109" t="str">
            <v>A319 S</v>
          </cell>
          <cell r="G109">
            <v>144</v>
          </cell>
          <cell r="K109">
            <v>1008</v>
          </cell>
          <cell r="L109">
            <v>1512</v>
          </cell>
          <cell r="M109">
            <v>1512</v>
          </cell>
          <cell r="N109">
            <v>1512</v>
          </cell>
          <cell r="O109">
            <v>1512</v>
          </cell>
        </row>
        <row r="111">
          <cell r="D111">
            <v>12</v>
          </cell>
          <cell r="G111" t="str">
            <v>Total</v>
          </cell>
          <cell r="J111">
            <v>30.365384615384617</v>
          </cell>
          <cell r="K111">
            <v>6111</v>
          </cell>
          <cell r="L111">
            <v>6363</v>
          </cell>
          <cell r="M111">
            <v>6363</v>
          </cell>
          <cell r="N111">
            <v>6363</v>
          </cell>
          <cell r="O111">
            <v>6237</v>
          </cell>
        </row>
        <row r="113">
          <cell r="E113">
            <v>439</v>
          </cell>
          <cell r="F113" t="str">
            <v>A320</v>
          </cell>
          <cell r="G113">
            <v>162</v>
          </cell>
          <cell r="K113">
            <v>3969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E114">
            <v>439</v>
          </cell>
          <cell r="F114" t="str">
            <v>A320 C</v>
          </cell>
          <cell r="G114">
            <v>144</v>
          </cell>
          <cell r="K114">
            <v>3528</v>
          </cell>
          <cell r="L114">
            <v>7056</v>
          </cell>
          <cell r="M114">
            <v>8064</v>
          </cell>
          <cell r="N114">
            <v>7560</v>
          </cell>
          <cell r="O114">
            <v>7560</v>
          </cell>
        </row>
        <row r="115">
          <cell r="E115">
            <v>439</v>
          </cell>
          <cell r="F115" t="str">
            <v>A319 T</v>
          </cell>
          <cell r="G115">
            <v>138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E116">
            <v>439</v>
          </cell>
          <cell r="F116" t="str">
            <v>A319 Q</v>
          </cell>
          <cell r="G116">
            <v>120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E117">
            <v>439</v>
          </cell>
          <cell r="F117" t="str">
            <v>A319 C</v>
          </cell>
          <cell r="G117">
            <v>108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E118">
            <v>439</v>
          </cell>
          <cell r="F118" t="str">
            <v>A319 S</v>
          </cell>
          <cell r="G118">
            <v>144</v>
          </cell>
          <cell r="K118">
            <v>0</v>
          </cell>
          <cell r="L118">
            <v>0</v>
          </cell>
          <cell r="M118">
            <v>0</v>
          </cell>
          <cell r="N118">
            <v>504</v>
          </cell>
          <cell r="O118">
            <v>504</v>
          </cell>
        </row>
        <row r="120">
          <cell r="D120">
            <v>13</v>
          </cell>
          <cell r="G120" t="str">
            <v>Total</v>
          </cell>
          <cell r="J120">
            <v>8.9423076923076916</v>
          </cell>
          <cell r="K120">
            <v>7497</v>
          </cell>
          <cell r="L120">
            <v>7056</v>
          </cell>
          <cell r="M120">
            <v>8064</v>
          </cell>
          <cell r="N120">
            <v>8064</v>
          </cell>
          <cell r="O120">
            <v>8064</v>
          </cell>
        </row>
        <row r="122">
          <cell r="E122">
            <v>402</v>
          </cell>
          <cell r="F122" t="str">
            <v>A320</v>
          </cell>
          <cell r="G122">
            <v>162</v>
          </cell>
          <cell r="K122">
            <v>3969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E123">
            <v>402</v>
          </cell>
          <cell r="F123" t="str">
            <v>A320 C</v>
          </cell>
          <cell r="G123">
            <v>144</v>
          </cell>
          <cell r="K123">
            <v>3528</v>
          </cell>
          <cell r="L123">
            <v>7056</v>
          </cell>
          <cell r="M123">
            <v>8064</v>
          </cell>
          <cell r="N123">
            <v>7560</v>
          </cell>
          <cell r="O123">
            <v>7560</v>
          </cell>
        </row>
        <row r="124">
          <cell r="E124">
            <v>402</v>
          </cell>
          <cell r="F124" t="str">
            <v>A319 T</v>
          </cell>
          <cell r="G124">
            <v>138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E125">
            <v>402</v>
          </cell>
          <cell r="F125" t="str">
            <v>A319 Q</v>
          </cell>
          <cell r="G125">
            <v>120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E126">
            <v>402</v>
          </cell>
          <cell r="F126" t="str">
            <v>A319 C</v>
          </cell>
          <cell r="G126">
            <v>108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E127">
            <v>402</v>
          </cell>
          <cell r="F127" t="str">
            <v>A319 S</v>
          </cell>
          <cell r="G127">
            <v>144</v>
          </cell>
          <cell r="K127">
            <v>0</v>
          </cell>
          <cell r="L127">
            <v>0</v>
          </cell>
          <cell r="M127">
            <v>0</v>
          </cell>
          <cell r="N127">
            <v>504</v>
          </cell>
          <cell r="O127">
            <v>504</v>
          </cell>
        </row>
        <row r="129">
          <cell r="D129">
            <v>14</v>
          </cell>
          <cell r="G129" t="str">
            <v>Total</v>
          </cell>
          <cell r="J129">
            <v>8.9615384615384617</v>
          </cell>
          <cell r="K129">
            <v>7497</v>
          </cell>
          <cell r="L129">
            <v>7056</v>
          </cell>
          <cell r="M129">
            <v>8064</v>
          </cell>
          <cell r="N129">
            <v>8064</v>
          </cell>
          <cell r="O129">
            <v>8064</v>
          </cell>
        </row>
        <row r="131">
          <cell r="E131">
            <v>288</v>
          </cell>
          <cell r="F131" t="str">
            <v>ATR</v>
          </cell>
          <cell r="G131">
            <v>70</v>
          </cell>
          <cell r="K131">
            <v>2205</v>
          </cell>
          <cell r="L131">
            <v>2205</v>
          </cell>
          <cell r="M131">
            <v>2205</v>
          </cell>
          <cell r="N131">
            <v>2205</v>
          </cell>
          <cell r="O131">
            <v>2205</v>
          </cell>
        </row>
        <row r="132">
          <cell r="E132">
            <v>288</v>
          </cell>
          <cell r="F132" t="str">
            <v>A319 Q</v>
          </cell>
          <cell r="G132">
            <v>120</v>
          </cell>
          <cell r="K132">
            <v>420</v>
          </cell>
          <cell r="L132">
            <v>840</v>
          </cell>
          <cell r="M132">
            <v>840</v>
          </cell>
          <cell r="N132">
            <v>0</v>
          </cell>
          <cell r="O132">
            <v>0</v>
          </cell>
        </row>
        <row r="133">
          <cell r="E133">
            <v>288</v>
          </cell>
          <cell r="F133" t="str">
            <v>A319 C</v>
          </cell>
          <cell r="G133">
            <v>108</v>
          </cell>
          <cell r="K133">
            <v>0</v>
          </cell>
          <cell r="L133">
            <v>0</v>
          </cell>
          <cell r="M133">
            <v>0</v>
          </cell>
          <cell r="N133">
            <v>756</v>
          </cell>
          <cell r="O133">
            <v>756</v>
          </cell>
        </row>
        <row r="138">
          <cell r="D138">
            <v>15</v>
          </cell>
          <cell r="G138" t="str">
            <v>Total</v>
          </cell>
          <cell r="J138">
            <v>7.0384615384615383</v>
          </cell>
          <cell r="K138">
            <v>2625</v>
          </cell>
          <cell r="L138">
            <v>3045</v>
          </cell>
          <cell r="M138">
            <v>3045</v>
          </cell>
          <cell r="N138">
            <v>2961</v>
          </cell>
          <cell r="O138">
            <v>2961</v>
          </cell>
        </row>
        <row r="140">
          <cell r="E140">
            <v>302</v>
          </cell>
          <cell r="F140" t="str">
            <v>ATR</v>
          </cell>
          <cell r="G140">
            <v>70</v>
          </cell>
          <cell r="K140">
            <v>2205</v>
          </cell>
          <cell r="L140">
            <v>2205</v>
          </cell>
          <cell r="M140">
            <v>2205</v>
          </cell>
          <cell r="N140">
            <v>2205</v>
          </cell>
          <cell r="O140">
            <v>2205</v>
          </cell>
        </row>
        <row r="141">
          <cell r="E141">
            <v>302</v>
          </cell>
          <cell r="F141" t="str">
            <v>A319 Q</v>
          </cell>
          <cell r="G141">
            <v>120</v>
          </cell>
          <cell r="K141">
            <v>420</v>
          </cell>
          <cell r="L141">
            <v>840</v>
          </cell>
          <cell r="M141">
            <v>840</v>
          </cell>
          <cell r="N141">
            <v>840</v>
          </cell>
          <cell r="O141">
            <v>840</v>
          </cell>
        </row>
        <row r="142">
          <cell r="E142">
            <v>302</v>
          </cell>
          <cell r="F142" t="str">
            <v>A319 C</v>
          </cell>
          <cell r="G142">
            <v>108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7">
          <cell r="D147">
            <v>16</v>
          </cell>
          <cell r="G147" t="str">
            <v>Total</v>
          </cell>
          <cell r="J147">
            <v>7.0384615384615383</v>
          </cell>
          <cell r="K147">
            <v>2625</v>
          </cell>
          <cell r="L147">
            <v>3045</v>
          </cell>
          <cell r="M147">
            <v>3045</v>
          </cell>
          <cell r="N147">
            <v>3045</v>
          </cell>
          <cell r="O147">
            <v>3045</v>
          </cell>
        </row>
        <row r="149">
          <cell r="E149">
            <v>650</v>
          </cell>
          <cell r="F149" t="str">
            <v>ATR</v>
          </cell>
          <cell r="G149">
            <v>70</v>
          </cell>
          <cell r="K149">
            <v>735</v>
          </cell>
          <cell r="L149">
            <v>735</v>
          </cell>
          <cell r="M149">
            <v>735</v>
          </cell>
          <cell r="N149">
            <v>735</v>
          </cell>
          <cell r="O149">
            <v>735</v>
          </cell>
        </row>
        <row r="156">
          <cell r="D156">
            <v>17</v>
          </cell>
          <cell r="G156" t="str">
            <v>Total</v>
          </cell>
          <cell r="J156">
            <v>7.0192307692307692</v>
          </cell>
          <cell r="K156">
            <v>735</v>
          </cell>
          <cell r="L156">
            <v>735</v>
          </cell>
          <cell r="M156">
            <v>735</v>
          </cell>
          <cell r="N156">
            <v>735</v>
          </cell>
          <cell r="O156">
            <v>735</v>
          </cell>
        </row>
        <row r="158">
          <cell r="E158">
            <v>640</v>
          </cell>
          <cell r="F158" t="str">
            <v>ATR</v>
          </cell>
          <cell r="G158">
            <v>70</v>
          </cell>
          <cell r="K158">
            <v>735</v>
          </cell>
          <cell r="L158">
            <v>735</v>
          </cell>
          <cell r="M158">
            <v>735</v>
          </cell>
          <cell r="N158">
            <v>735</v>
          </cell>
          <cell r="O158">
            <v>735</v>
          </cell>
        </row>
        <row r="165">
          <cell r="D165">
            <v>18</v>
          </cell>
          <cell r="G165" t="str">
            <v>Total</v>
          </cell>
          <cell r="J165">
            <v>7.0384615384615383</v>
          </cell>
          <cell r="K165">
            <v>735</v>
          </cell>
          <cell r="L165">
            <v>735</v>
          </cell>
          <cell r="M165">
            <v>735</v>
          </cell>
          <cell r="N165">
            <v>735</v>
          </cell>
          <cell r="O165">
            <v>735</v>
          </cell>
        </row>
        <row r="167">
          <cell r="E167">
            <v>299</v>
          </cell>
          <cell r="F167" t="str">
            <v>ATR</v>
          </cell>
          <cell r="G167">
            <v>70</v>
          </cell>
          <cell r="K167">
            <v>490</v>
          </cell>
          <cell r="L167">
            <v>490</v>
          </cell>
          <cell r="M167">
            <v>490</v>
          </cell>
          <cell r="N167">
            <v>490</v>
          </cell>
          <cell r="O167">
            <v>490</v>
          </cell>
        </row>
        <row r="174">
          <cell r="D174">
            <v>19</v>
          </cell>
          <cell r="G174" t="str">
            <v>Total</v>
          </cell>
          <cell r="J174">
            <v>16.826923076923077</v>
          </cell>
          <cell r="K174">
            <v>490</v>
          </cell>
          <cell r="L174">
            <v>490</v>
          </cell>
          <cell r="M174">
            <v>490</v>
          </cell>
          <cell r="N174">
            <v>490</v>
          </cell>
          <cell r="O174">
            <v>490</v>
          </cell>
        </row>
        <row r="176">
          <cell r="E176">
            <v>304</v>
          </cell>
          <cell r="F176" t="str">
            <v>ATR</v>
          </cell>
          <cell r="G176">
            <v>70</v>
          </cell>
          <cell r="K176">
            <v>490</v>
          </cell>
          <cell r="L176">
            <v>490</v>
          </cell>
          <cell r="M176">
            <v>490</v>
          </cell>
          <cell r="N176">
            <v>490</v>
          </cell>
          <cell r="O176">
            <v>490</v>
          </cell>
        </row>
        <row r="183">
          <cell r="D183">
            <v>20</v>
          </cell>
          <cell r="G183" t="str">
            <v>Total</v>
          </cell>
          <cell r="J183">
            <v>16.807692307692307</v>
          </cell>
          <cell r="K183">
            <v>490</v>
          </cell>
          <cell r="L183">
            <v>490</v>
          </cell>
          <cell r="M183">
            <v>490</v>
          </cell>
          <cell r="N183">
            <v>490</v>
          </cell>
          <cell r="O183">
            <v>490</v>
          </cell>
        </row>
        <row r="185">
          <cell r="E185">
            <v>1149</v>
          </cell>
          <cell r="F185" t="str">
            <v>ATR</v>
          </cell>
          <cell r="G185">
            <v>70</v>
          </cell>
          <cell r="K185">
            <v>490</v>
          </cell>
          <cell r="L185">
            <v>490</v>
          </cell>
          <cell r="M185">
            <v>490</v>
          </cell>
          <cell r="N185">
            <v>490</v>
          </cell>
          <cell r="O185">
            <v>490</v>
          </cell>
        </row>
        <row r="192">
          <cell r="D192">
            <v>21</v>
          </cell>
          <cell r="G192" t="str">
            <v>Total</v>
          </cell>
          <cell r="J192">
            <v>7.0384615384615383</v>
          </cell>
          <cell r="K192">
            <v>490</v>
          </cell>
          <cell r="L192">
            <v>490</v>
          </cell>
          <cell r="M192">
            <v>490</v>
          </cell>
          <cell r="N192">
            <v>490</v>
          </cell>
          <cell r="O192">
            <v>490</v>
          </cell>
        </row>
        <row r="194">
          <cell r="E194">
            <v>1070</v>
          </cell>
          <cell r="F194" t="str">
            <v>ATR</v>
          </cell>
          <cell r="G194">
            <v>70</v>
          </cell>
          <cell r="K194">
            <v>490</v>
          </cell>
          <cell r="L194">
            <v>490</v>
          </cell>
          <cell r="M194">
            <v>490</v>
          </cell>
          <cell r="N194">
            <v>490</v>
          </cell>
          <cell r="O194">
            <v>490</v>
          </cell>
        </row>
        <row r="201">
          <cell r="D201">
            <v>22</v>
          </cell>
          <cell r="G201" t="str">
            <v>Total</v>
          </cell>
          <cell r="J201">
            <v>0</v>
          </cell>
          <cell r="K201">
            <v>490</v>
          </cell>
          <cell r="L201">
            <v>490</v>
          </cell>
          <cell r="M201">
            <v>490</v>
          </cell>
          <cell r="N201">
            <v>490</v>
          </cell>
          <cell r="O201">
            <v>490</v>
          </cell>
        </row>
        <row r="203">
          <cell r="E203">
            <v>601</v>
          </cell>
          <cell r="F203" t="str">
            <v>ATR</v>
          </cell>
          <cell r="G203">
            <v>70</v>
          </cell>
          <cell r="K203">
            <v>1470</v>
          </cell>
          <cell r="L203">
            <v>1470</v>
          </cell>
          <cell r="M203">
            <v>1470</v>
          </cell>
          <cell r="N203">
            <v>1470</v>
          </cell>
          <cell r="O203">
            <v>1470</v>
          </cell>
        </row>
        <row r="210">
          <cell r="D210">
            <v>23</v>
          </cell>
          <cell r="G210" t="str">
            <v>Total</v>
          </cell>
          <cell r="J210">
            <v>9.8461538461538467</v>
          </cell>
          <cell r="K210">
            <v>1470</v>
          </cell>
          <cell r="L210">
            <v>1470</v>
          </cell>
          <cell r="M210">
            <v>1470</v>
          </cell>
          <cell r="N210">
            <v>1470</v>
          </cell>
          <cell r="O210">
            <v>1470</v>
          </cell>
        </row>
        <row r="212">
          <cell r="E212">
            <v>641</v>
          </cell>
          <cell r="F212" t="str">
            <v>ATR</v>
          </cell>
          <cell r="G212">
            <v>70</v>
          </cell>
          <cell r="K212">
            <v>1470</v>
          </cell>
          <cell r="L212">
            <v>1470</v>
          </cell>
          <cell r="M212">
            <v>1470</v>
          </cell>
          <cell r="N212">
            <v>1470</v>
          </cell>
          <cell r="O212">
            <v>1470</v>
          </cell>
        </row>
        <row r="219">
          <cell r="D219">
            <v>24</v>
          </cell>
          <cell r="G219" t="str">
            <v>Total</v>
          </cell>
          <cell r="J219">
            <v>9.8461538461538467</v>
          </cell>
          <cell r="K219">
            <v>1470</v>
          </cell>
          <cell r="L219">
            <v>1470</v>
          </cell>
          <cell r="M219">
            <v>1470</v>
          </cell>
          <cell r="N219">
            <v>1470</v>
          </cell>
          <cell r="O219">
            <v>1470</v>
          </cell>
        </row>
        <row r="221">
          <cell r="E221">
            <v>769</v>
          </cell>
          <cell r="F221" t="str">
            <v>A319 T</v>
          </cell>
          <cell r="G221">
            <v>138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E222">
            <v>769</v>
          </cell>
          <cell r="F222" t="str">
            <v>A319 Q</v>
          </cell>
          <cell r="G222">
            <v>120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E223">
            <v>769</v>
          </cell>
          <cell r="F223" t="str">
            <v>A319 C</v>
          </cell>
          <cell r="G223">
            <v>108</v>
          </cell>
          <cell r="K223">
            <v>0</v>
          </cell>
          <cell r="L223">
            <v>378</v>
          </cell>
          <cell r="M223">
            <v>756</v>
          </cell>
          <cell r="N223">
            <v>756</v>
          </cell>
          <cell r="O223">
            <v>756</v>
          </cell>
        </row>
        <row r="224">
          <cell r="E224">
            <v>769</v>
          </cell>
          <cell r="F224" t="str">
            <v>A319 S</v>
          </cell>
          <cell r="G224">
            <v>144</v>
          </cell>
          <cell r="K224">
            <v>1008</v>
          </cell>
          <cell r="L224">
            <v>504</v>
          </cell>
          <cell r="M224">
            <v>0</v>
          </cell>
          <cell r="N224">
            <v>0</v>
          </cell>
          <cell r="O224">
            <v>0</v>
          </cell>
        </row>
        <row r="228">
          <cell r="D228">
            <v>25</v>
          </cell>
          <cell r="G228" t="str">
            <v>Total</v>
          </cell>
          <cell r="J228" t="str">
            <v>NA</v>
          </cell>
          <cell r="K228">
            <v>1008</v>
          </cell>
          <cell r="L228">
            <v>882</v>
          </cell>
          <cell r="M228">
            <v>756</v>
          </cell>
          <cell r="N228">
            <v>756</v>
          </cell>
          <cell r="O228">
            <v>756</v>
          </cell>
        </row>
        <row r="230">
          <cell r="E230">
            <v>765</v>
          </cell>
          <cell r="F230" t="str">
            <v>A319 T</v>
          </cell>
          <cell r="G230">
            <v>138</v>
          </cell>
          <cell r="K230">
            <v>0</v>
          </cell>
          <cell r="L230">
            <v>0</v>
          </cell>
          <cell r="M230">
            <v>483</v>
          </cell>
          <cell r="N230">
            <v>0</v>
          </cell>
          <cell r="O230">
            <v>0</v>
          </cell>
        </row>
        <row r="231">
          <cell r="E231">
            <v>765</v>
          </cell>
          <cell r="F231" t="str">
            <v>A319 Q</v>
          </cell>
          <cell r="G231">
            <v>120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E232">
            <v>765</v>
          </cell>
          <cell r="F232" t="str">
            <v>A319 C</v>
          </cell>
          <cell r="G232">
            <v>108</v>
          </cell>
          <cell r="K232">
            <v>0</v>
          </cell>
          <cell r="L232">
            <v>378</v>
          </cell>
          <cell r="M232">
            <v>378</v>
          </cell>
          <cell r="N232">
            <v>756</v>
          </cell>
          <cell r="O232">
            <v>756</v>
          </cell>
        </row>
        <row r="233">
          <cell r="E233">
            <v>765</v>
          </cell>
          <cell r="F233" t="str">
            <v>A319 S</v>
          </cell>
          <cell r="G233">
            <v>144</v>
          </cell>
          <cell r="K233">
            <v>504</v>
          </cell>
          <cell r="L233">
            <v>504</v>
          </cell>
          <cell r="M233">
            <v>0</v>
          </cell>
          <cell r="N233">
            <v>0</v>
          </cell>
          <cell r="O233">
            <v>0</v>
          </cell>
        </row>
        <row r="237">
          <cell r="D237">
            <v>26</v>
          </cell>
          <cell r="G237" t="str">
            <v>Total</v>
          </cell>
          <cell r="J237" t="str">
            <v>NA</v>
          </cell>
          <cell r="K237">
            <v>504</v>
          </cell>
          <cell r="L237">
            <v>882</v>
          </cell>
          <cell r="M237">
            <v>861</v>
          </cell>
          <cell r="N237">
            <v>756</v>
          </cell>
          <cell r="O237">
            <v>756</v>
          </cell>
        </row>
        <row r="239">
          <cell r="E239">
            <v>1341</v>
          </cell>
          <cell r="F239" t="str">
            <v>ATR</v>
          </cell>
          <cell r="G239">
            <v>70</v>
          </cell>
          <cell r="K239">
            <v>980</v>
          </cell>
          <cell r="L239">
            <v>980</v>
          </cell>
          <cell r="M239">
            <v>980</v>
          </cell>
          <cell r="N239">
            <v>980</v>
          </cell>
          <cell r="O239">
            <v>980</v>
          </cell>
        </row>
        <row r="246">
          <cell r="D246">
            <v>27</v>
          </cell>
          <cell r="G246" t="str">
            <v>Total</v>
          </cell>
          <cell r="J246" t="str">
            <v>NA</v>
          </cell>
          <cell r="K246">
            <v>980</v>
          </cell>
          <cell r="L246">
            <v>980</v>
          </cell>
          <cell r="M246">
            <v>980</v>
          </cell>
          <cell r="N246">
            <v>980</v>
          </cell>
          <cell r="O246">
            <v>980</v>
          </cell>
        </row>
        <row r="248">
          <cell r="E248">
            <v>1285</v>
          </cell>
          <cell r="F248" t="str">
            <v>ATR</v>
          </cell>
          <cell r="G248">
            <v>70</v>
          </cell>
          <cell r="K248">
            <v>980</v>
          </cell>
          <cell r="L248">
            <v>980</v>
          </cell>
          <cell r="M248">
            <v>980</v>
          </cell>
          <cell r="N248">
            <v>980</v>
          </cell>
          <cell r="O248">
            <v>980</v>
          </cell>
        </row>
        <row r="255">
          <cell r="D255">
            <v>28</v>
          </cell>
          <cell r="G255" t="str">
            <v>Total</v>
          </cell>
          <cell r="J255" t="str">
            <v>NA</v>
          </cell>
          <cell r="K255">
            <v>980</v>
          </cell>
          <cell r="L255">
            <v>980</v>
          </cell>
          <cell r="M255">
            <v>980</v>
          </cell>
          <cell r="N255">
            <v>980</v>
          </cell>
          <cell r="O255">
            <v>980</v>
          </cell>
        </row>
        <row r="257">
          <cell r="E257">
            <v>343</v>
          </cell>
          <cell r="F257" t="str">
            <v>ATR</v>
          </cell>
          <cell r="G257">
            <v>70</v>
          </cell>
          <cell r="K257">
            <v>490</v>
          </cell>
          <cell r="L257">
            <v>490</v>
          </cell>
          <cell r="M257">
            <v>490</v>
          </cell>
          <cell r="N257">
            <v>490</v>
          </cell>
          <cell r="O257">
            <v>490</v>
          </cell>
        </row>
        <row r="258">
          <cell r="E258">
            <v>343</v>
          </cell>
          <cell r="F258" t="str">
            <v>A320</v>
          </cell>
          <cell r="G258">
            <v>162</v>
          </cell>
          <cell r="K258">
            <v>1701</v>
          </cell>
          <cell r="L258">
            <v>2835</v>
          </cell>
          <cell r="M258">
            <v>2835</v>
          </cell>
          <cell r="N258">
            <v>2835</v>
          </cell>
          <cell r="O258">
            <v>567</v>
          </cell>
        </row>
        <row r="259">
          <cell r="E259">
            <v>343</v>
          </cell>
          <cell r="F259" t="str">
            <v>A320 C</v>
          </cell>
          <cell r="G259">
            <v>144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2016</v>
          </cell>
        </row>
        <row r="260">
          <cell r="E260">
            <v>343</v>
          </cell>
          <cell r="F260" t="str">
            <v>A319 T</v>
          </cell>
          <cell r="G260">
            <v>138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E261">
            <v>343</v>
          </cell>
          <cell r="F261" t="str">
            <v>A319 Q</v>
          </cell>
          <cell r="G261">
            <v>120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E262">
            <v>343</v>
          </cell>
          <cell r="F262" t="str">
            <v>A319 C</v>
          </cell>
          <cell r="G262">
            <v>108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E263">
            <v>343</v>
          </cell>
          <cell r="F263" t="str">
            <v>A319 S</v>
          </cell>
          <cell r="G263">
            <v>144</v>
          </cell>
          <cell r="K263">
            <v>504</v>
          </cell>
          <cell r="L263">
            <v>504</v>
          </cell>
          <cell r="M263">
            <v>504</v>
          </cell>
          <cell r="N263">
            <v>504</v>
          </cell>
          <cell r="O263">
            <v>504</v>
          </cell>
        </row>
        <row r="264">
          <cell r="D264">
            <v>29</v>
          </cell>
          <cell r="G264" t="str">
            <v>Total</v>
          </cell>
          <cell r="J264" t="str">
            <v>NA</v>
          </cell>
          <cell r="K264">
            <v>2695</v>
          </cell>
          <cell r="L264">
            <v>3829</v>
          </cell>
          <cell r="M264">
            <v>3829</v>
          </cell>
          <cell r="N264">
            <v>3829</v>
          </cell>
          <cell r="O264">
            <v>3577</v>
          </cell>
        </row>
        <row r="266">
          <cell r="E266">
            <v>343</v>
          </cell>
          <cell r="F266" t="str">
            <v>ATR</v>
          </cell>
          <cell r="G266">
            <v>70</v>
          </cell>
          <cell r="K266">
            <v>490</v>
          </cell>
          <cell r="L266">
            <v>490</v>
          </cell>
          <cell r="M266">
            <v>490</v>
          </cell>
          <cell r="N266">
            <v>490</v>
          </cell>
          <cell r="O266">
            <v>490</v>
          </cell>
        </row>
        <row r="267">
          <cell r="E267">
            <v>343</v>
          </cell>
          <cell r="F267" t="str">
            <v>A320</v>
          </cell>
          <cell r="G267">
            <v>162</v>
          </cell>
          <cell r="K267">
            <v>1701</v>
          </cell>
          <cell r="L267">
            <v>2835</v>
          </cell>
          <cell r="M267">
            <v>2835</v>
          </cell>
          <cell r="N267">
            <v>2835</v>
          </cell>
          <cell r="O267">
            <v>567</v>
          </cell>
        </row>
        <row r="268">
          <cell r="E268">
            <v>343</v>
          </cell>
          <cell r="F268" t="str">
            <v>A320 C</v>
          </cell>
          <cell r="G268">
            <v>144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2016</v>
          </cell>
        </row>
        <row r="269">
          <cell r="E269">
            <v>343</v>
          </cell>
          <cell r="F269" t="str">
            <v>A319 T</v>
          </cell>
          <cell r="G269">
            <v>138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E270">
            <v>343</v>
          </cell>
          <cell r="F270" t="str">
            <v>A319 Q</v>
          </cell>
          <cell r="G270">
            <v>120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</row>
        <row r="271">
          <cell r="E271">
            <v>343</v>
          </cell>
          <cell r="F271" t="str">
            <v>A319 C</v>
          </cell>
          <cell r="G271">
            <v>108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E272">
            <v>343</v>
          </cell>
          <cell r="F272" t="str">
            <v>A319 S</v>
          </cell>
          <cell r="G272">
            <v>144</v>
          </cell>
          <cell r="K272">
            <v>504</v>
          </cell>
          <cell r="L272">
            <v>504</v>
          </cell>
          <cell r="M272">
            <v>504</v>
          </cell>
          <cell r="N272">
            <v>504</v>
          </cell>
          <cell r="O272">
            <v>504</v>
          </cell>
        </row>
        <row r="273">
          <cell r="D273">
            <v>30</v>
          </cell>
          <cell r="G273" t="str">
            <v>Total</v>
          </cell>
          <cell r="J273" t="str">
            <v>NA</v>
          </cell>
          <cell r="K273">
            <v>2695</v>
          </cell>
          <cell r="L273">
            <v>3829</v>
          </cell>
          <cell r="M273">
            <v>3829</v>
          </cell>
          <cell r="N273">
            <v>3829</v>
          </cell>
          <cell r="O273">
            <v>3577</v>
          </cell>
        </row>
        <row r="275">
          <cell r="E275">
            <v>0</v>
          </cell>
          <cell r="F275" t="str">
            <v>A319 T</v>
          </cell>
          <cell r="G275">
            <v>138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E276">
            <v>0</v>
          </cell>
          <cell r="F276" t="str">
            <v>A319 S</v>
          </cell>
          <cell r="G276">
            <v>144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E277">
            <v>0</v>
          </cell>
          <cell r="F277" t="str">
            <v>A319 C</v>
          </cell>
          <cell r="G277">
            <v>108</v>
          </cell>
          <cell r="K277">
            <v>540</v>
          </cell>
          <cell r="L277">
            <v>540</v>
          </cell>
          <cell r="M277">
            <v>540</v>
          </cell>
          <cell r="N277">
            <v>540</v>
          </cell>
          <cell r="O277">
            <v>540</v>
          </cell>
        </row>
        <row r="282">
          <cell r="D282">
            <v>31</v>
          </cell>
          <cell r="G282" t="str">
            <v>Total</v>
          </cell>
          <cell r="J282" t="str">
            <v>NA</v>
          </cell>
          <cell r="K282">
            <v>540</v>
          </cell>
          <cell r="L282">
            <v>540</v>
          </cell>
          <cell r="M282">
            <v>540</v>
          </cell>
          <cell r="N282">
            <v>540</v>
          </cell>
          <cell r="O282">
            <v>540</v>
          </cell>
        </row>
        <row r="284">
          <cell r="E284">
            <v>0</v>
          </cell>
          <cell r="F284" t="str">
            <v>A319 T</v>
          </cell>
          <cell r="G284">
            <v>138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E285">
            <v>0</v>
          </cell>
          <cell r="F285" t="str">
            <v>A319 S</v>
          </cell>
          <cell r="G285">
            <v>144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</row>
        <row r="286">
          <cell r="E286">
            <v>0</v>
          </cell>
          <cell r="F286" t="str">
            <v>A319 C</v>
          </cell>
          <cell r="G286">
            <v>108</v>
          </cell>
          <cell r="K286">
            <v>540</v>
          </cell>
          <cell r="L286">
            <v>540</v>
          </cell>
          <cell r="M286">
            <v>540</v>
          </cell>
          <cell r="N286">
            <v>540</v>
          </cell>
          <cell r="O286">
            <v>540</v>
          </cell>
        </row>
        <row r="291">
          <cell r="D291">
            <v>31</v>
          </cell>
          <cell r="G291" t="str">
            <v>Total</v>
          </cell>
          <cell r="J291" t="str">
            <v>NA</v>
          </cell>
          <cell r="K291">
            <v>540</v>
          </cell>
          <cell r="L291">
            <v>540</v>
          </cell>
          <cell r="M291">
            <v>540</v>
          </cell>
          <cell r="N291">
            <v>540</v>
          </cell>
          <cell r="O291">
            <v>540</v>
          </cell>
        </row>
        <row r="293">
          <cell r="E293">
            <v>0</v>
          </cell>
          <cell r="F293" t="str">
            <v>A319 C</v>
          </cell>
          <cell r="G293">
            <v>108</v>
          </cell>
          <cell r="K293">
            <v>1512</v>
          </cell>
          <cell r="L293">
            <v>1512</v>
          </cell>
          <cell r="M293">
            <v>1512</v>
          </cell>
          <cell r="N293">
            <v>1512</v>
          </cell>
          <cell r="O293">
            <v>1512</v>
          </cell>
        </row>
        <row r="300">
          <cell r="D300">
            <v>31</v>
          </cell>
          <cell r="G300" t="str">
            <v>Total</v>
          </cell>
          <cell r="J300" t="str">
            <v>NA</v>
          </cell>
          <cell r="K300">
            <v>1512</v>
          </cell>
          <cell r="L300">
            <v>1512</v>
          </cell>
          <cell r="M300">
            <v>1512</v>
          </cell>
          <cell r="N300">
            <v>1512</v>
          </cell>
          <cell r="O300">
            <v>1512</v>
          </cell>
        </row>
        <row r="302">
          <cell r="E302">
            <v>0</v>
          </cell>
          <cell r="F302" t="str">
            <v>A319 C</v>
          </cell>
          <cell r="G302">
            <v>108</v>
          </cell>
          <cell r="K302">
            <v>1512</v>
          </cell>
          <cell r="L302">
            <v>1512</v>
          </cell>
          <cell r="M302">
            <v>1512</v>
          </cell>
          <cell r="N302">
            <v>1512</v>
          </cell>
          <cell r="O302">
            <v>1512</v>
          </cell>
        </row>
        <row r="309">
          <cell r="D309">
            <v>31</v>
          </cell>
          <cell r="G309" t="str">
            <v>Total</v>
          </cell>
          <cell r="J309" t="str">
            <v>NA</v>
          </cell>
          <cell r="K309">
            <v>1512</v>
          </cell>
          <cell r="L309">
            <v>1512</v>
          </cell>
          <cell r="M309">
            <v>1512</v>
          </cell>
          <cell r="N309">
            <v>1512</v>
          </cell>
          <cell r="O309">
            <v>1512</v>
          </cell>
        </row>
        <row r="311">
          <cell r="E311">
            <v>0</v>
          </cell>
          <cell r="F311" t="str">
            <v>ATR</v>
          </cell>
          <cell r="G311">
            <v>70</v>
          </cell>
          <cell r="K311">
            <v>1225</v>
          </cell>
          <cell r="L311">
            <v>1225</v>
          </cell>
          <cell r="M311">
            <v>1225</v>
          </cell>
          <cell r="N311">
            <v>1225</v>
          </cell>
          <cell r="O311">
            <v>1225</v>
          </cell>
        </row>
        <row r="312">
          <cell r="E312">
            <v>0</v>
          </cell>
          <cell r="F312" t="str">
            <v>A319 Q</v>
          </cell>
          <cell r="G312">
            <v>120</v>
          </cell>
          <cell r="K312">
            <v>2100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E313">
            <v>0</v>
          </cell>
          <cell r="F313" t="str">
            <v>A319 C</v>
          </cell>
          <cell r="G313">
            <v>108</v>
          </cell>
          <cell r="K313">
            <v>0</v>
          </cell>
          <cell r="L313">
            <v>0</v>
          </cell>
          <cell r="M313">
            <v>378</v>
          </cell>
          <cell r="N313">
            <v>378</v>
          </cell>
          <cell r="O313">
            <v>378</v>
          </cell>
        </row>
        <row r="314">
          <cell r="E314">
            <v>0</v>
          </cell>
          <cell r="F314" t="str">
            <v>A320</v>
          </cell>
          <cell r="G314">
            <v>162</v>
          </cell>
          <cell r="K314">
            <v>0</v>
          </cell>
          <cell r="L314">
            <v>2268</v>
          </cell>
          <cell r="M314">
            <v>2268</v>
          </cell>
          <cell r="N314">
            <v>2268</v>
          </cell>
          <cell r="O314">
            <v>1134</v>
          </cell>
        </row>
        <row r="315">
          <cell r="E315">
            <v>0</v>
          </cell>
          <cell r="F315" t="str">
            <v>A320 C</v>
          </cell>
          <cell r="G315">
            <v>144</v>
          </cell>
          <cell r="K315">
            <v>0</v>
          </cell>
          <cell r="L315">
            <v>504</v>
          </cell>
          <cell r="M315">
            <v>0</v>
          </cell>
          <cell r="N315">
            <v>0</v>
          </cell>
          <cell r="O315">
            <v>1008</v>
          </cell>
        </row>
        <row r="318">
          <cell r="D318">
            <v>31</v>
          </cell>
          <cell r="G318" t="str">
            <v>Total</v>
          </cell>
          <cell r="J318" t="str">
            <v>NA</v>
          </cell>
          <cell r="K318">
            <v>3325</v>
          </cell>
          <cell r="L318">
            <v>3997</v>
          </cell>
          <cell r="M318">
            <v>3871</v>
          </cell>
          <cell r="N318">
            <v>3871</v>
          </cell>
          <cell r="O318">
            <v>3745</v>
          </cell>
        </row>
        <row r="320">
          <cell r="E320">
            <v>0</v>
          </cell>
          <cell r="F320" t="str">
            <v>ATR</v>
          </cell>
          <cell r="G320">
            <v>70</v>
          </cell>
          <cell r="K320">
            <v>1225</v>
          </cell>
          <cell r="L320">
            <v>1225</v>
          </cell>
          <cell r="M320">
            <v>1225</v>
          </cell>
          <cell r="N320">
            <v>1225</v>
          </cell>
          <cell r="O320">
            <v>1225</v>
          </cell>
        </row>
        <row r="321">
          <cell r="E321">
            <v>0</v>
          </cell>
          <cell r="F321" t="str">
            <v>A319 Q</v>
          </cell>
          <cell r="G321">
            <v>120</v>
          </cell>
          <cell r="K321">
            <v>2100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E322">
            <v>0</v>
          </cell>
          <cell r="F322" t="str">
            <v>A319 C</v>
          </cell>
          <cell r="G322">
            <v>108</v>
          </cell>
          <cell r="K322">
            <v>0</v>
          </cell>
          <cell r="L322">
            <v>0</v>
          </cell>
          <cell r="M322">
            <v>378</v>
          </cell>
          <cell r="N322">
            <v>378</v>
          </cell>
          <cell r="O322">
            <v>378</v>
          </cell>
        </row>
        <row r="323">
          <cell r="E323">
            <v>0</v>
          </cell>
          <cell r="F323" t="str">
            <v>A320</v>
          </cell>
          <cell r="G323">
            <v>162</v>
          </cell>
          <cell r="K323">
            <v>0</v>
          </cell>
          <cell r="L323">
            <v>2268</v>
          </cell>
          <cell r="M323">
            <v>2268</v>
          </cell>
          <cell r="N323">
            <v>2268</v>
          </cell>
          <cell r="O323">
            <v>1134</v>
          </cell>
        </row>
        <row r="324">
          <cell r="E324">
            <v>0</v>
          </cell>
          <cell r="F324" t="str">
            <v>A320 C</v>
          </cell>
          <cell r="G324">
            <v>144</v>
          </cell>
          <cell r="K324">
            <v>0</v>
          </cell>
          <cell r="L324">
            <v>504</v>
          </cell>
          <cell r="M324">
            <v>0</v>
          </cell>
          <cell r="N324">
            <v>0</v>
          </cell>
          <cell r="O324">
            <v>1008</v>
          </cell>
        </row>
        <row r="327">
          <cell r="D327">
            <v>31</v>
          </cell>
          <cell r="G327" t="str">
            <v>Total</v>
          </cell>
          <cell r="J327" t="str">
            <v>NA</v>
          </cell>
          <cell r="K327">
            <v>3325</v>
          </cell>
          <cell r="L327">
            <v>3997</v>
          </cell>
          <cell r="M327">
            <v>3871</v>
          </cell>
          <cell r="N327">
            <v>3871</v>
          </cell>
          <cell r="O327">
            <v>3745</v>
          </cell>
        </row>
        <row r="329">
          <cell r="E329">
            <v>0</v>
          </cell>
          <cell r="F329" t="str">
            <v>ATR</v>
          </cell>
          <cell r="G329">
            <v>70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E330">
            <v>0</v>
          </cell>
          <cell r="F330" t="str">
            <v>A320</v>
          </cell>
          <cell r="G330">
            <v>162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E331">
            <v>0</v>
          </cell>
          <cell r="F331" t="str">
            <v>A320 C</v>
          </cell>
          <cell r="G331">
            <v>144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E332">
            <v>0</v>
          </cell>
          <cell r="F332" t="str">
            <v>A319 T</v>
          </cell>
          <cell r="G332">
            <v>138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E333">
            <v>0</v>
          </cell>
          <cell r="F333" t="str">
            <v>A319 Q</v>
          </cell>
          <cell r="G333">
            <v>120</v>
          </cell>
          <cell r="K333">
            <v>2100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</row>
        <row r="334">
          <cell r="E334">
            <v>0</v>
          </cell>
          <cell r="F334" t="str">
            <v>A319 C</v>
          </cell>
          <cell r="G334">
            <v>108</v>
          </cell>
          <cell r="K334">
            <v>1134</v>
          </cell>
          <cell r="L334">
            <v>3024</v>
          </cell>
          <cell r="M334">
            <v>3024</v>
          </cell>
          <cell r="N334">
            <v>3024</v>
          </cell>
          <cell r="O334">
            <v>3024</v>
          </cell>
        </row>
        <row r="336">
          <cell r="D336">
            <v>31</v>
          </cell>
          <cell r="G336" t="str">
            <v>Total</v>
          </cell>
          <cell r="J336" t="str">
            <v>NA</v>
          </cell>
          <cell r="K336">
            <v>3234</v>
          </cell>
          <cell r="L336">
            <v>3024</v>
          </cell>
          <cell r="M336">
            <v>3024</v>
          </cell>
          <cell r="N336">
            <v>3024</v>
          </cell>
          <cell r="O336">
            <v>3024</v>
          </cell>
        </row>
        <row r="338">
          <cell r="E338">
            <v>0</v>
          </cell>
          <cell r="F338" t="str">
            <v>ATR</v>
          </cell>
          <cell r="G338">
            <v>70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E339">
            <v>0</v>
          </cell>
          <cell r="F339" t="str">
            <v>A320</v>
          </cell>
          <cell r="G339">
            <v>162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E340">
            <v>0</v>
          </cell>
          <cell r="F340" t="str">
            <v>A320 C</v>
          </cell>
          <cell r="G340">
            <v>144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</row>
        <row r="341">
          <cell r="E341">
            <v>0</v>
          </cell>
          <cell r="F341" t="str">
            <v>A319 T</v>
          </cell>
          <cell r="G341">
            <v>138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E342">
            <v>0</v>
          </cell>
          <cell r="F342" t="str">
            <v>A319 Q</v>
          </cell>
          <cell r="G342">
            <v>120</v>
          </cell>
          <cell r="K342">
            <v>2100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E343">
            <v>0</v>
          </cell>
          <cell r="F343" t="str">
            <v>A319 C</v>
          </cell>
          <cell r="G343">
            <v>108</v>
          </cell>
          <cell r="K343">
            <v>1134</v>
          </cell>
          <cell r="L343">
            <v>3024</v>
          </cell>
          <cell r="M343">
            <v>3024</v>
          </cell>
          <cell r="N343">
            <v>3024</v>
          </cell>
          <cell r="O343">
            <v>3024</v>
          </cell>
        </row>
        <row r="345">
          <cell r="D345">
            <v>31</v>
          </cell>
          <cell r="G345" t="str">
            <v>Total</v>
          </cell>
          <cell r="J345" t="str">
            <v>NA</v>
          </cell>
          <cell r="K345">
            <v>3234</v>
          </cell>
          <cell r="L345">
            <v>3024</v>
          </cell>
          <cell r="M345">
            <v>3024</v>
          </cell>
          <cell r="N345">
            <v>3024</v>
          </cell>
          <cell r="O345">
            <v>3024</v>
          </cell>
        </row>
        <row r="347">
          <cell r="E347">
            <v>0</v>
          </cell>
          <cell r="F347" t="str">
            <v>ATR</v>
          </cell>
          <cell r="G347">
            <v>70</v>
          </cell>
          <cell r="K347">
            <v>735</v>
          </cell>
          <cell r="L347">
            <v>735</v>
          </cell>
          <cell r="M347">
            <v>735</v>
          </cell>
          <cell r="N347">
            <v>735</v>
          </cell>
          <cell r="O347">
            <v>735</v>
          </cell>
        </row>
        <row r="348">
          <cell r="E348">
            <v>0</v>
          </cell>
          <cell r="F348" t="str">
            <v>A320</v>
          </cell>
          <cell r="G348">
            <v>162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E349">
            <v>0</v>
          </cell>
          <cell r="F349" t="str">
            <v>A320 C</v>
          </cell>
          <cell r="G349">
            <v>144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E350">
            <v>0</v>
          </cell>
          <cell r="F350" t="str">
            <v>A319 Q</v>
          </cell>
          <cell r="G350">
            <v>120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4">
          <cell r="D354">
            <v>31</v>
          </cell>
          <cell r="G354" t="str">
            <v>Total</v>
          </cell>
          <cell r="J354" t="str">
            <v>NA</v>
          </cell>
          <cell r="K354">
            <v>735</v>
          </cell>
          <cell r="L354">
            <v>735</v>
          </cell>
          <cell r="M354">
            <v>735</v>
          </cell>
          <cell r="N354">
            <v>735</v>
          </cell>
          <cell r="O354">
            <v>735</v>
          </cell>
        </row>
        <row r="356">
          <cell r="E356">
            <v>0</v>
          </cell>
          <cell r="F356" t="str">
            <v>ATR</v>
          </cell>
          <cell r="G356">
            <v>70</v>
          </cell>
          <cell r="K356">
            <v>735</v>
          </cell>
          <cell r="L356">
            <v>735</v>
          </cell>
          <cell r="M356">
            <v>735</v>
          </cell>
          <cell r="N356">
            <v>735</v>
          </cell>
          <cell r="O356">
            <v>735</v>
          </cell>
        </row>
        <row r="357">
          <cell r="E357">
            <v>0</v>
          </cell>
          <cell r="F357" t="str">
            <v>A320</v>
          </cell>
          <cell r="G357">
            <v>162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E358">
            <v>0</v>
          </cell>
          <cell r="F358" t="str">
            <v>A320 C</v>
          </cell>
          <cell r="G358">
            <v>144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E359">
            <v>0</v>
          </cell>
          <cell r="F359" t="str">
            <v>A319 Q</v>
          </cell>
          <cell r="G359">
            <v>120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3">
          <cell r="D363">
            <v>31</v>
          </cell>
          <cell r="G363" t="str">
            <v>Total</v>
          </cell>
          <cell r="J363" t="str">
            <v>NA</v>
          </cell>
          <cell r="K363">
            <v>735</v>
          </cell>
          <cell r="L363">
            <v>735</v>
          </cell>
          <cell r="M363">
            <v>735</v>
          </cell>
          <cell r="N363">
            <v>735</v>
          </cell>
          <cell r="O363">
            <v>735</v>
          </cell>
        </row>
        <row r="365">
          <cell r="E365">
            <v>0</v>
          </cell>
          <cell r="F365" t="str">
            <v>A319 T</v>
          </cell>
          <cell r="G365">
            <v>138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E366">
            <v>0</v>
          </cell>
          <cell r="F366" t="str">
            <v>A319 C</v>
          </cell>
          <cell r="G366">
            <v>108</v>
          </cell>
          <cell r="K366">
            <v>756</v>
          </cell>
          <cell r="L366">
            <v>756</v>
          </cell>
          <cell r="M366">
            <v>756</v>
          </cell>
          <cell r="N366">
            <v>756</v>
          </cell>
          <cell r="O366">
            <v>756</v>
          </cell>
        </row>
        <row r="367">
          <cell r="E367">
            <v>0</v>
          </cell>
          <cell r="F367" t="str">
            <v>A319 S</v>
          </cell>
          <cell r="G367">
            <v>144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72">
          <cell r="D372">
            <v>31</v>
          </cell>
          <cell r="G372" t="str">
            <v>Total</v>
          </cell>
          <cell r="J372" t="str">
            <v>NA</v>
          </cell>
          <cell r="K372">
            <v>756</v>
          </cell>
          <cell r="L372">
            <v>756</v>
          </cell>
          <cell r="M372">
            <v>756</v>
          </cell>
          <cell r="N372">
            <v>756</v>
          </cell>
          <cell r="O372">
            <v>756</v>
          </cell>
        </row>
        <row r="374">
          <cell r="E374">
            <v>0</v>
          </cell>
          <cell r="F374" t="str">
            <v>A319 T</v>
          </cell>
          <cell r="G374">
            <v>138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E375">
            <v>0</v>
          </cell>
          <cell r="F375" t="str">
            <v>A319 C</v>
          </cell>
          <cell r="G375">
            <v>108</v>
          </cell>
          <cell r="K375">
            <v>756</v>
          </cell>
          <cell r="L375">
            <v>756</v>
          </cell>
          <cell r="M375">
            <v>756</v>
          </cell>
          <cell r="N375">
            <v>756</v>
          </cell>
          <cell r="O375">
            <v>756</v>
          </cell>
        </row>
        <row r="376">
          <cell r="E376">
            <v>0</v>
          </cell>
          <cell r="F376" t="str">
            <v>A319 S</v>
          </cell>
          <cell r="G376">
            <v>144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</row>
        <row r="381">
          <cell r="D381">
            <v>31</v>
          </cell>
          <cell r="G381" t="str">
            <v>Total</v>
          </cell>
          <cell r="J381" t="str">
            <v>NA</v>
          </cell>
          <cell r="K381">
            <v>756</v>
          </cell>
          <cell r="L381">
            <v>756</v>
          </cell>
          <cell r="M381">
            <v>756</v>
          </cell>
          <cell r="N381">
            <v>756</v>
          </cell>
          <cell r="O381">
            <v>756</v>
          </cell>
        </row>
        <row r="383">
          <cell r="E383">
            <v>0</v>
          </cell>
          <cell r="F383" t="str">
            <v>A320</v>
          </cell>
          <cell r="G383">
            <v>162</v>
          </cell>
          <cell r="K383">
            <v>1134</v>
          </cell>
          <cell r="L383">
            <v>1134</v>
          </cell>
          <cell r="M383">
            <v>0</v>
          </cell>
          <cell r="N383">
            <v>0</v>
          </cell>
          <cell r="O383">
            <v>0</v>
          </cell>
        </row>
        <row r="384">
          <cell r="E384">
            <v>0</v>
          </cell>
          <cell r="F384" t="str">
            <v>A320 C</v>
          </cell>
          <cell r="G384">
            <v>144</v>
          </cell>
          <cell r="K384">
            <v>0</v>
          </cell>
          <cell r="L384">
            <v>0</v>
          </cell>
          <cell r="M384">
            <v>1008</v>
          </cell>
          <cell r="N384">
            <v>1008</v>
          </cell>
          <cell r="O384">
            <v>1008</v>
          </cell>
        </row>
        <row r="385">
          <cell r="E385">
            <v>0</v>
          </cell>
          <cell r="F385" t="str">
            <v>A319 T</v>
          </cell>
          <cell r="G385">
            <v>138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E386">
            <v>0</v>
          </cell>
          <cell r="F386" t="str">
            <v>A319 Q</v>
          </cell>
          <cell r="G386">
            <v>120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</row>
        <row r="387">
          <cell r="E387">
            <v>0</v>
          </cell>
          <cell r="F387" t="str">
            <v>A319 C</v>
          </cell>
          <cell r="G387">
            <v>108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90">
          <cell r="D390">
            <v>31</v>
          </cell>
          <cell r="G390" t="str">
            <v>Total</v>
          </cell>
          <cell r="J390" t="str">
            <v>NA</v>
          </cell>
          <cell r="K390">
            <v>1134</v>
          </cell>
          <cell r="L390">
            <v>1134</v>
          </cell>
          <cell r="M390">
            <v>1008</v>
          </cell>
          <cell r="N390">
            <v>1008</v>
          </cell>
          <cell r="O390">
            <v>1008</v>
          </cell>
        </row>
        <row r="392">
          <cell r="E392">
            <v>0</v>
          </cell>
          <cell r="F392" t="str">
            <v>A320</v>
          </cell>
          <cell r="G392">
            <v>162</v>
          </cell>
          <cell r="K392">
            <v>1134</v>
          </cell>
          <cell r="L392">
            <v>1134</v>
          </cell>
          <cell r="M392">
            <v>0</v>
          </cell>
          <cell r="N392">
            <v>0</v>
          </cell>
          <cell r="O392">
            <v>0</v>
          </cell>
        </row>
        <row r="393">
          <cell r="E393">
            <v>0</v>
          </cell>
          <cell r="F393" t="str">
            <v>A320 C</v>
          </cell>
          <cell r="G393">
            <v>144</v>
          </cell>
          <cell r="K393">
            <v>0</v>
          </cell>
          <cell r="L393">
            <v>0</v>
          </cell>
          <cell r="M393">
            <v>1008</v>
          </cell>
          <cell r="N393">
            <v>1008</v>
          </cell>
          <cell r="O393">
            <v>1008</v>
          </cell>
        </row>
        <row r="394">
          <cell r="E394">
            <v>0</v>
          </cell>
          <cell r="F394" t="str">
            <v>A319 T</v>
          </cell>
          <cell r="G394">
            <v>138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</row>
        <row r="395">
          <cell r="E395">
            <v>0</v>
          </cell>
          <cell r="F395" t="str">
            <v>A319 Q</v>
          </cell>
          <cell r="G395">
            <v>120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E396">
            <v>0</v>
          </cell>
          <cell r="F396" t="str">
            <v>A319 C</v>
          </cell>
          <cell r="G396">
            <v>108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9">
          <cell r="D399">
            <v>31</v>
          </cell>
          <cell r="G399" t="str">
            <v>Total</v>
          </cell>
          <cell r="J399" t="str">
            <v>NA</v>
          </cell>
          <cell r="K399">
            <v>1134</v>
          </cell>
          <cell r="L399">
            <v>1134</v>
          </cell>
          <cell r="M399">
            <v>1008</v>
          </cell>
          <cell r="N399">
            <v>1008</v>
          </cell>
          <cell r="O399">
            <v>1008</v>
          </cell>
        </row>
        <row r="401">
          <cell r="E401">
            <v>0</v>
          </cell>
          <cell r="F401" t="str">
            <v>A320</v>
          </cell>
          <cell r="G401">
            <v>162</v>
          </cell>
          <cell r="K401">
            <v>567</v>
          </cell>
          <cell r="L401">
            <v>1134</v>
          </cell>
          <cell r="M401">
            <v>1134</v>
          </cell>
          <cell r="N401">
            <v>1134</v>
          </cell>
          <cell r="O401">
            <v>0</v>
          </cell>
        </row>
        <row r="402">
          <cell r="E402">
            <v>0</v>
          </cell>
          <cell r="F402" t="str">
            <v>A320 C</v>
          </cell>
          <cell r="G402">
            <v>144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1008</v>
          </cell>
        </row>
        <row r="403">
          <cell r="E403">
            <v>0</v>
          </cell>
          <cell r="F403" t="str">
            <v>A319 T</v>
          </cell>
          <cell r="G403">
            <v>138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E404">
            <v>0</v>
          </cell>
          <cell r="F404" t="str">
            <v>A319 Q</v>
          </cell>
          <cell r="G404">
            <v>120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</row>
        <row r="405">
          <cell r="E405">
            <v>0</v>
          </cell>
          <cell r="F405" t="str">
            <v>A319 C</v>
          </cell>
          <cell r="G405">
            <v>108</v>
          </cell>
          <cell r="K405">
            <v>378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E406">
            <v>0</v>
          </cell>
          <cell r="F406" t="str">
            <v>A319 S</v>
          </cell>
          <cell r="G406">
            <v>144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</row>
        <row r="408">
          <cell r="D408">
            <v>31</v>
          </cell>
          <cell r="G408" t="str">
            <v>Total</v>
          </cell>
          <cell r="J408" t="str">
            <v>NA</v>
          </cell>
          <cell r="K408">
            <v>945</v>
          </cell>
          <cell r="L408">
            <v>1134</v>
          </cell>
          <cell r="M408">
            <v>1134</v>
          </cell>
          <cell r="N408">
            <v>1134</v>
          </cell>
          <cell r="O408">
            <v>1008</v>
          </cell>
        </row>
        <row r="410">
          <cell r="E410">
            <v>0</v>
          </cell>
          <cell r="F410" t="str">
            <v>A320</v>
          </cell>
          <cell r="G410">
            <v>162</v>
          </cell>
          <cell r="K410">
            <v>567</v>
          </cell>
          <cell r="L410">
            <v>1134</v>
          </cell>
          <cell r="M410">
            <v>1134</v>
          </cell>
          <cell r="N410">
            <v>1134</v>
          </cell>
          <cell r="O410">
            <v>0</v>
          </cell>
        </row>
        <row r="411">
          <cell r="E411">
            <v>0</v>
          </cell>
          <cell r="F411" t="str">
            <v>A320 C</v>
          </cell>
          <cell r="G411">
            <v>144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1008</v>
          </cell>
        </row>
        <row r="412">
          <cell r="E412">
            <v>0</v>
          </cell>
          <cell r="F412" t="str">
            <v>A319 T</v>
          </cell>
          <cell r="G412">
            <v>138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</row>
        <row r="413">
          <cell r="E413">
            <v>0</v>
          </cell>
          <cell r="F413" t="str">
            <v>A319 Q</v>
          </cell>
          <cell r="G413">
            <v>120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E414">
            <v>0</v>
          </cell>
          <cell r="F414" t="str">
            <v>A319 C</v>
          </cell>
          <cell r="G414">
            <v>108</v>
          </cell>
          <cell r="K414">
            <v>378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</row>
        <row r="415">
          <cell r="E415">
            <v>0</v>
          </cell>
          <cell r="F415" t="str">
            <v>A319 S</v>
          </cell>
          <cell r="G415">
            <v>144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7">
          <cell r="D417">
            <v>31</v>
          </cell>
          <cell r="G417" t="str">
            <v>Total</v>
          </cell>
          <cell r="J417" t="str">
            <v>NA</v>
          </cell>
          <cell r="K417">
            <v>945</v>
          </cell>
          <cell r="L417">
            <v>1134</v>
          </cell>
          <cell r="M417">
            <v>1134</v>
          </cell>
          <cell r="N417">
            <v>1134</v>
          </cell>
          <cell r="O417">
            <v>1008</v>
          </cell>
        </row>
        <row r="419">
          <cell r="E419">
            <v>0</v>
          </cell>
          <cell r="F419" t="str">
            <v>A320</v>
          </cell>
          <cell r="G419">
            <v>162</v>
          </cell>
          <cell r="K419">
            <v>405</v>
          </cell>
          <cell r="L419">
            <v>972</v>
          </cell>
          <cell r="M419">
            <v>1134</v>
          </cell>
          <cell r="N419">
            <v>0</v>
          </cell>
          <cell r="O419">
            <v>0</v>
          </cell>
        </row>
        <row r="420">
          <cell r="E420">
            <v>0</v>
          </cell>
          <cell r="F420" t="str">
            <v>A320 C</v>
          </cell>
          <cell r="G420">
            <v>144</v>
          </cell>
          <cell r="K420">
            <v>0</v>
          </cell>
          <cell r="L420">
            <v>0</v>
          </cell>
          <cell r="M420">
            <v>0</v>
          </cell>
          <cell r="N420">
            <v>1008</v>
          </cell>
          <cell r="O420">
            <v>1008</v>
          </cell>
        </row>
        <row r="421">
          <cell r="E421">
            <v>0</v>
          </cell>
          <cell r="F421" t="str">
            <v>A319 T</v>
          </cell>
          <cell r="G421">
            <v>138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E422">
            <v>0</v>
          </cell>
          <cell r="F422" t="str">
            <v>A319 Q</v>
          </cell>
          <cell r="G422">
            <v>120</v>
          </cell>
          <cell r="K422">
            <v>240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E423">
            <v>0</v>
          </cell>
          <cell r="F423" t="str">
            <v>A319 C</v>
          </cell>
          <cell r="G423">
            <v>108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E424">
            <v>0</v>
          </cell>
          <cell r="F424" t="str">
            <v>A319 S</v>
          </cell>
          <cell r="G424">
            <v>144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6">
          <cell r="D426">
            <v>31</v>
          </cell>
          <cell r="G426" t="str">
            <v>Total</v>
          </cell>
          <cell r="J426" t="str">
            <v>NA</v>
          </cell>
          <cell r="K426">
            <v>645</v>
          </cell>
          <cell r="L426">
            <v>972</v>
          </cell>
          <cell r="M426">
            <v>1134</v>
          </cell>
          <cell r="N426">
            <v>1008</v>
          </cell>
          <cell r="O426">
            <v>1008</v>
          </cell>
        </row>
        <row r="428">
          <cell r="E428">
            <v>0</v>
          </cell>
          <cell r="F428" t="str">
            <v>A320</v>
          </cell>
          <cell r="G428">
            <v>162</v>
          </cell>
          <cell r="K428">
            <v>405</v>
          </cell>
          <cell r="L428">
            <v>972</v>
          </cell>
          <cell r="M428">
            <v>1134</v>
          </cell>
          <cell r="N428">
            <v>0</v>
          </cell>
          <cell r="O428">
            <v>0</v>
          </cell>
        </row>
        <row r="429">
          <cell r="E429">
            <v>0</v>
          </cell>
          <cell r="F429" t="str">
            <v>A320 C</v>
          </cell>
          <cell r="G429">
            <v>144</v>
          </cell>
          <cell r="K429">
            <v>0</v>
          </cell>
          <cell r="L429">
            <v>0</v>
          </cell>
          <cell r="M429">
            <v>0</v>
          </cell>
          <cell r="N429">
            <v>1008</v>
          </cell>
          <cell r="O429">
            <v>1008</v>
          </cell>
        </row>
        <row r="430">
          <cell r="E430">
            <v>0</v>
          </cell>
          <cell r="F430" t="str">
            <v>A319 T</v>
          </cell>
          <cell r="G430">
            <v>138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</row>
        <row r="431">
          <cell r="E431">
            <v>0</v>
          </cell>
          <cell r="F431" t="str">
            <v>A319 Q</v>
          </cell>
          <cell r="G431">
            <v>120</v>
          </cell>
          <cell r="K431">
            <v>240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</row>
        <row r="432">
          <cell r="E432">
            <v>0</v>
          </cell>
          <cell r="F432" t="str">
            <v>A319 C</v>
          </cell>
          <cell r="G432">
            <v>108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E433">
            <v>0</v>
          </cell>
          <cell r="F433" t="str">
            <v>A319 S</v>
          </cell>
          <cell r="G433">
            <v>144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</row>
        <row r="435">
          <cell r="D435">
            <v>31</v>
          </cell>
          <cell r="G435" t="str">
            <v>Total</v>
          </cell>
          <cell r="J435" t="str">
            <v>NA</v>
          </cell>
          <cell r="K435">
            <v>645</v>
          </cell>
          <cell r="L435">
            <v>972</v>
          </cell>
          <cell r="M435">
            <v>1134</v>
          </cell>
          <cell r="N435">
            <v>1008</v>
          </cell>
          <cell r="O435">
            <v>1008</v>
          </cell>
        </row>
        <row r="437">
          <cell r="E437">
            <v>706</v>
          </cell>
          <cell r="F437" t="str">
            <v>A320</v>
          </cell>
          <cell r="G437">
            <v>162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E438">
            <v>706</v>
          </cell>
          <cell r="F438" t="str">
            <v>A320 C</v>
          </cell>
          <cell r="G438">
            <v>144</v>
          </cell>
          <cell r="K438">
            <v>0</v>
          </cell>
          <cell r="L438">
            <v>504</v>
          </cell>
          <cell r="M438">
            <v>1008</v>
          </cell>
          <cell r="N438">
            <v>1008</v>
          </cell>
          <cell r="O438">
            <v>1008</v>
          </cell>
        </row>
        <row r="439">
          <cell r="E439">
            <v>706</v>
          </cell>
          <cell r="F439" t="str">
            <v>A319 T</v>
          </cell>
          <cell r="G439">
            <v>138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E440">
            <v>706</v>
          </cell>
          <cell r="F440" t="str">
            <v>A319 Q</v>
          </cell>
          <cell r="G440">
            <v>120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E441">
            <v>706</v>
          </cell>
          <cell r="F441" t="str">
            <v>A319 C</v>
          </cell>
          <cell r="G441">
            <v>108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E442">
            <v>706</v>
          </cell>
          <cell r="F442" t="str">
            <v>A319 S</v>
          </cell>
          <cell r="G442">
            <v>144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4">
          <cell r="D444">
            <v>49</v>
          </cell>
          <cell r="G444" t="str">
            <v>Total</v>
          </cell>
          <cell r="J444">
            <v>16.153846153846153</v>
          </cell>
          <cell r="K444">
            <v>0</v>
          </cell>
          <cell r="L444">
            <v>504</v>
          </cell>
          <cell r="M444">
            <v>1008</v>
          </cell>
          <cell r="N444">
            <v>1008</v>
          </cell>
          <cell r="O444">
            <v>1008</v>
          </cell>
        </row>
        <row r="446">
          <cell r="E446">
            <v>705</v>
          </cell>
          <cell r="F446" t="str">
            <v>A320</v>
          </cell>
          <cell r="G446">
            <v>162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E447">
            <v>705</v>
          </cell>
          <cell r="F447" t="str">
            <v>A320 C</v>
          </cell>
          <cell r="G447">
            <v>144</v>
          </cell>
          <cell r="K447">
            <v>0</v>
          </cell>
          <cell r="L447">
            <v>504</v>
          </cell>
          <cell r="M447">
            <v>1008</v>
          </cell>
          <cell r="N447">
            <v>1008</v>
          </cell>
          <cell r="O447">
            <v>1008</v>
          </cell>
        </row>
        <row r="448">
          <cell r="E448">
            <v>705</v>
          </cell>
          <cell r="F448" t="str">
            <v>A319 T</v>
          </cell>
          <cell r="G448">
            <v>138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E449">
            <v>705</v>
          </cell>
          <cell r="F449" t="str">
            <v>A319 Q</v>
          </cell>
          <cell r="G449">
            <v>120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E450">
            <v>705</v>
          </cell>
          <cell r="F450" t="str">
            <v>A319 C</v>
          </cell>
          <cell r="G450">
            <v>108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</row>
        <row r="451">
          <cell r="E451">
            <v>705</v>
          </cell>
          <cell r="F451" t="str">
            <v>A319 S</v>
          </cell>
          <cell r="G451">
            <v>144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3">
          <cell r="D453">
            <v>50</v>
          </cell>
          <cell r="G453" t="str">
            <v>Total</v>
          </cell>
          <cell r="J453">
            <v>16.134615384615383</v>
          </cell>
          <cell r="K453">
            <v>0</v>
          </cell>
          <cell r="L453">
            <v>504</v>
          </cell>
          <cell r="M453">
            <v>1008</v>
          </cell>
          <cell r="N453">
            <v>1008</v>
          </cell>
          <cell r="O453">
            <v>1008</v>
          </cell>
        </row>
        <row r="455">
          <cell r="E455">
            <v>3293</v>
          </cell>
          <cell r="F455" t="str">
            <v>A319 T</v>
          </cell>
          <cell r="G455">
            <v>138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E456">
            <v>3293</v>
          </cell>
          <cell r="F456" t="str">
            <v>A319 Q</v>
          </cell>
          <cell r="G456">
            <v>120</v>
          </cell>
          <cell r="K456">
            <v>840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E457">
            <v>3293</v>
          </cell>
          <cell r="F457" t="str">
            <v>A319 C</v>
          </cell>
          <cell r="G457">
            <v>108</v>
          </cell>
          <cell r="K457">
            <v>0</v>
          </cell>
          <cell r="L457">
            <v>756</v>
          </cell>
          <cell r="M457">
            <v>756</v>
          </cell>
          <cell r="N457">
            <v>756</v>
          </cell>
          <cell r="O457">
            <v>756</v>
          </cell>
        </row>
        <row r="458">
          <cell r="E458">
            <v>3293</v>
          </cell>
          <cell r="F458" t="str">
            <v>A319 S</v>
          </cell>
          <cell r="G458">
            <v>144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</row>
        <row r="462">
          <cell r="D462">
            <v>51</v>
          </cell>
          <cell r="G462" t="str">
            <v>Total</v>
          </cell>
          <cell r="J462">
            <v>4.0192307692307692</v>
          </cell>
          <cell r="K462">
            <v>840</v>
          </cell>
          <cell r="L462">
            <v>756</v>
          </cell>
          <cell r="M462">
            <v>756</v>
          </cell>
          <cell r="N462">
            <v>756</v>
          </cell>
          <cell r="O462">
            <v>756</v>
          </cell>
        </row>
        <row r="464">
          <cell r="E464">
            <v>3264</v>
          </cell>
          <cell r="F464" t="str">
            <v>A319 T</v>
          </cell>
          <cell r="G464">
            <v>138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E465">
            <v>3264</v>
          </cell>
          <cell r="F465" t="str">
            <v>A319 Q</v>
          </cell>
          <cell r="G465">
            <v>120</v>
          </cell>
          <cell r="K465">
            <v>840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E466">
            <v>3264</v>
          </cell>
          <cell r="F466" t="str">
            <v>A319 C</v>
          </cell>
          <cell r="G466">
            <v>108</v>
          </cell>
          <cell r="K466">
            <v>0</v>
          </cell>
          <cell r="L466">
            <v>756</v>
          </cell>
          <cell r="M466">
            <v>756</v>
          </cell>
          <cell r="N466">
            <v>756</v>
          </cell>
          <cell r="O466">
            <v>756</v>
          </cell>
        </row>
        <row r="467">
          <cell r="E467">
            <v>3264</v>
          </cell>
          <cell r="F467" t="str">
            <v>A319 S</v>
          </cell>
          <cell r="G467">
            <v>144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71">
          <cell r="D471">
            <v>52</v>
          </cell>
          <cell r="G471" t="str">
            <v>Total</v>
          </cell>
          <cell r="J471">
            <v>4.0192307692307692</v>
          </cell>
          <cell r="K471">
            <v>840</v>
          </cell>
          <cell r="L471">
            <v>756</v>
          </cell>
          <cell r="M471">
            <v>756</v>
          </cell>
          <cell r="N471">
            <v>756</v>
          </cell>
          <cell r="O471">
            <v>756</v>
          </cell>
        </row>
        <row r="473">
          <cell r="E473">
            <v>2211</v>
          </cell>
          <cell r="F473" t="str">
            <v>A320</v>
          </cell>
          <cell r="G473">
            <v>162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</row>
        <row r="474">
          <cell r="E474">
            <v>2211</v>
          </cell>
          <cell r="F474" t="str">
            <v>A320 C</v>
          </cell>
          <cell r="G474">
            <v>144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E475">
            <v>2211</v>
          </cell>
          <cell r="F475" t="str">
            <v>A319 T</v>
          </cell>
          <cell r="G475">
            <v>138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E476">
            <v>2211</v>
          </cell>
          <cell r="F476" t="str">
            <v>A319 Q</v>
          </cell>
          <cell r="G476">
            <v>120</v>
          </cell>
          <cell r="K476">
            <v>840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</row>
        <row r="477">
          <cell r="E477">
            <v>2211</v>
          </cell>
          <cell r="F477" t="str">
            <v>A319 C</v>
          </cell>
          <cell r="G477">
            <v>108</v>
          </cell>
          <cell r="K477">
            <v>0</v>
          </cell>
          <cell r="L477">
            <v>756</v>
          </cell>
          <cell r="M477">
            <v>756</v>
          </cell>
          <cell r="N477">
            <v>756</v>
          </cell>
          <cell r="O477">
            <v>756</v>
          </cell>
        </row>
        <row r="478">
          <cell r="E478">
            <v>2211</v>
          </cell>
          <cell r="F478" t="str">
            <v>A319 S</v>
          </cell>
          <cell r="G478">
            <v>144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</row>
        <row r="480">
          <cell r="D480">
            <v>53</v>
          </cell>
          <cell r="G480" t="str">
            <v>Total</v>
          </cell>
          <cell r="J480">
            <v>9.6538461538461533</v>
          </cell>
          <cell r="K480">
            <v>840</v>
          </cell>
          <cell r="L480">
            <v>756</v>
          </cell>
          <cell r="M480">
            <v>756</v>
          </cell>
          <cell r="N480">
            <v>756</v>
          </cell>
          <cell r="O480">
            <v>756</v>
          </cell>
        </row>
        <row r="482">
          <cell r="E482">
            <v>2260</v>
          </cell>
          <cell r="F482" t="str">
            <v>A320</v>
          </cell>
          <cell r="G482">
            <v>162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E483">
            <v>2260</v>
          </cell>
          <cell r="F483" t="str">
            <v>A320 C</v>
          </cell>
          <cell r="G483">
            <v>144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E484">
            <v>2260</v>
          </cell>
          <cell r="F484" t="str">
            <v>A319 T</v>
          </cell>
          <cell r="G484">
            <v>138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E485">
            <v>2260</v>
          </cell>
          <cell r="F485" t="str">
            <v>A319 Q</v>
          </cell>
          <cell r="G485">
            <v>120</v>
          </cell>
          <cell r="K485">
            <v>840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E486">
            <v>2260</v>
          </cell>
          <cell r="F486" t="str">
            <v>A319 C</v>
          </cell>
          <cell r="G486">
            <v>108</v>
          </cell>
          <cell r="K486">
            <v>0</v>
          </cell>
          <cell r="L486">
            <v>756</v>
          </cell>
          <cell r="M486">
            <v>756</v>
          </cell>
          <cell r="N486">
            <v>756</v>
          </cell>
          <cell r="O486">
            <v>756</v>
          </cell>
        </row>
        <row r="487">
          <cell r="E487">
            <v>2260</v>
          </cell>
          <cell r="F487" t="str">
            <v>A319 S</v>
          </cell>
          <cell r="G487">
            <v>144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9">
          <cell r="D489">
            <v>54</v>
          </cell>
          <cell r="G489" t="str">
            <v>Total</v>
          </cell>
          <cell r="J489">
            <v>9.634615384615385</v>
          </cell>
          <cell r="K489">
            <v>840</v>
          </cell>
          <cell r="L489">
            <v>756</v>
          </cell>
          <cell r="M489">
            <v>756</v>
          </cell>
          <cell r="N489">
            <v>756</v>
          </cell>
          <cell r="O489">
            <v>756</v>
          </cell>
        </row>
        <row r="491">
          <cell r="E491">
            <v>369</v>
          </cell>
          <cell r="F491" t="str">
            <v>A321</v>
          </cell>
          <cell r="G491">
            <v>173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E492">
            <v>369</v>
          </cell>
          <cell r="F492" t="str">
            <v>A320</v>
          </cell>
          <cell r="G492">
            <v>162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E493">
            <v>369</v>
          </cell>
          <cell r="F493" t="str">
            <v>A320 C</v>
          </cell>
          <cell r="G493">
            <v>144</v>
          </cell>
          <cell r="K493">
            <v>0</v>
          </cell>
          <cell r="L493">
            <v>0</v>
          </cell>
          <cell r="M493">
            <v>0</v>
          </cell>
          <cell r="N493">
            <v>1008</v>
          </cell>
          <cell r="O493">
            <v>2016</v>
          </cell>
        </row>
        <row r="494">
          <cell r="E494">
            <v>369</v>
          </cell>
          <cell r="F494" t="str">
            <v>A320 D</v>
          </cell>
          <cell r="G494">
            <v>144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8">
          <cell r="D498">
            <v>55</v>
          </cell>
          <cell r="G498" t="str">
            <v>Total</v>
          </cell>
          <cell r="J498">
            <v>34.096153846153847</v>
          </cell>
          <cell r="K498">
            <v>0</v>
          </cell>
          <cell r="L498">
            <v>0</v>
          </cell>
          <cell r="M498">
            <v>0</v>
          </cell>
          <cell r="N498">
            <v>1008</v>
          </cell>
          <cell r="O498">
            <v>2016</v>
          </cell>
        </row>
        <row r="500">
          <cell r="E500">
            <v>456</v>
          </cell>
          <cell r="F500" t="str">
            <v>A321</v>
          </cell>
          <cell r="G500">
            <v>173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E501">
            <v>456</v>
          </cell>
          <cell r="F501" t="str">
            <v>A320</v>
          </cell>
          <cell r="G501">
            <v>162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</row>
        <row r="502">
          <cell r="E502">
            <v>456</v>
          </cell>
          <cell r="F502" t="str">
            <v>A320 C</v>
          </cell>
          <cell r="G502">
            <v>144</v>
          </cell>
          <cell r="K502">
            <v>0</v>
          </cell>
          <cell r="L502">
            <v>0</v>
          </cell>
          <cell r="M502">
            <v>0</v>
          </cell>
          <cell r="N502">
            <v>1008</v>
          </cell>
          <cell r="O502">
            <v>2016</v>
          </cell>
        </row>
        <row r="503">
          <cell r="E503">
            <v>456</v>
          </cell>
          <cell r="F503" t="str">
            <v>A320 D</v>
          </cell>
          <cell r="G503">
            <v>144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</row>
        <row r="507">
          <cell r="D507">
            <v>56</v>
          </cell>
          <cell r="G507" t="str">
            <v>Total</v>
          </cell>
          <cell r="J507">
            <v>34.115384615384613</v>
          </cell>
          <cell r="K507">
            <v>0</v>
          </cell>
          <cell r="L507">
            <v>0</v>
          </cell>
          <cell r="M507">
            <v>0</v>
          </cell>
          <cell r="N507">
            <v>1008</v>
          </cell>
          <cell r="O507">
            <v>2016</v>
          </cell>
        </row>
        <row r="509">
          <cell r="E509">
            <v>559</v>
          </cell>
          <cell r="F509" t="str">
            <v>A320</v>
          </cell>
          <cell r="G509">
            <v>162</v>
          </cell>
          <cell r="K509">
            <v>0</v>
          </cell>
          <cell r="L509">
            <v>0</v>
          </cell>
          <cell r="M509">
            <v>1134</v>
          </cell>
          <cell r="N509">
            <v>0</v>
          </cell>
          <cell r="O509">
            <v>0</v>
          </cell>
        </row>
        <row r="510">
          <cell r="E510">
            <v>559</v>
          </cell>
          <cell r="F510" t="str">
            <v>A320 C</v>
          </cell>
          <cell r="G510">
            <v>144</v>
          </cell>
          <cell r="K510">
            <v>0</v>
          </cell>
          <cell r="L510">
            <v>0</v>
          </cell>
          <cell r="M510">
            <v>1008</v>
          </cell>
          <cell r="N510">
            <v>2016</v>
          </cell>
          <cell r="O510">
            <v>3024</v>
          </cell>
        </row>
        <row r="511">
          <cell r="E511">
            <v>559</v>
          </cell>
          <cell r="F511" t="str">
            <v>A320 D</v>
          </cell>
          <cell r="G511">
            <v>144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6">
          <cell r="D516">
            <v>57</v>
          </cell>
          <cell r="G516" t="str">
            <v>Total</v>
          </cell>
          <cell r="J516">
            <v>28.115384615384617</v>
          </cell>
          <cell r="K516">
            <v>0</v>
          </cell>
          <cell r="L516">
            <v>0</v>
          </cell>
          <cell r="M516">
            <v>2142</v>
          </cell>
          <cell r="N516">
            <v>2016</v>
          </cell>
          <cell r="O516">
            <v>3024</v>
          </cell>
        </row>
        <row r="518">
          <cell r="E518">
            <v>585</v>
          </cell>
          <cell r="F518" t="str">
            <v>A320</v>
          </cell>
          <cell r="G518">
            <v>162</v>
          </cell>
          <cell r="K518">
            <v>0</v>
          </cell>
          <cell r="L518">
            <v>0</v>
          </cell>
          <cell r="M518">
            <v>1134</v>
          </cell>
          <cell r="N518">
            <v>0</v>
          </cell>
          <cell r="O518">
            <v>0</v>
          </cell>
        </row>
        <row r="519">
          <cell r="E519">
            <v>585</v>
          </cell>
          <cell r="F519" t="str">
            <v>A320 C</v>
          </cell>
          <cell r="G519">
            <v>144</v>
          </cell>
          <cell r="K519">
            <v>0</v>
          </cell>
          <cell r="L519">
            <v>0</v>
          </cell>
          <cell r="M519">
            <v>1008</v>
          </cell>
          <cell r="N519">
            <v>2016</v>
          </cell>
          <cell r="O519">
            <v>3024</v>
          </cell>
        </row>
        <row r="520">
          <cell r="E520">
            <v>585</v>
          </cell>
          <cell r="F520" t="str">
            <v>A320 D</v>
          </cell>
          <cell r="G520">
            <v>144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5">
          <cell r="D525">
            <v>58</v>
          </cell>
          <cell r="G525" t="str">
            <v>Total</v>
          </cell>
          <cell r="J525">
            <v>28.115384615384617</v>
          </cell>
          <cell r="K525">
            <v>0</v>
          </cell>
          <cell r="L525">
            <v>0</v>
          </cell>
          <cell r="M525">
            <v>2142</v>
          </cell>
          <cell r="N525">
            <v>2016</v>
          </cell>
          <cell r="O525">
            <v>3024</v>
          </cell>
        </row>
        <row r="527">
          <cell r="E527">
            <v>775</v>
          </cell>
          <cell r="F527" t="str">
            <v>A320</v>
          </cell>
          <cell r="G527">
            <v>162</v>
          </cell>
          <cell r="K527">
            <v>0</v>
          </cell>
          <cell r="L527">
            <v>0</v>
          </cell>
          <cell r="M527">
            <v>0</v>
          </cell>
          <cell r="N527">
            <v>1134</v>
          </cell>
          <cell r="O527">
            <v>0</v>
          </cell>
        </row>
        <row r="528">
          <cell r="E528">
            <v>775</v>
          </cell>
          <cell r="F528" t="str">
            <v>A320 C</v>
          </cell>
          <cell r="G528">
            <v>144</v>
          </cell>
          <cell r="K528">
            <v>0</v>
          </cell>
          <cell r="L528">
            <v>0</v>
          </cell>
          <cell r="M528">
            <v>0</v>
          </cell>
          <cell r="N528">
            <v>3024</v>
          </cell>
          <cell r="O528">
            <v>4032</v>
          </cell>
        </row>
        <row r="529">
          <cell r="E529">
            <v>775</v>
          </cell>
          <cell r="F529" t="str">
            <v>A319 T</v>
          </cell>
          <cell r="G529">
            <v>138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30">
          <cell r="E530">
            <v>775</v>
          </cell>
          <cell r="F530" t="str">
            <v>A319 Q</v>
          </cell>
          <cell r="G530">
            <v>120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E531">
            <v>775</v>
          </cell>
          <cell r="F531" t="str">
            <v>A319 C</v>
          </cell>
          <cell r="G531">
            <v>108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E532">
            <v>775</v>
          </cell>
          <cell r="F532" t="str">
            <v>A319 S</v>
          </cell>
          <cell r="G532">
            <v>144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</row>
        <row r="534">
          <cell r="D534">
            <v>59</v>
          </cell>
          <cell r="G534" t="str">
            <v>Total</v>
          </cell>
          <cell r="J534">
            <v>10.76923076923077</v>
          </cell>
          <cell r="K534">
            <v>0</v>
          </cell>
          <cell r="L534">
            <v>0</v>
          </cell>
          <cell r="M534">
            <v>0</v>
          </cell>
          <cell r="N534">
            <v>4158</v>
          </cell>
          <cell r="O534">
            <v>4032</v>
          </cell>
        </row>
        <row r="536">
          <cell r="E536">
            <v>759</v>
          </cell>
          <cell r="F536" t="str">
            <v>A320</v>
          </cell>
          <cell r="G536">
            <v>162</v>
          </cell>
          <cell r="K536">
            <v>0</v>
          </cell>
          <cell r="L536">
            <v>0</v>
          </cell>
          <cell r="M536">
            <v>0</v>
          </cell>
          <cell r="N536">
            <v>1134</v>
          </cell>
          <cell r="O536">
            <v>0</v>
          </cell>
        </row>
        <row r="537">
          <cell r="E537">
            <v>759</v>
          </cell>
          <cell r="F537" t="str">
            <v>A320 C</v>
          </cell>
          <cell r="G537">
            <v>144</v>
          </cell>
          <cell r="K537">
            <v>0</v>
          </cell>
          <cell r="L537">
            <v>0</v>
          </cell>
          <cell r="M537">
            <v>0</v>
          </cell>
          <cell r="N537">
            <v>3024</v>
          </cell>
          <cell r="O537">
            <v>4032</v>
          </cell>
        </row>
        <row r="538">
          <cell r="E538">
            <v>759</v>
          </cell>
          <cell r="F538" t="str">
            <v>A319 T</v>
          </cell>
          <cell r="G538">
            <v>138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</row>
        <row r="539">
          <cell r="E539">
            <v>759</v>
          </cell>
          <cell r="F539" t="str">
            <v>A319 Q</v>
          </cell>
          <cell r="G539">
            <v>120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E540">
            <v>759</v>
          </cell>
          <cell r="F540" t="str">
            <v>A319 C</v>
          </cell>
          <cell r="G540">
            <v>108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E541">
            <v>759</v>
          </cell>
          <cell r="F541" t="str">
            <v>A319 S</v>
          </cell>
          <cell r="G541">
            <v>144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3">
          <cell r="D543">
            <v>60</v>
          </cell>
          <cell r="G543" t="str">
            <v>Total</v>
          </cell>
          <cell r="J543">
            <v>10.76923076923077</v>
          </cell>
          <cell r="K543">
            <v>0</v>
          </cell>
          <cell r="L543">
            <v>0</v>
          </cell>
          <cell r="M543">
            <v>0</v>
          </cell>
          <cell r="N543">
            <v>4158</v>
          </cell>
          <cell r="O543">
            <v>4032</v>
          </cell>
        </row>
        <row r="545">
          <cell r="E545">
            <v>1085</v>
          </cell>
          <cell r="F545" t="str">
            <v>A320</v>
          </cell>
          <cell r="G545">
            <v>162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E546">
            <v>1085</v>
          </cell>
          <cell r="F546" t="str">
            <v>A320 C</v>
          </cell>
          <cell r="G546">
            <v>144</v>
          </cell>
          <cell r="K546">
            <v>0</v>
          </cell>
          <cell r="L546">
            <v>0</v>
          </cell>
          <cell r="M546">
            <v>3024</v>
          </cell>
          <cell r="N546">
            <v>3528</v>
          </cell>
          <cell r="O546">
            <v>4032</v>
          </cell>
        </row>
        <row r="547">
          <cell r="E547">
            <v>1085</v>
          </cell>
          <cell r="F547" t="str">
            <v>A319 T</v>
          </cell>
          <cell r="G547">
            <v>138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</row>
        <row r="548">
          <cell r="E548">
            <v>1085</v>
          </cell>
          <cell r="F548" t="str">
            <v>A319 Q</v>
          </cell>
          <cell r="G548">
            <v>120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</row>
        <row r="549">
          <cell r="E549">
            <v>1085</v>
          </cell>
          <cell r="F549" t="str">
            <v>A319 C</v>
          </cell>
          <cell r="G549">
            <v>108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</row>
        <row r="550">
          <cell r="E550">
            <v>1085</v>
          </cell>
          <cell r="F550" t="str">
            <v>A319 S</v>
          </cell>
          <cell r="G550">
            <v>144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2">
          <cell r="D552">
            <v>61</v>
          </cell>
          <cell r="G552" t="str">
            <v>Total</v>
          </cell>
          <cell r="J552">
            <v>7.0384615384615383</v>
          </cell>
          <cell r="K552">
            <v>0</v>
          </cell>
          <cell r="L552">
            <v>0</v>
          </cell>
          <cell r="M552">
            <v>3024</v>
          </cell>
          <cell r="N552">
            <v>3528</v>
          </cell>
          <cell r="O552">
            <v>4032</v>
          </cell>
        </row>
        <row r="554">
          <cell r="E554">
            <v>1053</v>
          </cell>
          <cell r="F554" t="str">
            <v>A320</v>
          </cell>
          <cell r="G554">
            <v>162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E555">
            <v>1053</v>
          </cell>
          <cell r="F555" t="str">
            <v>A320 C</v>
          </cell>
          <cell r="G555">
            <v>144</v>
          </cell>
          <cell r="K555">
            <v>0</v>
          </cell>
          <cell r="L555">
            <v>0</v>
          </cell>
          <cell r="M555">
            <v>3024</v>
          </cell>
          <cell r="N555">
            <v>3528</v>
          </cell>
          <cell r="O555">
            <v>4032</v>
          </cell>
        </row>
        <row r="556">
          <cell r="E556">
            <v>1053</v>
          </cell>
          <cell r="F556" t="str">
            <v>A319 T</v>
          </cell>
          <cell r="G556">
            <v>138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E557">
            <v>1053</v>
          </cell>
          <cell r="F557" t="str">
            <v>A319 Q</v>
          </cell>
          <cell r="G557">
            <v>120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E558">
            <v>1053</v>
          </cell>
          <cell r="F558" t="str">
            <v>A319 C</v>
          </cell>
          <cell r="G558">
            <v>108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E559">
            <v>1053</v>
          </cell>
          <cell r="F559" t="str">
            <v>A319 S</v>
          </cell>
          <cell r="G559">
            <v>144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1">
          <cell r="D561">
            <v>62</v>
          </cell>
          <cell r="G561" t="str">
            <v>Total</v>
          </cell>
          <cell r="J561">
            <v>7.0384615384615383</v>
          </cell>
          <cell r="K561">
            <v>0</v>
          </cell>
          <cell r="L561">
            <v>0</v>
          </cell>
          <cell r="M561">
            <v>3024</v>
          </cell>
          <cell r="N561">
            <v>3528</v>
          </cell>
          <cell r="O561">
            <v>4032</v>
          </cell>
        </row>
        <row r="563">
          <cell r="E563">
            <v>3103</v>
          </cell>
          <cell r="F563" t="str">
            <v>A320</v>
          </cell>
          <cell r="G563">
            <v>162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E564">
            <v>3103</v>
          </cell>
          <cell r="F564" t="str">
            <v>A320 C</v>
          </cell>
          <cell r="G564">
            <v>144</v>
          </cell>
          <cell r="K564">
            <v>0</v>
          </cell>
          <cell r="L564">
            <v>0</v>
          </cell>
          <cell r="M564">
            <v>0</v>
          </cell>
          <cell r="N564">
            <v>1008</v>
          </cell>
          <cell r="O564">
            <v>1008</v>
          </cell>
        </row>
        <row r="565">
          <cell r="E565">
            <v>3103</v>
          </cell>
          <cell r="F565" t="str">
            <v>A319 T</v>
          </cell>
          <cell r="G565">
            <v>138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E566">
            <v>3103</v>
          </cell>
          <cell r="F566" t="str">
            <v>A319 Q</v>
          </cell>
          <cell r="G566">
            <v>120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E567">
            <v>3103</v>
          </cell>
          <cell r="F567" t="str">
            <v>A319 C</v>
          </cell>
          <cell r="G567">
            <v>108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E568">
            <v>3103</v>
          </cell>
          <cell r="F568" t="str">
            <v>A319 S</v>
          </cell>
          <cell r="G568">
            <v>144</v>
          </cell>
          <cell r="K568">
            <v>0</v>
          </cell>
          <cell r="L568">
            <v>0</v>
          </cell>
          <cell r="M568">
            <v>504</v>
          </cell>
          <cell r="N568">
            <v>0</v>
          </cell>
          <cell r="O568">
            <v>0</v>
          </cell>
        </row>
        <row r="570">
          <cell r="D570">
            <v>63</v>
          </cell>
          <cell r="G570" t="str">
            <v>Total</v>
          </cell>
          <cell r="J570">
            <v>7.0192307692307692</v>
          </cell>
          <cell r="K570">
            <v>0</v>
          </cell>
          <cell r="L570">
            <v>0</v>
          </cell>
          <cell r="M570">
            <v>504</v>
          </cell>
          <cell r="N570">
            <v>1008</v>
          </cell>
          <cell r="O570">
            <v>1008</v>
          </cell>
        </row>
        <row r="572">
          <cell r="E572">
            <v>3179</v>
          </cell>
          <cell r="F572" t="str">
            <v>A320</v>
          </cell>
          <cell r="G572">
            <v>162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</row>
        <row r="573">
          <cell r="E573">
            <v>3179</v>
          </cell>
          <cell r="F573" t="str">
            <v>A320 C</v>
          </cell>
          <cell r="G573">
            <v>144</v>
          </cell>
          <cell r="K573">
            <v>0</v>
          </cell>
          <cell r="L573">
            <v>0</v>
          </cell>
          <cell r="M573">
            <v>0</v>
          </cell>
          <cell r="N573">
            <v>1008</v>
          </cell>
          <cell r="O573">
            <v>1008</v>
          </cell>
        </row>
        <row r="574">
          <cell r="E574">
            <v>3179</v>
          </cell>
          <cell r="F574" t="str">
            <v>A319 T</v>
          </cell>
          <cell r="G574">
            <v>138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E575">
            <v>3179</v>
          </cell>
          <cell r="F575" t="str">
            <v>A319 Q</v>
          </cell>
          <cell r="G575">
            <v>120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E576">
            <v>3179</v>
          </cell>
          <cell r="F576" t="str">
            <v>A319 C</v>
          </cell>
          <cell r="G576">
            <v>108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E577">
            <v>3179</v>
          </cell>
          <cell r="F577" t="str">
            <v>A319 S</v>
          </cell>
          <cell r="G577">
            <v>144</v>
          </cell>
          <cell r="K577">
            <v>0</v>
          </cell>
          <cell r="L577">
            <v>0</v>
          </cell>
          <cell r="M577">
            <v>504</v>
          </cell>
          <cell r="N577">
            <v>0</v>
          </cell>
          <cell r="O577">
            <v>0</v>
          </cell>
        </row>
        <row r="579">
          <cell r="D579">
            <v>64</v>
          </cell>
          <cell r="G579" t="str">
            <v>Total</v>
          </cell>
          <cell r="J579">
            <v>7.0192307692307692</v>
          </cell>
          <cell r="K579">
            <v>0</v>
          </cell>
          <cell r="L579">
            <v>0</v>
          </cell>
          <cell r="M579">
            <v>504</v>
          </cell>
          <cell r="N579">
            <v>1008</v>
          </cell>
          <cell r="O579">
            <v>1008</v>
          </cell>
        </row>
      </sheetData>
      <sheetData sheetId="36" refreshError="1"/>
      <sheetData sheetId="37" refreshError="1">
        <row r="7">
          <cell r="B7" t="str">
            <v>BKK-USM</v>
          </cell>
          <cell r="C7">
            <v>1</v>
          </cell>
          <cell r="D7">
            <v>541</v>
          </cell>
          <cell r="E7">
            <v>140</v>
          </cell>
          <cell r="F7">
            <v>144.20000000000002</v>
          </cell>
          <cell r="G7">
            <v>148.52599999999998</v>
          </cell>
          <cell r="H7">
            <v>152.98178000000001</v>
          </cell>
          <cell r="I7">
            <v>157.57123339999998</v>
          </cell>
          <cell r="J7">
            <v>162.29837040199999</v>
          </cell>
          <cell r="K7">
            <v>201</v>
          </cell>
          <cell r="L7">
            <v>207.03</v>
          </cell>
          <cell r="M7">
            <v>213.24089999999998</v>
          </cell>
          <cell r="N7">
            <v>219.638127</v>
          </cell>
          <cell r="O7">
            <v>226.22727080999999</v>
          </cell>
          <cell r="P7">
            <v>233.01408893429996</v>
          </cell>
        </row>
        <row r="8">
          <cell r="B8" t="str">
            <v>USM-BKK</v>
          </cell>
          <cell r="C8">
            <v>2</v>
          </cell>
          <cell r="D8">
            <v>532</v>
          </cell>
          <cell r="E8">
            <v>142</v>
          </cell>
          <cell r="F8">
            <v>146.26</v>
          </cell>
          <cell r="G8">
            <v>150.64779999999999</v>
          </cell>
          <cell r="H8">
            <v>155.16723400000001</v>
          </cell>
          <cell r="I8">
            <v>159.82225101999998</v>
          </cell>
          <cell r="J8">
            <v>164.61691855059999</v>
          </cell>
          <cell r="K8">
            <v>201</v>
          </cell>
          <cell r="L8">
            <v>207.03</v>
          </cell>
          <cell r="M8">
            <v>213.24089999999998</v>
          </cell>
          <cell r="N8">
            <v>219.638127</v>
          </cell>
          <cell r="O8">
            <v>226.22727080999999</v>
          </cell>
          <cell r="P8">
            <v>233.01408893429996</v>
          </cell>
        </row>
        <row r="9">
          <cell r="B9" t="str">
            <v>BKK-KBV</v>
          </cell>
          <cell r="C9">
            <v>3</v>
          </cell>
          <cell r="D9">
            <v>750</v>
          </cell>
          <cell r="E9">
            <v>68</v>
          </cell>
          <cell r="F9">
            <v>70.040000000000006</v>
          </cell>
          <cell r="G9">
            <v>72.141199999999998</v>
          </cell>
          <cell r="H9">
            <v>74.305436</v>
          </cell>
          <cell r="I9">
            <v>76.534599079999992</v>
          </cell>
          <cell r="J9">
            <v>78.830637052399993</v>
          </cell>
          <cell r="K9">
            <v>111</v>
          </cell>
          <cell r="L9">
            <v>114.33</v>
          </cell>
          <cell r="M9">
            <v>117.7599</v>
          </cell>
          <cell r="N9">
            <v>121.292697</v>
          </cell>
          <cell r="O9">
            <v>124.93147790999998</v>
          </cell>
          <cell r="P9">
            <v>128.67942224729998</v>
          </cell>
        </row>
        <row r="10">
          <cell r="B10" t="str">
            <v>KBV-BKK</v>
          </cell>
          <cell r="C10">
            <v>4</v>
          </cell>
          <cell r="D10">
            <v>708</v>
          </cell>
          <cell r="E10">
            <v>68</v>
          </cell>
          <cell r="F10">
            <v>70.040000000000006</v>
          </cell>
          <cell r="G10">
            <v>72.141199999999998</v>
          </cell>
          <cell r="H10">
            <v>74.305436</v>
          </cell>
          <cell r="I10">
            <v>76.534599079999992</v>
          </cell>
          <cell r="J10">
            <v>78.830637052399993</v>
          </cell>
          <cell r="K10">
            <v>111</v>
          </cell>
          <cell r="L10">
            <v>114.33</v>
          </cell>
          <cell r="M10">
            <v>117.7599</v>
          </cell>
          <cell r="N10">
            <v>121.292697</v>
          </cell>
          <cell r="O10">
            <v>124.93147790999998</v>
          </cell>
          <cell r="P10">
            <v>128.67942224729998</v>
          </cell>
        </row>
        <row r="11">
          <cell r="B11" t="str">
            <v>BKK-THS</v>
          </cell>
          <cell r="C11">
            <v>5</v>
          </cell>
          <cell r="D11">
            <v>486</v>
          </cell>
          <cell r="E11">
            <v>55</v>
          </cell>
          <cell r="F11">
            <v>56.65</v>
          </cell>
          <cell r="G11">
            <v>58.349499999999999</v>
          </cell>
          <cell r="H11">
            <v>60.099985000000004</v>
          </cell>
          <cell r="I11">
            <v>61.902984549999992</v>
          </cell>
          <cell r="J11">
            <v>63.760074086499991</v>
          </cell>
          <cell r="K11">
            <v>113</v>
          </cell>
          <cell r="L11">
            <v>116.39</v>
          </cell>
          <cell r="M11">
            <v>119.8817</v>
          </cell>
          <cell r="N11">
            <v>123.478151</v>
          </cell>
          <cell r="O11">
            <v>127.18249553</v>
          </cell>
          <cell r="P11">
            <v>130.99797039589998</v>
          </cell>
        </row>
        <row r="12">
          <cell r="B12" t="str">
            <v>THS-BKK</v>
          </cell>
          <cell r="C12">
            <v>6</v>
          </cell>
          <cell r="D12">
            <v>478</v>
          </cell>
          <cell r="E12">
            <v>55</v>
          </cell>
          <cell r="F12">
            <v>56.65</v>
          </cell>
          <cell r="G12">
            <v>58.349499999999999</v>
          </cell>
          <cell r="H12">
            <v>60.099985000000004</v>
          </cell>
          <cell r="I12">
            <v>61.902984549999992</v>
          </cell>
          <cell r="J12">
            <v>63.760074086499991</v>
          </cell>
          <cell r="K12">
            <v>113</v>
          </cell>
          <cell r="L12">
            <v>116.39</v>
          </cell>
          <cell r="M12">
            <v>119.8817</v>
          </cell>
          <cell r="N12">
            <v>123.478151</v>
          </cell>
          <cell r="O12">
            <v>127.18249553</v>
          </cell>
          <cell r="P12">
            <v>130.99797039589998</v>
          </cell>
        </row>
        <row r="13">
          <cell r="B13" t="str">
            <v>BKK-CNX</v>
          </cell>
          <cell r="C13">
            <v>7</v>
          </cell>
          <cell r="D13">
            <v>635</v>
          </cell>
          <cell r="E13">
            <v>73</v>
          </cell>
          <cell r="F13">
            <v>75.19</v>
          </cell>
          <cell r="G13">
            <v>77.445700000000002</v>
          </cell>
          <cell r="H13">
            <v>79.769070999999997</v>
          </cell>
          <cell r="I13">
            <v>82.16214312999999</v>
          </cell>
          <cell r="J13">
            <v>84.627007423899983</v>
          </cell>
          <cell r="K13">
            <v>145</v>
          </cell>
          <cell r="L13">
            <v>149.35</v>
          </cell>
          <cell r="M13">
            <v>153.8305</v>
          </cell>
          <cell r="N13">
            <v>158.445415</v>
          </cell>
          <cell r="O13">
            <v>163.19877744999999</v>
          </cell>
          <cell r="P13">
            <v>168.09474077349998</v>
          </cell>
        </row>
        <row r="14">
          <cell r="B14" t="str">
            <v>CNX-BKK</v>
          </cell>
          <cell r="C14">
            <v>8</v>
          </cell>
          <cell r="D14">
            <v>666</v>
          </cell>
          <cell r="E14">
            <v>73</v>
          </cell>
          <cell r="F14">
            <v>75.19</v>
          </cell>
          <cell r="G14">
            <v>77.445700000000002</v>
          </cell>
          <cell r="H14">
            <v>79.769070999999997</v>
          </cell>
          <cell r="I14">
            <v>82.16214312999999</v>
          </cell>
          <cell r="J14">
            <v>84.627007423899983</v>
          </cell>
          <cell r="K14">
            <v>145</v>
          </cell>
          <cell r="L14">
            <v>149.35</v>
          </cell>
          <cell r="M14">
            <v>153.8305</v>
          </cell>
          <cell r="N14">
            <v>158.445415</v>
          </cell>
          <cell r="O14">
            <v>163.19877744999999</v>
          </cell>
          <cell r="P14">
            <v>168.09474077349998</v>
          </cell>
        </row>
        <row r="15">
          <cell r="B15" t="str">
            <v>BKK-HKT</v>
          </cell>
          <cell r="C15">
            <v>9</v>
          </cell>
          <cell r="D15">
            <v>774</v>
          </cell>
          <cell r="E15">
            <v>85</v>
          </cell>
          <cell r="F15">
            <v>87.55</v>
          </cell>
          <cell r="G15">
            <v>90.17649999999999</v>
          </cell>
          <cell r="H15">
            <v>92.881794999999997</v>
          </cell>
          <cell r="I15">
            <v>95.668248849999998</v>
          </cell>
          <cell r="J15">
            <v>98.538296315499991</v>
          </cell>
          <cell r="K15">
            <v>240</v>
          </cell>
          <cell r="L15">
            <v>247.20000000000002</v>
          </cell>
          <cell r="M15">
            <v>254.61599999999999</v>
          </cell>
          <cell r="N15">
            <v>262.25448</v>
          </cell>
          <cell r="O15">
            <v>270.12211439999999</v>
          </cell>
          <cell r="P15">
            <v>278.22577783199995</v>
          </cell>
        </row>
        <row r="16">
          <cell r="B16" t="str">
            <v>HKT-BKK</v>
          </cell>
          <cell r="C16">
            <v>10</v>
          </cell>
          <cell r="D16">
            <v>732</v>
          </cell>
          <cell r="E16">
            <v>85</v>
          </cell>
          <cell r="F16">
            <v>87.55</v>
          </cell>
          <cell r="G16">
            <v>90.17649999999999</v>
          </cell>
          <cell r="H16">
            <v>92.881794999999997</v>
          </cell>
          <cell r="I16">
            <v>95.668248849999998</v>
          </cell>
          <cell r="J16">
            <v>98.538296315499991</v>
          </cell>
          <cell r="K16">
            <v>240</v>
          </cell>
          <cell r="L16">
            <v>247.20000000000002</v>
          </cell>
          <cell r="M16">
            <v>254.61599999999999</v>
          </cell>
          <cell r="N16">
            <v>262.25448</v>
          </cell>
          <cell r="O16">
            <v>270.12211439999999</v>
          </cell>
          <cell r="P16">
            <v>278.22577783199995</v>
          </cell>
        </row>
        <row r="17">
          <cell r="B17" t="str">
            <v>USM-HKT</v>
          </cell>
          <cell r="C17">
            <v>11</v>
          </cell>
          <cell r="D17">
            <v>331</v>
          </cell>
          <cell r="E17">
            <v>74</v>
          </cell>
          <cell r="F17">
            <v>76.22</v>
          </cell>
          <cell r="G17">
            <v>78.506599999999992</v>
          </cell>
          <cell r="H17">
            <v>80.861797999999993</v>
          </cell>
          <cell r="I17">
            <v>83.287651939999989</v>
          </cell>
          <cell r="J17">
            <v>85.786281498199983</v>
          </cell>
          <cell r="K17">
            <v>99</v>
          </cell>
          <cell r="L17">
            <v>101.97</v>
          </cell>
          <cell r="M17">
            <v>105.0291</v>
          </cell>
          <cell r="N17">
            <v>108.179973</v>
          </cell>
          <cell r="O17">
            <v>111.42537218999999</v>
          </cell>
          <cell r="P17">
            <v>114.76813335569999</v>
          </cell>
        </row>
        <row r="18">
          <cell r="B18" t="str">
            <v>HKT-USM</v>
          </cell>
          <cell r="C18">
            <v>12</v>
          </cell>
          <cell r="D18">
            <v>329</v>
          </cell>
          <cell r="E18">
            <v>78</v>
          </cell>
          <cell r="F18">
            <v>80.34</v>
          </cell>
          <cell r="G18">
            <v>82.750199999999992</v>
          </cell>
          <cell r="H18">
            <v>85.232706000000007</v>
          </cell>
          <cell r="I18">
            <v>87.789687179999987</v>
          </cell>
          <cell r="J18">
            <v>90.423377795399986</v>
          </cell>
          <cell r="K18">
            <v>99</v>
          </cell>
          <cell r="L18">
            <v>101.97</v>
          </cell>
          <cell r="M18">
            <v>105.0291</v>
          </cell>
          <cell r="N18">
            <v>108.179973</v>
          </cell>
          <cell r="O18">
            <v>111.42537218999999</v>
          </cell>
          <cell r="P18">
            <v>114.76813335569999</v>
          </cell>
        </row>
        <row r="19">
          <cell r="B19" t="str">
            <v>USM-UTP</v>
          </cell>
          <cell r="C19">
            <v>13</v>
          </cell>
          <cell r="D19">
            <v>439</v>
          </cell>
          <cell r="E19">
            <v>100</v>
          </cell>
          <cell r="F19">
            <v>103</v>
          </cell>
          <cell r="G19">
            <v>106.08999999999999</v>
          </cell>
          <cell r="H19">
            <v>109.2727</v>
          </cell>
          <cell r="I19">
            <v>112.55088099999999</v>
          </cell>
          <cell r="J19">
            <v>115.92740742999999</v>
          </cell>
          <cell r="K19">
            <v>166</v>
          </cell>
          <cell r="L19">
            <v>170.98000000000002</v>
          </cell>
          <cell r="M19">
            <v>176.10939999999999</v>
          </cell>
          <cell r="N19">
            <v>181.39268200000001</v>
          </cell>
          <cell r="O19">
            <v>186.83446246</v>
          </cell>
          <cell r="P19">
            <v>192.43949633379998</v>
          </cell>
        </row>
        <row r="20">
          <cell r="B20" t="str">
            <v>UTP-USM</v>
          </cell>
          <cell r="C20">
            <v>14</v>
          </cell>
          <cell r="D20">
            <v>402</v>
          </cell>
          <cell r="E20">
            <v>102</v>
          </cell>
          <cell r="F20">
            <v>105.06</v>
          </cell>
          <cell r="G20">
            <v>108.2118</v>
          </cell>
          <cell r="H20">
            <v>111.45815400000001</v>
          </cell>
          <cell r="I20">
            <v>114.80189861999999</v>
          </cell>
          <cell r="J20">
            <v>118.24595557859999</v>
          </cell>
          <cell r="K20">
            <v>166</v>
          </cell>
          <cell r="L20">
            <v>170.98000000000002</v>
          </cell>
          <cell r="M20">
            <v>176.10939999999999</v>
          </cell>
          <cell r="N20">
            <v>181.39268200000001</v>
          </cell>
          <cell r="O20">
            <v>186.83446246</v>
          </cell>
          <cell r="P20">
            <v>192.43949633379998</v>
          </cell>
        </row>
        <row r="21">
          <cell r="B21" t="str">
            <v>USM-KBV</v>
          </cell>
          <cell r="C21">
            <v>15</v>
          </cell>
          <cell r="D21">
            <v>288</v>
          </cell>
          <cell r="E21">
            <v>92</v>
          </cell>
          <cell r="F21">
            <v>94.76</v>
          </cell>
          <cell r="G21">
            <v>97.602800000000002</v>
          </cell>
          <cell r="H21">
            <v>100.530884</v>
          </cell>
          <cell r="I21">
            <v>103.54681051999999</v>
          </cell>
          <cell r="J21">
            <v>106.65321483559998</v>
          </cell>
          <cell r="K21">
            <v>210</v>
          </cell>
          <cell r="L21">
            <v>216.3</v>
          </cell>
          <cell r="M21">
            <v>222.78899999999999</v>
          </cell>
          <cell r="N21">
            <v>229.47266999999999</v>
          </cell>
          <cell r="O21">
            <v>236.35685009999997</v>
          </cell>
          <cell r="P21">
            <v>243.44755560299996</v>
          </cell>
        </row>
        <row r="22">
          <cell r="B22" t="str">
            <v>KBV-USM</v>
          </cell>
          <cell r="C22">
            <v>16</v>
          </cell>
          <cell r="D22">
            <v>302</v>
          </cell>
          <cell r="E22">
            <v>92</v>
          </cell>
          <cell r="F22">
            <v>94.76</v>
          </cell>
          <cell r="G22">
            <v>97.602800000000002</v>
          </cell>
          <cell r="H22">
            <v>100.530884</v>
          </cell>
          <cell r="I22">
            <v>103.54681051999999</v>
          </cell>
          <cell r="J22">
            <v>106.65321483559998</v>
          </cell>
          <cell r="K22">
            <v>210</v>
          </cell>
          <cell r="L22">
            <v>216.3</v>
          </cell>
          <cell r="M22">
            <v>222.78899999999999</v>
          </cell>
          <cell r="N22">
            <v>229.47266999999999</v>
          </cell>
          <cell r="O22">
            <v>236.35685009999997</v>
          </cell>
          <cell r="P22">
            <v>243.44755560299996</v>
          </cell>
        </row>
        <row r="23">
          <cell r="B23" t="str">
            <v>UTP-HKT</v>
          </cell>
          <cell r="C23">
            <v>17</v>
          </cell>
          <cell r="D23">
            <v>650</v>
          </cell>
          <cell r="E23">
            <v>128</v>
          </cell>
          <cell r="F23">
            <v>131.84</v>
          </cell>
          <cell r="G23">
            <v>135.79519999999999</v>
          </cell>
          <cell r="H23">
            <v>139.869056</v>
          </cell>
          <cell r="I23">
            <v>144.06512767999999</v>
          </cell>
          <cell r="J23">
            <v>148.38708151039998</v>
          </cell>
          <cell r="K23">
            <v>240</v>
          </cell>
          <cell r="L23">
            <v>247.20000000000002</v>
          </cell>
          <cell r="M23">
            <v>254.61599999999999</v>
          </cell>
          <cell r="N23">
            <v>262.25448</v>
          </cell>
          <cell r="O23">
            <v>270.12211439999999</v>
          </cell>
          <cell r="P23">
            <v>278.22577783199995</v>
          </cell>
        </row>
        <row r="24">
          <cell r="B24" t="str">
            <v>HKT-UTP</v>
          </cell>
          <cell r="C24">
            <v>18</v>
          </cell>
          <cell r="D24">
            <v>640</v>
          </cell>
          <cell r="E24">
            <v>127</v>
          </cell>
          <cell r="F24">
            <v>130.81</v>
          </cell>
          <cell r="G24">
            <v>134.73429999999999</v>
          </cell>
          <cell r="H24">
            <v>138.776329</v>
          </cell>
          <cell r="I24">
            <v>142.93961886999998</v>
          </cell>
          <cell r="J24">
            <v>147.22780743609999</v>
          </cell>
          <cell r="K24">
            <v>240</v>
          </cell>
          <cell r="L24">
            <v>247.20000000000002</v>
          </cell>
          <cell r="M24">
            <v>254.61599999999999</v>
          </cell>
          <cell r="N24">
            <v>262.25448</v>
          </cell>
          <cell r="O24">
            <v>270.12211439999999</v>
          </cell>
          <cell r="P24">
            <v>278.22577783199995</v>
          </cell>
        </row>
        <row r="25">
          <cell r="B25" t="str">
            <v>BKK-TDX</v>
          </cell>
          <cell r="C25">
            <v>19</v>
          </cell>
          <cell r="D25">
            <v>299</v>
          </cell>
          <cell r="E25">
            <v>92</v>
          </cell>
          <cell r="F25">
            <v>94.76</v>
          </cell>
          <cell r="G25">
            <v>97.602800000000002</v>
          </cell>
          <cell r="H25">
            <v>100.530884</v>
          </cell>
          <cell r="I25">
            <v>103.54681051999999</v>
          </cell>
          <cell r="J25">
            <v>106.65321483559998</v>
          </cell>
          <cell r="K25">
            <v>197</v>
          </cell>
          <cell r="L25">
            <v>202.91</v>
          </cell>
          <cell r="M25">
            <v>208.9973</v>
          </cell>
          <cell r="N25">
            <v>215.26721900000001</v>
          </cell>
          <cell r="O25">
            <v>221.72523557</v>
          </cell>
          <cell r="P25">
            <v>228.37699263709996</v>
          </cell>
        </row>
        <row r="26">
          <cell r="B26" t="str">
            <v>TDX-BKK</v>
          </cell>
          <cell r="C26">
            <v>20</v>
          </cell>
          <cell r="D26">
            <v>304</v>
          </cell>
          <cell r="E26">
            <v>92</v>
          </cell>
          <cell r="F26">
            <v>94.76</v>
          </cell>
          <cell r="G26">
            <v>97.602800000000002</v>
          </cell>
          <cell r="H26">
            <v>100.530884</v>
          </cell>
          <cell r="I26">
            <v>103.54681051999999</v>
          </cell>
          <cell r="J26">
            <v>106.65321483559998</v>
          </cell>
          <cell r="K26">
            <v>197</v>
          </cell>
          <cell r="L26">
            <v>202.91</v>
          </cell>
          <cell r="M26">
            <v>208.9973</v>
          </cell>
          <cell r="N26">
            <v>215.26721900000001</v>
          </cell>
          <cell r="O26">
            <v>221.72523557</v>
          </cell>
          <cell r="P26">
            <v>228.37699263709996</v>
          </cell>
        </row>
        <row r="27">
          <cell r="B27" t="str">
            <v>CNX-USM</v>
          </cell>
          <cell r="C27">
            <v>21</v>
          </cell>
          <cell r="D27">
            <v>1149</v>
          </cell>
          <cell r="E27">
            <v>104</v>
          </cell>
          <cell r="F27">
            <v>107.12</v>
          </cell>
          <cell r="G27">
            <v>110.33359999999999</v>
          </cell>
          <cell r="H27">
            <v>113.643608</v>
          </cell>
          <cell r="I27">
            <v>117.05291623999999</v>
          </cell>
          <cell r="J27">
            <v>120.56450372719999</v>
          </cell>
          <cell r="K27">
            <v>266</v>
          </cell>
          <cell r="L27">
            <v>273.98</v>
          </cell>
          <cell r="M27">
            <v>282.19939999999997</v>
          </cell>
          <cell r="N27">
            <v>290.66538200000002</v>
          </cell>
          <cell r="O27">
            <v>299.38534346</v>
          </cell>
          <cell r="P27">
            <v>308.36690376379994</v>
          </cell>
        </row>
        <row r="28">
          <cell r="B28" t="str">
            <v>USM-CNX</v>
          </cell>
          <cell r="C28">
            <v>22</v>
          </cell>
          <cell r="D28">
            <v>1070</v>
          </cell>
          <cell r="E28">
            <v>104</v>
          </cell>
          <cell r="F28">
            <v>107.12</v>
          </cell>
          <cell r="G28">
            <v>110.33359999999999</v>
          </cell>
          <cell r="H28">
            <v>113.643608</v>
          </cell>
          <cell r="I28">
            <v>117.05291623999999</v>
          </cell>
          <cell r="J28">
            <v>120.56450372719999</v>
          </cell>
          <cell r="K28">
            <v>266</v>
          </cell>
          <cell r="L28">
            <v>273.98</v>
          </cell>
          <cell r="M28">
            <v>282.19939999999997</v>
          </cell>
          <cell r="N28">
            <v>290.66538200000002</v>
          </cell>
          <cell r="O28">
            <v>299.38534346</v>
          </cell>
          <cell r="P28">
            <v>308.36690376379994</v>
          </cell>
        </row>
        <row r="29">
          <cell r="B29" t="str">
            <v>BKK-LPT</v>
          </cell>
          <cell r="C29">
            <v>23</v>
          </cell>
          <cell r="D29">
            <v>601</v>
          </cell>
          <cell r="E29">
            <v>94</v>
          </cell>
          <cell r="F29">
            <v>96.820000000000007</v>
          </cell>
          <cell r="G29">
            <v>99.724599999999995</v>
          </cell>
          <cell r="H29">
            <v>102.71633800000001</v>
          </cell>
          <cell r="I29">
            <v>105.79782813999999</v>
          </cell>
          <cell r="J29">
            <v>108.97176298419998</v>
          </cell>
          <cell r="K29">
            <v>210</v>
          </cell>
          <cell r="L29">
            <v>216.3</v>
          </cell>
          <cell r="M29">
            <v>222.78899999999999</v>
          </cell>
          <cell r="N29">
            <v>229.47266999999999</v>
          </cell>
          <cell r="O29">
            <v>236.35685009999997</v>
          </cell>
          <cell r="P29">
            <v>243.44755560299996</v>
          </cell>
        </row>
        <row r="30">
          <cell r="B30" t="str">
            <v>LPT-BKK</v>
          </cell>
          <cell r="C30">
            <v>24</v>
          </cell>
          <cell r="D30">
            <v>641</v>
          </cell>
          <cell r="E30">
            <v>93</v>
          </cell>
          <cell r="F30">
            <v>95.79</v>
          </cell>
          <cell r="G30">
            <v>98.663699999999992</v>
          </cell>
          <cell r="H30">
            <v>101.623611</v>
          </cell>
          <cell r="I30">
            <v>104.67231932999999</v>
          </cell>
          <cell r="J30">
            <v>107.81248890989998</v>
          </cell>
          <cell r="K30">
            <v>210</v>
          </cell>
          <cell r="L30">
            <v>216.3</v>
          </cell>
          <cell r="M30">
            <v>222.78899999999999</v>
          </cell>
          <cell r="N30">
            <v>229.47266999999999</v>
          </cell>
          <cell r="O30">
            <v>236.35685009999997</v>
          </cell>
          <cell r="P30">
            <v>243.44755560299996</v>
          </cell>
        </row>
        <row r="31">
          <cell r="B31" t="str">
            <v>BKK-CEI</v>
          </cell>
          <cell r="C31">
            <v>25</v>
          </cell>
          <cell r="D31">
            <v>769</v>
          </cell>
          <cell r="E31">
            <v>240</v>
          </cell>
          <cell r="F31">
            <v>247.20000000000002</v>
          </cell>
          <cell r="G31">
            <v>254.61599999999999</v>
          </cell>
          <cell r="H31">
            <v>262.25448</v>
          </cell>
          <cell r="I31">
            <v>270.12211439999999</v>
          </cell>
          <cell r="J31">
            <v>278.22577783199995</v>
          </cell>
          <cell r="K31">
            <v>332</v>
          </cell>
          <cell r="L31">
            <v>341.96000000000004</v>
          </cell>
          <cell r="M31">
            <v>352.21879999999999</v>
          </cell>
          <cell r="N31">
            <v>362.78536400000002</v>
          </cell>
          <cell r="O31">
            <v>373.66892491999999</v>
          </cell>
          <cell r="P31">
            <v>384.87899266759996</v>
          </cell>
        </row>
        <row r="32">
          <cell r="B32" t="str">
            <v>CEI-BKK</v>
          </cell>
          <cell r="C32">
            <v>26</v>
          </cell>
          <cell r="D32">
            <v>765</v>
          </cell>
          <cell r="E32">
            <v>227</v>
          </cell>
          <cell r="F32">
            <v>233.81</v>
          </cell>
          <cell r="G32">
            <v>240.82429999999999</v>
          </cell>
          <cell r="H32">
            <v>248.04902899999999</v>
          </cell>
          <cell r="I32">
            <v>255.49049986999998</v>
          </cell>
          <cell r="J32">
            <v>263.15521486609998</v>
          </cell>
          <cell r="K32">
            <v>332</v>
          </cell>
          <cell r="L32">
            <v>341.96000000000004</v>
          </cell>
          <cell r="M32">
            <v>352.21879999999999</v>
          </cell>
          <cell r="N32">
            <v>362.78536400000002</v>
          </cell>
          <cell r="O32">
            <v>373.66892491999999</v>
          </cell>
          <cell r="P32">
            <v>384.87899266759996</v>
          </cell>
        </row>
        <row r="33">
          <cell r="B33" t="str">
            <v>CNX-HKT</v>
          </cell>
          <cell r="C33">
            <v>27</v>
          </cell>
          <cell r="D33">
            <v>1341</v>
          </cell>
          <cell r="E33">
            <v>86</v>
          </cell>
          <cell r="F33">
            <v>88.58</v>
          </cell>
          <cell r="G33">
            <v>91.237399999999994</v>
          </cell>
          <cell r="H33">
            <v>93.974522000000007</v>
          </cell>
          <cell r="I33">
            <v>96.793757659999997</v>
          </cell>
          <cell r="J33">
            <v>99.697570389799992</v>
          </cell>
          <cell r="K33">
            <v>215</v>
          </cell>
          <cell r="L33">
            <v>221.45000000000002</v>
          </cell>
          <cell r="M33">
            <v>228.09349999999998</v>
          </cell>
          <cell r="N33">
            <v>234.936305</v>
          </cell>
          <cell r="O33">
            <v>241.98439414999999</v>
          </cell>
          <cell r="P33">
            <v>249.24392597449997</v>
          </cell>
        </row>
        <row r="34">
          <cell r="B34" t="str">
            <v>HKT-CNX</v>
          </cell>
          <cell r="C34">
            <v>28</v>
          </cell>
          <cell r="D34">
            <v>1285</v>
          </cell>
          <cell r="E34">
            <v>86</v>
          </cell>
          <cell r="F34">
            <v>88.58</v>
          </cell>
          <cell r="G34">
            <v>91.237399999999994</v>
          </cell>
          <cell r="H34">
            <v>93.974522000000007</v>
          </cell>
          <cell r="I34">
            <v>96.793757659999997</v>
          </cell>
          <cell r="J34">
            <v>99.697570389799992</v>
          </cell>
          <cell r="K34">
            <v>215</v>
          </cell>
          <cell r="L34">
            <v>221.45000000000002</v>
          </cell>
          <cell r="M34">
            <v>228.09349999999998</v>
          </cell>
          <cell r="N34">
            <v>234.936305</v>
          </cell>
          <cell r="O34">
            <v>241.98439414999999</v>
          </cell>
          <cell r="P34">
            <v>249.24392597449997</v>
          </cell>
        </row>
        <row r="35">
          <cell r="B35" t="str">
            <v>HDY-HKT</v>
          </cell>
          <cell r="C35">
            <v>29</v>
          </cell>
          <cell r="D35">
            <v>343</v>
          </cell>
          <cell r="E35">
            <v>192</v>
          </cell>
          <cell r="F35">
            <v>196.53</v>
          </cell>
          <cell r="G35">
            <v>201.19589999999999</v>
          </cell>
          <cell r="H35">
            <v>206.001777</v>
          </cell>
          <cell r="I35">
            <v>210.95183030999999</v>
          </cell>
          <cell r="J35">
            <v>216.05038521929998</v>
          </cell>
          <cell r="K35">
            <v>280</v>
          </cell>
          <cell r="L35">
            <v>287.17</v>
          </cell>
          <cell r="M35">
            <v>294.55509999999998</v>
          </cell>
          <cell r="N35">
            <v>302.16175299999998</v>
          </cell>
          <cell r="O35">
            <v>309.99660559</v>
          </cell>
          <cell r="P35">
            <v>318.06650375769999</v>
          </cell>
        </row>
        <row r="36">
          <cell r="B36" t="str">
            <v>HKT-HDY</v>
          </cell>
          <cell r="C36">
            <v>30</v>
          </cell>
          <cell r="D36">
            <v>343</v>
          </cell>
          <cell r="E36">
            <v>186</v>
          </cell>
          <cell r="F36">
            <v>190.35</v>
          </cell>
          <cell r="G36">
            <v>194.8305</v>
          </cell>
          <cell r="H36">
            <v>199.445415</v>
          </cell>
          <cell r="I36">
            <v>204.19877744999999</v>
          </cell>
          <cell r="J36">
            <v>209.09474077349998</v>
          </cell>
          <cell r="K36">
            <v>370</v>
          </cell>
          <cell r="L36">
            <v>379.87</v>
          </cell>
          <cell r="M36">
            <v>390.03609999999998</v>
          </cell>
          <cell r="N36">
            <v>400.507183</v>
          </cell>
          <cell r="O36">
            <v>411.29239848999998</v>
          </cell>
          <cell r="P36">
            <v>422.40117044469997</v>
          </cell>
        </row>
        <row r="37">
          <cell r="B37" t="str">
            <v>DOM-DOM</v>
          </cell>
          <cell r="C37">
            <v>31</v>
          </cell>
          <cell r="D37">
            <v>0</v>
          </cell>
          <cell r="E37">
            <v>396</v>
          </cell>
          <cell r="F37">
            <v>406.14</v>
          </cell>
          <cell r="G37">
            <v>416.58420000000001</v>
          </cell>
          <cell r="H37">
            <v>427.34172599999999</v>
          </cell>
          <cell r="I37">
            <v>438.42197777999996</v>
          </cell>
          <cell r="J37">
            <v>449.83463711339994</v>
          </cell>
          <cell r="K37">
            <v>773</v>
          </cell>
          <cell r="L37">
            <v>794.45</v>
          </cell>
          <cell r="M37">
            <v>816.54349999999999</v>
          </cell>
          <cell r="N37">
            <v>839.29980499999999</v>
          </cell>
          <cell r="O37">
            <v>862.73879914999998</v>
          </cell>
          <cell r="P37">
            <v>886.88096312449989</v>
          </cell>
        </row>
        <row r="38">
          <cell r="B38" t="str">
            <v>DOM-DOM</v>
          </cell>
          <cell r="C38">
            <v>31</v>
          </cell>
          <cell r="D38">
            <v>0</v>
          </cell>
          <cell r="E38">
            <v>396</v>
          </cell>
          <cell r="F38">
            <v>406.14</v>
          </cell>
          <cell r="G38">
            <v>416.58420000000001</v>
          </cell>
          <cell r="H38">
            <v>427.34172599999999</v>
          </cell>
          <cell r="I38">
            <v>438.42197777999996</v>
          </cell>
          <cell r="J38">
            <v>449.83463711339994</v>
          </cell>
          <cell r="K38">
            <v>773</v>
          </cell>
          <cell r="L38">
            <v>794.45</v>
          </cell>
          <cell r="M38">
            <v>816.54349999999999</v>
          </cell>
          <cell r="N38">
            <v>839.29980499999999</v>
          </cell>
          <cell r="O38">
            <v>862.73879914999998</v>
          </cell>
          <cell r="P38">
            <v>886.88096312449989</v>
          </cell>
        </row>
        <row r="39">
          <cell r="B39" t="str">
            <v>DOM-DOM</v>
          </cell>
          <cell r="C39">
            <v>31</v>
          </cell>
          <cell r="D39">
            <v>0</v>
          </cell>
          <cell r="E39">
            <v>396</v>
          </cell>
          <cell r="F39">
            <v>406.14</v>
          </cell>
          <cell r="G39">
            <v>416.58420000000001</v>
          </cell>
          <cell r="H39">
            <v>427.34172599999999</v>
          </cell>
          <cell r="I39">
            <v>438.42197777999996</v>
          </cell>
          <cell r="J39">
            <v>449.83463711339994</v>
          </cell>
          <cell r="K39">
            <v>773</v>
          </cell>
          <cell r="L39">
            <v>794.45</v>
          </cell>
          <cell r="M39">
            <v>816.54349999999999</v>
          </cell>
          <cell r="N39">
            <v>839.29980499999999</v>
          </cell>
          <cell r="O39">
            <v>862.73879914999998</v>
          </cell>
          <cell r="P39">
            <v>886.88096312449989</v>
          </cell>
        </row>
        <row r="40">
          <cell r="B40" t="str">
            <v>DOM-DOM</v>
          </cell>
          <cell r="C40">
            <v>31</v>
          </cell>
          <cell r="D40">
            <v>0</v>
          </cell>
          <cell r="E40">
            <v>396</v>
          </cell>
          <cell r="F40">
            <v>406.14</v>
          </cell>
          <cell r="G40">
            <v>416.58420000000001</v>
          </cell>
          <cell r="H40">
            <v>427.34172599999999</v>
          </cell>
          <cell r="I40">
            <v>438.42197777999996</v>
          </cell>
          <cell r="J40">
            <v>449.83463711339994</v>
          </cell>
          <cell r="K40">
            <v>773</v>
          </cell>
          <cell r="L40">
            <v>794.45</v>
          </cell>
          <cell r="M40">
            <v>816.54349999999999</v>
          </cell>
          <cell r="N40">
            <v>839.29980499999999</v>
          </cell>
          <cell r="O40">
            <v>862.73879914999998</v>
          </cell>
          <cell r="P40">
            <v>886.88096312449989</v>
          </cell>
        </row>
        <row r="41">
          <cell r="B41" t="str">
            <v>DOM-DOM</v>
          </cell>
          <cell r="C41">
            <v>31</v>
          </cell>
          <cell r="D41">
            <v>0</v>
          </cell>
          <cell r="E41">
            <v>396</v>
          </cell>
          <cell r="F41">
            <v>406.14</v>
          </cell>
          <cell r="G41">
            <v>416.58420000000001</v>
          </cell>
          <cell r="H41">
            <v>427.34172599999999</v>
          </cell>
          <cell r="I41">
            <v>438.42197777999996</v>
          </cell>
          <cell r="J41">
            <v>449.83463711339994</v>
          </cell>
          <cell r="K41">
            <v>773</v>
          </cell>
          <cell r="L41">
            <v>794.45</v>
          </cell>
          <cell r="M41">
            <v>816.54349999999999</v>
          </cell>
          <cell r="N41">
            <v>839.29980499999999</v>
          </cell>
          <cell r="O41">
            <v>862.73879914999998</v>
          </cell>
          <cell r="P41">
            <v>886.88096312449989</v>
          </cell>
        </row>
        <row r="42">
          <cell r="B42" t="str">
            <v>DOM-DOM</v>
          </cell>
          <cell r="C42">
            <v>31</v>
          </cell>
          <cell r="D42">
            <v>0</v>
          </cell>
          <cell r="E42">
            <v>396</v>
          </cell>
          <cell r="F42">
            <v>406.14</v>
          </cell>
          <cell r="G42">
            <v>416.58420000000001</v>
          </cell>
          <cell r="H42">
            <v>427.34172599999999</v>
          </cell>
          <cell r="I42">
            <v>438.42197777999996</v>
          </cell>
          <cell r="J42">
            <v>449.83463711339994</v>
          </cell>
          <cell r="K42">
            <v>773</v>
          </cell>
          <cell r="L42">
            <v>794.45</v>
          </cell>
          <cell r="M42">
            <v>816.54349999999999</v>
          </cell>
          <cell r="N42">
            <v>839.29980499999999</v>
          </cell>
          <cell r="O42">
            <v>862.73879914999998</v>
          </cell>
          <cell r="P42">
            <v>886.88096312449989</v>
          </cell>
        </row>
        <row r="43">
          <cell r="B43" t="str">
            <v>DOM-DOM</v>
          </cell>
          <cell r="C43">
            <v>31</v>
          </cell>
          <cell r="D43">
            <v>0</v>
          </cell>
          <cell r="E43">
            <v>396</v>
          </cell>
          <cell r="F43">
            <v>406.14</v>
          </cell>
          <cell r="G43">
            <v>416.58420000000001</v>
          </cell>
          <cell r="H43">
            <v>427.34172599999999</v>
          </cell>
          <cell r="I43">
            <v>438.42197777999996</v>
          </cell>
          <cell r="J43">
            <v>449.83463711339994</v>
          </cell>
          <cell r="K43">
            <v>773</v>
          </cell>
          <cell r="L43">
            <v>794.45</v>
          </cell>
          <cell r="M43">
            <v>816.54349999999999</v>
          </cell>
          <cell r="N43">
            <v>839.29980499999999</v>
          </cell>
          <cell r="O43">
            <v>862.73879914999998</v>
          </cell>
          <cell r="P43">
            <v>886.88096312449989</v>
          </cell>
        </row>
        <row r="44">
          <cell r="B44" t="str">
            <v>DOM-DOM</v>
          </cell>
          <cell r="C44">
            <v>31</v>
          </cell>
          <cell r="D44">
            <v>0</v>
          </cell>
          <cell r="E44">
            <v>396</v>
          </cell>
          <cell r="F44">
            <v>406.14</v>
          </cell>
          <cell r="G44">
            <v>416.58420000000001</v>
          </cell>
          <cell r="H44">
            <v>427.34172599999999</v>
          </cell>
          <cell r="I44">
            <v>438.42197777999996</v>
          </cell>
          <cell r="J44">
            <v>449.83463711339994</v>
          </cell>
          <cell r="K44">
            <v>773</v>
          </cell>
          <cell r="L44">
            <v>794.45</v>
          </cell>
          <cell r="M44">
            <v>816.54349999999999</v>
          </cell>
          <cell r="N44">
            <v>839.29980499999999</v>
          </cell>
          <cell r="O44">
            <v>862.73879914999998</v>
          </cell>
          <cell r="P44">
            <v>886.88096312449989</v>
          </cell>
        </row>
        <row r="45">
          <cell r="B45" t="str">
            <v>DOM-DOM</v>
          </cell>
          <cell r="C45">
            <v>31</v>
          </cell>
          <cell r="D45">
            <v>0</v>
          </cell>
          <cell r="E45">
            <v>396</v>
          </cell>
          <cell r="F45">
            <v>406.14</v>
          </cell>
          <cell r="G45">
            <v>416.58420000000001</v>
          </cell>
          <cell r="H45">
            <v>427.34172599999999</v>
          </cell>
          <cell r="I45">
            <v>438.42197777999996</v>
          </cell>
          <cell r="J45">
            <v>449.83463711339994</v>
          </cell>
          <cell r="K45">
            <v>773</v>
          </cell>
          <cell r="L45">
            <v>794.45</v>
          </cell>
          <cell r="M45">
            <v>816.54349999999999</v>
          </cell>
          <cell r="N45">
            <v>839.29980499999999</v>
          </cell>
          <cell r="O45">
            <v>862.73879914999998</v>
          </cell>
          <cell r="P45">
            <v>886.88096312449989</v>
          </cell>
        </row>
        <row r="46">
          <cell r="B46" t="str">
            <v>DOM-DOM</v>
          </cell>
          <cell r="C46">
            <v>31</v>
          </cell>
          <cell r="D46">
            <v>0</v>
          </cell>
          <cell r="E46">
            <v>396</v>
          </cell>
          <cell r="F46">
            <v>406.14</v>
          </cell>
          <cell r="G46">
            <v>416.58420000000001</v>
          </cell>
          <cell r="H46">
            <v>427.34172599999999</v>
          </cell>
          <cell r="I46">
            <v>438.42197777999996</v>
          </cell>
          <cell r="J46">
            <v>449.83463711339994</v>
          </cell>
          <cell r="K46">
            <v>773</v>
          </cell>
          <cell r="L46">
            <v>794.45</v>
          </cell>
          <cell r="M46">
            <v>816.54349999999999</v>
          </cell>
          <cell r="N46">
            <v>839.29980499999999</v>
          </cell>
          <cell r="O46">
            <v>862.73879914999998</v>
          </cell>
          <cell r="P46">
            <v>886.88096312449989</v>
          </cell>
        </row>
        <row r="47">
          <cell r="B47" t="str">
            <v>DOM-DOM</v>
          </cell>
          <cell r="C47">
            <v>31</v>
          </cell>
          <cell r="D47">
            <v>0</v>
          </cell>
          <cell r="E47">
            <v>396</v>
          </cell>
          <cell r="F47">
            <v>406.14</v>
          </cell>
          <cell r="G47">
            <v>416.58420000000001</v>
          </cell>
          <cell r="H47">
            <v>427.34172599999999</v>
          </cell>
          <cell r="I47">
            <v>438.42197777999996</v>
          </cell>
          <cell r="J47">
            <v>449.83463711339994</v>
          </cell>
          <cell r="K47">
            <v>773</v>
          </cell>
          <cell r="L47">
            <v>794.45</v>
          </cell>
          <cell r="M47">
            <v>816.54349999999999</v>
          </cell>
          <cell r="N47">
            <v>839.29980499999999</v>
          </cell>
          <cell r="O47">
            <v>862.73879914999998</v>
          </cell>
          <cell r="P47">
            <v>886.88096312449989</v>
          </cell>
        </row>
        <row r="48">
          <cell r="B48" t="str">
            <v>DOM-DOM</v>
          </cell>
          <cell r="C48">
            <v>31</v>
          </cell>
          <cell r="D48">
            <v>0</v>
          </cell>
          <cell r="E48">
            <v>396</v>
          </cell>
          <cell r="F48">
            <v>406.14</v>
          </cell>
          <cell r="G48">
            <v>416.58420000000001</v>
          </cell>
          <cell r="H48">
            <v>427.34172599999999</v>
          </cell>
          <cell r="I48">
            <v>438.42197777999996</v>
          </cell>
          <cell r="J48">
            <v>449.83463711339994</v>
          </cell>
          <cell r="K48">
            <v>773</v>
          </cell>
          <cell r="L48">
            <v>794.45</v>
          </cell>
          <cell r="M48">
            <v>816.54349999999999</v>
          </cell>
          <cell r="N48">
            <v>839.29980499999999</v>
          </cell>
          <cell r="O48">
            <v>862.73879914999998</v>
          </cell>
          <cell r="P48">
            <v>886.88096312449989</v>
          </cell>
        </row>
        <row r="49">
          <cell r="B49" t="str">
            <v>DOM-DOM</v>
          </cell>
          <cell r="C49">
            <v>31</v>
          </cell>
          <cell r="D49">
            <v>0</v>
          </cell>
          <cell r="E49">
            <v>396</v>
          </cell>
          <cell r="F49">
            <v>406.14</v>
          </cell>
          <cell r="G49">
            <v>416.58420000000001</v>
          </cell>
          <cell r="H49">
            <v>427.34172599999999</v>
          </cell>
          <cell r="I49">
            <v>438.42197777999996</v>
          </cell>
          <cell r="J49">
            <v>449.83463711339994</v>
          </cell>
          <cell r="K49">
            <v>773</v>
          </cell>
          <cell r="L49">
            <v>794.45</v>
          </cell>
          <cell r="M49">
            <v>816.54349999999999</v>
          </cell>
          <cell r="N49">
            <v>839.29980499999999</v>
          </cell>
          <cell r="O49">
            <v>862.73879914999998</v>
          </cell>
          <cell r="P49">
            <v>886.88096312449989</v>
          </cell>
        </row>
        <row r="50">
          <cell r="B50" t="str">
            <v>DOM-DOM</v>
          </cell>
          <cell r="C50">
            <v>31</v>
          </cell>
          <cell r="D50">
            <v>0</v>
          </cell>
          <cell r="E50">
            <v>396</v>
          </cell>
          <cell r="F50">
            <v>406.14</v>
          </cell>
          <cell r="G50">
            <v>416.58420000000001</v>
          </cell>
          <cell r="H50">
            <v>427.34172599999999</v>
          </cell>
          <cell r="I50">
            <v>438.42197777999996</v>
          </cell>
          <cell r="J50">
            <v>449.83463711339994</v>
          </cell>
          <cell r="K50">
            <v>773</v>
          </cell>
          <cell r="L50">
            <v>794.45</v>
          </cell>
          <cell r="M50">
            <v>816.54349999999999</v>
          </cell>
          <cell r="N50">
            <v>839.29980499999999</v>
          </cell>
          <cell r="O50">
            <v>862.73879914999998</v>
          </cell>
          <cell r="P50">
            <v>886.88096312449989</v>
          </cell>
        </row>
        <row r="51">
          <cell r="B51" t="str">
            <v>DOM-DOM</v>
          </cell>
          <cell r="C51">
            <v>31</v>
          </cell>
          <cell r="D51">
            <v>0</v>
          </cell>
          <cell r="E51">
            <v>396</v>
          </cell>
          <cell r="F51">
            <v>406.14</v>
          </cell>
          <cell r="G51">
            <v>416.58420000000001</v>
          </cell>
          <cell r="H51">
            <v>427.34172599999999</v>
          </cell>
          <cell r="I51">
            <v>438.42197777999996</v>
          </cell>
          <cell r="J51">
            <v>449.83463711339994</v>
          </cell>
          <cell r="K51">
            <v>773</v>
          </cell>
          <cell r="L51">
            <v>794.45</v>
          </cell>
          <cell r="M51">
            <v>816.54349999999999</v>
          </cell>
          <cell r="N51">
            <v>839.29980499999999</v>
          </cell>
          <cell r="O51">
            <v>862.73879914999998</v>
          </cell>
          <cell r="P51">
            <v>886.88096312449989</v>
          </cell>
        </row>
        <row r="52">
          <cell r="B52" t="str">
            <v>DOM-DOM</v>
          </cell>
          <cell r="C52">
            <v>31</v>
          </cell>
          <cell r="D52">
            <v>0</v>
          </cell>
          <cell r="E52">
            <v>396</v>
          </cell>
          <cell r="F52">
            <v>406.14</v>
          </cell>
          <cell r="G52">
            <v>416.58420000000001</v>
          </cell>
          <cell r="H52">
            <v>427.34172599999999</v>
          </cell>
          <cell r="I52">
            <v>438.42197777999996</v>
          </cell>
          <cell r="J52">
            <v>449.83463711339994</v>
          </cell>
          <cell r="K52">
            <v>773</v>
          </cell>
          <cell r="L52">
            <v>794.45</v>
          </cell>
          <cell r="M52">
            <v>816.54349999999999</v>
          </cell>
          <cell r="N52">
            <v>839.29980499999999</v>
          </cell>
          <cell r="O52">
            <v>862.73879914999998</v>
          </cell>
          <cell r="P52">
            <v>886.88096312449989</v>
          </cell>
        </row>
        <row r="53">
          <cell r="B53" t="str">
            <v>DOM-DOM</v>
          </cell>
          <cell r="C53">
            <v>31</v>
          </cell>
          <cell r="D53">
            <v>0</v>
          </cell>
          <cell r="E53">
            <v>396</v>
          </cell>
          <cell r="F53">
            <v>406.14</v>
          </cell>
          <cell r="G53">
            <v>416.58420000000001</v>
          </cell>
          <cell r="H53">
            <v>427.34172599999999</v>
          </cell>
          <cell r="I53">
            <v>438.42197777999996</v>
          </cell>
          <cell r="J53">
            <v>449.83463711339994</v>
          </cell>
          <cell r="K53">
            <v>773</v>
          </cell>
          <cell r="L53">
            <v>794.45</v>
          </cell>
          <cell r="M53">
            <v>816.54349999999999</v>
          </cell>
          <cell r="N53">
            <v>839.29980499999999</v>
          </cell>
          <cell r="O53">
            <v>862.73879914999998</v>
          </cell>
          <cell r="P53">
            <v>886.88096312449989</v>
          </cell>
        </row>
        <row r="54">
          <cell r="B54" t="str">
            <v>DOM-DOM</v>
          </cell>
          <cell r="C54">
            <v>31</v>
          </cell>
          <cell r="D54">
            <v>0</v>
          </cell>
          <cell r="E54">
            <v>396</v>
          </cell>
          <cell r="F54">
            <v>406.14</v>
          </cell>
          <cell r="G54">
            <v>416.58420000000001</v>
          </cell>
          <cell r="H54">
            <v>427.34172599999999</v>
          </cell>
          <cell r="I54">
            <v>438.42197777999996</v>
          </cell>
          <cell r="J54">
            <v>449.83463711339994</v>
          </cell>
          <cell r="K54">
            <v>773</v>
          </cell>
          <cell r="L54">
            <v>794.45</v>
          </cell>
          <cell r="M54">
            <v>816.54349999999999</v>
          </cell>
          <cell r="N54">
            <v>839.29980499999999</v>
          </cell>
          <cell r="O54">
            <v>862.73879914999998</v>
          </cell>
          <cell r="P54">
            <v>886.88096312449989</v>
          </cell>
        </row>
        <row r="55">
          <cell r="B55" t="str">
            <v>BKK-RGN</v>
          </cell>
          <cell r="C55">
            <v>49</v>
          </cell>
          <cell r="D55">
            <v>706</v>
          </cell>
          <cell r="E55">
            <v>174</v>
          </cell>
          <cell r="F55">
            <v>179.22</v>
          </cell>
          <cell r="G55">
            <v>184.5966</v>
          </cell>
          <cell r="H55">
            <v>190.13449800000001</v>
          </cell>
          <cell r="I55">
            <v>195.83853293999999</v>
          </cell>
          <cell r="J55">
            <v>201.71368892819999</v>
          </cell>
          <cell r="K55">
            <v>435</v>
          </cell>
          <cell r="L55">
            <v>448.05</v>
          </cell>
          <cell r="M55">
            <v>461.49149999999997</v>
          </cell>
          <cell r="N55">
            <v>475.33624500000002</v>
          </cell>
          <cell r="O55">
            <v>489.59633234999995</v>
          </cell>
          <cell r="P55">
            <v>504.28422232049991</v>
          </cell>
        </row>
        <row r="56">
          <cell r="B56" t="str">
            <v>RGN-BKK</v>
          </cell>
          <cell r="C56">
            <v>50</v>
          </cell>
          <cell r="D56">
            <v>705</v>
          </cell>
          <cell r="E56">
            <v>174</v>
          </cell>
          <cell r="F56">
            <v>179.22</v>
          </cell>
          <cell r="G56">
            <v>184.5966</v>
          </cell>
          <cell r="H56">
            <v>190.13449800000001</v>
          </cell>
          <cell r="I56">
            <v>195.83853293999999</v>
          </cell>
          <cell r="J56">
            <v>201.71368892819999</v>
          </cell>
          <cell r="K56">
            <v>435</v>
          </cell>
          <cell r="L56">
            <v>448.05</v>
          </cell>
          <cell r="M56">
            <v>461.49149999999997</v>
          </cell>
          <cell r="N56">
            <v>475.33624500000002</v>
          </cell>
          <cell r="O56">
            <v>489.59633234999995</v>
          </cell>
          <cell r="P56">
            <v>504.28422232049991</v>
          </cell>
        </row>
        <row r="57">
          <cell r="B57" t="str">
            <v>BKK-MLE</v>
          </cell>
          <cell r="C57">
            <v>51</v>
          </cell>
          <cell r="D57">
            <v>3293</v>
          </cell>
          <cell r="E57">
            <v>191</v>
          </cell>
          <cell r="F57">
            <v>195.53</v>
          </cell>
          <cell r="G57">
            <v>200.19589999999999</v>
          </cell>
          <cell r="H57">
            <v>205.001777</v>
          </cell>
          <cell r="I57">
            <v>209.95183030999999</v>
          </cell>
          <cell r="J57">
            <v>215.05038521929998</v>
          </cell>
          <cell r="K57">
            <v>392</v>
          </cell>
          <cell r="L57">
            <v>402.56</v>
          </cell>
          <cell r="M57">
            <v>413.43680000000001</v>
          </cell>
          <cell r="N57">
            <v>424.639904</v>
          </cell>
          <cell r="O57">
            <v>436.17910111999998</v>
          </cell>
          <cell r="P57">
            <v>448.06447415359992</v>
          </cell>
        </row>
        <row r="58">
          <cell r="B58" t="str">
            <v>MLE-BKK</v>
          </cell>
          <cell r="C58">
            <v>52</v>
          </cell>
          <cell r="D58">
            <v>3264</v>
          </cell>
          <cell r="E58">
            <v>197</v>
          </cell>
          <cell r="F58">
            <v>201.71</v>
          </cell>
          <cell r="G58">
            <v>206.56129999999999</v>
          </cell>
          <cell r="H58">
            <v>211.55813900000001</v>
          </cell>
          <cell r="I58">
            <v>216.70488316999999</v>
          </cell>
          <cell r="J58">
            <v>222.00602966509999</v>
          </cell>
          <cell r="K58">
            <v>378</v>
          </cell>
          <cell r="L58">
            <v>388.14</v>
          </cell>
          <cell r="M58">
            <v>398.58420000000001</v>
          </cell>
          <cell r="N58">
            <v>409.34172599999999</v>
          </cell>
          <cell r="O58">
            <v>420.42197777999996</v>
          </cell>
          <cell r="P58">
            <v>431.83463711339994</v>
          </cell>
        </row>
        <row r="59">
          <cell r="B59" t="str">
            <v>USM-HKG</v>
          </cell>
          <cell r="C59">
            <v>53</v>
          </cell>
          <cell r="D59">
            <v>2211</v>
          </cell>
          <cell r="E59">
            <v>154</v>
          </cell>
          <cell r="F59">
            <v>157.54000000000002</v>
          </cell>
          <cell r="G59">
            <v>161.18619999999999</v>
          </cell>
          <cell r="H59">
            <v>164.94178600000001</v>
          </cell>
          <cell r="I59">
            <v>168.81003957999999</v>
          </cell>
          <cell r="J59">
            <v>172.79434076739997</v>
          </cell>
          <cell r="K59">
            <v>269</v>
          </cell>
          <cell r="L59">
            <v>275.99</v>
          </cell>
          <cell r="M59">
            <v>283.18970000000002</v>
          </cell>
          <cell r="N59">
            <v>290.605391</v>
          </cell>
          <cell r="O59">
            <v>298.24355272999998</v>
          </cell>
          <cell r="P59">
            <v>306.11085931189996</v>
          </cell>
        </row>
        <row r="60">
          <cell r="B60" t="str">
            <v>HKG-USM</v>
          </cell>
          <cell r="C60">
            <v>54</v>
          </cell>
          <cell r="D60">
            <v>2260</v>
          </cell>
          <cell r="E60">
            <v>148</v>
          </cell>
          <cell r="F60">
            <v>151.36000000000001</v>
          </cell>
          <cell r="G60">
            <v>154.82079999999999</v>
          </cell>
          <cell r="H60">
            <v>158.385424</v>
          </cell>
          <cell r="I60">
            <v>162.05698672</v>
          </cell>
          <cell r="J60">
            <v>165.83869632159997</v>
          </cell>
          <cell r="K60">
            <v>257</v>
          </cell>
          <cell r="L60">
            <v>263.63</v>
          </cell>
          <cell r="M60">
            <v>270.45889999999997</v>
          </cell>
          <cell r="N60">
            <v>277.49266699999998</v>
          </cell>
          <cell r="O60">
            <v>284.73744700999998</v>
          </cell>
          <cell r="P60">
            <v>292.19957042029995</v>
          </cell>
        </row>
        <row r="61">
          <cell r="B61" t="str">
            <v>BKK-REP</v>
          </cell>
          <cell r="C61">
            <v>55</v>
          </cell>
          <cell r="D61">
            <v>369</v>
          </cell>
          <cell r="E61">
            <v>96</v>
          </cell>
          <cell r="F61">
            <v>97.89</v>
          </cell>
          <cell r="G61">
            <v>99.836699999999993</v>
          </cell>
          <cell r="H61">
            <v>101.841801</v>
          </cell>
          <cell r="I61">
            <v>103.90705503</v>
          </cell>
          <cell r="J61">
            <v>106.03426668089999</v>
          </cell>
          <cell r="K61">
            <v>198</v>
          </cell>
          <cell r="L61">
            <v>202.95000000000002</v>
          </cell>
          <cell r="M61">
            <v>208.04849999999999</v>
          </cell>
          <cell r="N61">
            <v>213.29995500000001</v>
          </cell>
          <cell r="O61">
            <v>218.70895364999998</v>
          </cell>
          <cell r="P61">
            <v>224.28022225949996</v>
          </cell>
        </row>
        <row r="62">
          <cell r="B62" t="str">
            <v>REP-BKK</v>
          </cell>
          <cell r="C62">
            <v>56</v>
          </cell>
          <cell r="D62">
            <v>456</v>
          </cell>
          <cell r="E62">
            <v>96</v>
          </cell>
          <cell r="F62">
            <v>97.89</v>
          </cell>
          <cell r="G62">
            <v>99.836699999999993</v>
          </cell>
          <cell r="H62">
            <v>101.841801</v>
          </cell>
          <cell r="I62">
            <v>103.90705503</v>
          </cell>
          <cell r="J62">
            <v>106.03426668089999</v>
          </cell>
          <cell r="K62">
            <v>198</v>
          </cell>
          <cell r="L62">
            <v>202.95000000000002</v>
          </cell>
          <cell r="M62">
            <v>208.04849999999999</v>
          </cell>
          <cell r="N62">
            <v>213.29995500000001</v>
          </cell>
          <cell r="O62">
            <v>218.70895364999998</v>
          </cell>
          <cell r="P62">
            <v>224.28022225949996</v>
          </cell>
        </row>
        <row r="63">
          <cell r="B63" t="str">
            <v>BKK-PNH</v>
          </cell>
          <cell r="C63">
            <v>57</v>
          </cell>
          <cell r="D63">
            <v>559</v>
          </cell>
          <cell r="E63">
            <v>85</v>
          </cell>
          <cell r="F63">
            <v>86.56</v>
          </cell>
          <cell r="G63">
            <v>88.166799999999995</v>
          </cell>
          <cell r="H63">
            <v>89.821804</v>
          </cell>
          <cell r="I63">
            <v>91.526458120000001</v>
          </cell>
          <cell r="J63">
            <v>93.282251863599996</v>
          </cell>
          <cell r="K63">
            <v>164</v>
          </cell>
          <cell r="L63">
            <v>167.93</v>
          </cell>
          <cell r="M63">
            <v>171.97790000000001</v>
          </cell>
          <cell r="N63">
            <v>176.14723699999999</v>
          </cell>
          <cell r="O63">
            <v>180.44165411</v>
          </cell>
          <cell r="P63">
            <v>184.86490373329997</v>
          </cell>
        </row>
        <row r="64">
          <cell r="B64" t="str">
            <v>PNH-BKK</v>
          </cell>
          <cell r="C64">
            <v>58</v>
          </cell>
          <cell r="D64">
            <v>585</v>
          </cell>
          <cell r="E64">
            <v>85</v>
          </cell>
          <cell r="F64">
            <v>86.56</v>
          </cell>
          <cell r="G64">
            <v>88.166799999999995</v>
          </cell>
          <cell r="H64">
            <v>89.821804</v>
          </cell>
          <cell r="I64">
            <v>91.526458120000001</v>
          </cell>
          <cell r="J64">
            <v>93.282251863599996</v>
          </cell>
          <cell r="K64">
            <v>164</v>
          </cell>
          <cell r="L64">
            <v>167.93</v>
          </cell>
          <cell r="M64">
            <v>171.97790000000001</v>
          </cell>
          <cell r="N64">
            <v>176.14723699999999</v>
          </cell>
          <cell r="O64">
            <v>180.44165411</v>
          </cell>
          <cell r="P64">
            <v>184.86490373329997</v>
          </cell>
        </row>
        <row r="65">
          <cell r="B65" t="str">
            <v>BKK-LPQ</v>
          </cell>
          <cell r="C65">
            <v>59</v>
          </cell>
          <cell r="D65">
            <v>775</v>
          </cell>
          <cell r="E65">
            <v>100</v>
          </cell>
          <cell r="F65">
            <v>103</v>
          </cell>
          <cell r="G65">
            <v>106.08999999999999</v>
          </cell>
          <cell r="H65">
            <v>109.2727</v>
          </cell>
          <cell r="I65">
            <v>112.55088099999999</v>
          </cell>
          <cell r="J65">
            <v>115.92740742999999</v>
          </cell>
          <cell r="K65">
            <v>260</v>
          </cell>
          <cell r="L65">
            <v>267.8</v>
          </cell>
          <cell r="M65">
            <v>275.834</v>
          </cell>
          <cell r="N65">
            <v>284.10901999999999</v>
          </cell>
          <cell r="O65">
            <v>292.63229059999998</v>
          </cell>
          <cell r="P65">
            <v>301.41125931799996</v>
          </cell>
        </row>
        <row r="66">
          <cell r="B66" t="str">
            <v>LPQ-BKK</v>
          </cell>
          <cell r="C66">
            <v>60</v>
          </cell>
          <cell r="D66">
            <v>759</v>
          </cell>
          <cell r="E66">
            <v>100</v>
          </cell>
          <cell r="F66">
            <v>103</v>
          </cell>
          <cell r="G66">
            <v>106.08999999999999</v>
          </cell>
          <cell r="H66">
            <v>109.2727</v>
          </cell>
          <cell r="I66">
            <v>112.55088099999999</v>
          </cell>
          <cell r="J66">
            <v>115.92740742999999</v>
          </cell>
          <cell r="K66">
            <v>260</v>
          </cell>
          <cell r="L66">
            <v>267.8</v>
          </cell>
          <cell r="M66">
            <v>275.834</v>
          </cell>
          <cell r="N66">
            <v>284.10901999999999</v>
          </cell>
          <cell r="O66">
            <v>292.63229059999998</v>
          </cell>
          <cell r="P66">
            <v>301.41125931799996</v>
          </cell>
        </row>
        <row r="67">
          <cell r="B67" t="str">
            <v>USM-SIN</v>
          </cell>
          <cell r="C67">
            <v>61</v>
          </cell>
          <cell r="D67">
            <v>1085</v>
          </cell>
          <cell r="E67">
            <v>175</v>
          </cell>
          <cell r="F67">
            <v>179.20000000000002</v>
          </cell>
          <cell r="G67">
            <v>183.52599999999998</v>
          </cell>
          <cell r="H67">
            <v>187.98178000000001</v>
          </cell>
          <cell r="I67">
            <v>192.57123339999998</v>
          </cell>
          <cell r="J67">
            <v>197.29837040199999</v>
          </cell>
          <cell r="K67">
            <v>335</v>
          </cell>
          <cell r="L67">
            <v>344</v>
          </cell>
          <cell r="M67">
            <v>353.27</v>
          </cell>
          <cell r="N67">
            <v>362.81810000000002</v>
          </cell>
          <cell r="O67">
            <v>372.65264299999996</v>
          </cell>
          <cell r="P67">
            <v>382.78222228999994</v>
          </cell>
        </row>
        <row r="68">
          <cell r="B68" t="str">
            <v>SIN-USM</v>
          </cell>
          <cell r="C68">
            <v>62</v>
          </cell>
          <cell r="D68">
            <v>1053</v>
          </cell>
          <cell r="E68">
            <v>175</v>
          </cell>
          <cell r="F68">
            <v>179.20000000000002</v>
          </cell>
          <cell r="G68">
            <v>183.52599999999998</v>
          </cell>
          <cell r="H68">
            <v>187.98178000000001</v>
          </cell>
          <cell r="I68">
            <v>192.57123339999998</v>
          </cell>
          <cell r="J68">
            <v>197.29837040199999</v>
          </cell>
          <cell r="K68">
            <v>335</v>
          </cell>
          <cell r="L68">
            <v>344</v>
          </cell>
          <cell r="M68">
            <v>353.27</v>
          </cell>
          <cell r="N68">
            <v>362.81810000000002</v>
          </cell>
          <cell r="O68">
            <v>372.65264299999996</v>
          </cell>
          <cell r="P68">
            <v>382.78222228999994</v>
          </cell>
        </row>
        <row r="69">
          <cell r="B69" t="str">
            <v>BKK-BOM</v>
          </cell>
          <cell r="C69">
            <v>63</v>
          </cell>
          <cell r="D69">
            <v>3103</v>
          </cell>
          <cell r="E69">
            <v>162</v>
          </cell>
          <cell r="F69">
            <v>165.81</v>
          </cell>
          <cell r="G69">
            <v>169.73429999999999</v>
          </cell>
          <cell r="H69">
            <v>173.776329</v>
          </cell>
          <cell r="I69">
            <v>177.93961886999998</v>
          </cell>
          <cell r="J69">
            <v>182.22780743609999</v>
          </cell>
          <cell r="K69">
            <v>245</v>
          </cell>
          <cell r="L69">
            <v>251.3</v>
          </cell>
          <cell r="M69">
            <v>257.78899999999999</v>
          </cell>
          <cell r="N69">
            <v>264.47266999999999</v>
          </cell>
          <cell r="O69">
            <v>271.35685009999997</v>
          </cell>
          <cell r="P69">
            <v>278.44755560299996</v>
          </cell>
        </row>
        <row r="70">
          <cell r="B70" t="str">
            <v>BOM-BKK</v>
          </cell>
          <cell r="C70">
            <v>64</v>
          </cell>
          <cell r="D70">
            <v>3179</v>
          </cell>
          <cell r="E70">
            <v>162</v>
          </cell>
          <cell r="F70">
            <v>165.81</v>
          </cell>
          <cell r="G70">
            <v>169.73429999999999</v>
          </cell>
          <cell r="H70">
            <v>173.776329</v>
          </cell>
          <cell r="I70">
            <v>177.93961886999998</v>
          </cell>
          <cell r="J70">
            <v>182.22780743609999</v>
          </cell>
          <cell r="K70">
            <v>245</v>
          </cell>
          <cell r="L70">
            <v>251.3</v>
          </cell>
          <cell r="M70">
            <v>257.78899999999999</v>
          </cell>
          <cell r="N70">
            <v>264.47266999999999</v>
          </cell>
          <cell r="O70">
            <v>271.35685009999997</v>
          </cell>
          <cell r="P70">
            <v>278.44755560299996</v>
          </cell>
        </row>
      </sheetData>
      <sheetData sheetId="38" refreshError="1">
        <row r="7">
          <cell r="B7" t="str">
            <v>BKK-USM</v>
          </cell>
          <cell r="C7">
            <v>1</v>
          </cell>
          <cell r="D7">
            <v>541</v>
          </cell>
          <cell r="F7">
            <v>0.76585489128507223</v>
          </cell>
          <cell r="G7">
            <v>0.76585489128507223</v>
          </cell>
          <cell r="H7">
            <v>0.76585489128507223</v>
          </cell>
          <cell r="I7">
            <v>0.76585489128507223</v>
          </cell>
          <cell r="J7">
            <v>0.76585489128507223</v>
          </cell>
          <cell r="N7">
            <v>0.74112450564030374</v>
          </cell>
          <cell r="O7">
            <v>0.74112450564030374</v>
          </cell>
          <cell r="P7">
            <v>0.74112450564030374</v>
          </cell>
          <cell r="Q7">
            <v>0.74112450564030374</v>
          </cell>
          <cell r="R7">
            <v>0.74112450564030374</v>
          </cell>
        </row>
        <row r="8">
          <cell r="B8" t="str">
            <v>USM-BKK</v>
          </cell>
          <cell r="C8">
            <v>2</v>
          </cell>
          <cell r="D8">
            <v>532</v>
          </cell>
          <cell r="F8">
            <v>0.78332588159115368</v>
          </cell>
          <cell r="G8">
            <v>0.78332588159115368</v>
          </cell>
          <cell r="H8">
            <v>0.78332588159115368</v>
          </cell>
          <cell r="I8">
            <v>0.78332588159115368</v>
          </cell>
          <cell r="J8">
            <v>0.78332588159115368</v>
          </cell>
          <cell r="N8">
            <v>0.7962435801397314</v>
          </cell>
          <cell r="O8">
            <v>0.7962435801397314</v>
          </cell>
          <cell r="P8">
            <v>0.7962435801397314</v>
          </cell>
          <cell r="Q8">
            <v>0.7962435801397314</v>
          </cell>
          <cell r="R8">
            <v>0.7962435801397314</v>
          </cell>
        </row>
        <row r="9">
          <cell r="B9" t="str">
            <v>BKK-KBV</v>
          </cell>
          <cell r="C9">
            <v>3</v>
          </cell>
          <cell r="D9">
            <v>750</v>
          </cell>
          <cell r="F9">
            <v>0.60318732000080566</v>
          </cell>
          <cell r="G9">
            <v>0.60318732000080566</v>
          </cell>
          <cell r="H9">
            <v>0.60318732000080566</v>
          </cell>
          <cell r="I9">
            <v>0.60318732000080566</v>
          </cell>
          <cell r="J9">
            <v>0.60318732000080566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0.5</v>
          </cell>
        </row>
        <row r="10">
          <cell r="B10" t="str">
            <v>KBV-BKK</v>
          </cell>
          <cell r="C10">
            <v>4</v>
          </cell>
          <cell r="D10">
            <v>708</v>
          </cell>
          <cell r="F10">
            <v>0.62771393470686565</v>
          </cell>
          <cell r="G10">
            <v>0.62771393470686565</v>
          </cell>
          <cell r="H10">
            <v>0.62771393470686565</v>
          </cell>
          <cell r="I10">
            <v>0.62771393470686565</v>
          </cell>
          <cell r="J10">
            <v>0.62771393470686565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0.5</v>
          </cell>
        </row>
        <row r="11">
          <cell r="B11" t="str">
            <v>BKK-THS</v>
          </cell>
          <cell r="C11">
            <v>5</v>
          </cell>
          <cell r="D11">
            <v>486</v>
          </cell>
          <cell r="F11">
            <v>0.60552238805970149</v>
          </cell>
          <cell r="G11">
            <v>0.63</v>
          </cell>
          <cell r="H11">
            <v>0.65</v>
          </cell>
          <cell r="I11">
            <v>0.65</v>
          </cell>
          <cell r="J11">
            <v>0.65</v>
          </cell>
          <cell r="N11">
            <v>0</v>
          </cell>
          <cell r="O11">
            <v>0</v>
          </cell>
          <cell r="P11">
            <v>0</v>
          </cell>
          <cell r="Q11">
            <v>0.30649999999999999</v>
          </cell>
          <cell r="R11">
            <v>0.30649999999999999</v>
          </cell>
        </row>
        <row r="12">
          <cell r="B12" t="str">
            <v>THS-BKK</v>
          </cell>
          <cell r="C12">
            <v>6</v>
          </cell>
          <cell r="D12">
            <v>478</v>
          </cell>
          <cell r="F12">
            <v>0.62940298507462689</v>
          </cell>
          <cell r="G12">
            <v>0.65</v>
          </cell>
          <cell r="H12">
            <v>0.67</v>
          </cell>
          <cell r="I12">
            <v>0.67</v>
          </cell>
          <cell r="J12">
            <v>0.67</v>
          </cell>
          <cell r="N12">
            <v>0</v>
          </cell>
          <cell r="O12">
            <v>0</v>
          </cell>
          <cell r="P12">
            <v>0</v>
          </cell>
          <cell r="Q12">
            <v>0.33050000000000002</v>
          </cell>
          <cell r="R12">
            <v>0.33650000000000002</v>
          </cell>
        </row>
        <row r="13">
          <cell r="B13" t="str">
            <v>BKK-CNX</v>
          </cell>
          <cell r="C13">
            <v>7</v>
          </cell>
          <cell r="D13">
            <v>635</v>
          </cell>
          <cell r="G13">
            <v>0.64142164201539198</v>
          </cell>
          <cell r="H13">
            <v>0.69469926038073848</v>
          </cell>
          <cell r="I13">
            <v>0.73176598906490953</v>
          </cell>
          <cell r="J13">
            <v>0.72122790422204841</v>
          </cell>
          <cell r="N13">
            <v>0</v>
          </cell>
          <cell r="O13">
            <v>0</v>
          </cell>
          <cell r="P13">
            <v>0.25</v>
          </cell>
          <cell r="Q13">
            <v>0.42449999999999999</v>
          </cell>
          <cell r="R13">
            <v>0.35</v>
          </cell>
        </row>
        <row r="14">
          <cell r="B14" t="str">
            <v>CNX-BKK</v>
          </cell>
          <cell r="C14">
            <v>8</v>
          </cell>
          <cell r="D14">
            <v>666</v>
          </cell>
          <cell r="G14">
            <v>0.64142164201539198</v>
          </cell>
          <cell r="H14">
            <v>0.69469926038073848</v>
          </cell>
          <cell r="I14">
            <v>0.73176598906490953</v>
          </cell>
          <cell r="J14">
            <v>0.72122790422204841</v>
          </cell>
          <cell r="N14">
            <v>0</v>
          </cell>
          <cell r="O14">
            <v>0</v>
          </cell>
          <cell r="P14">
            <v>0.26800000000000002</v>
          </cell>
          <cell r="Q14">
            <v>0.436</v>
          </cell>
          <cell r="R14">
            <v>0.374</v>
          </cell>
        </row>
        <row r="15">
          <cell r="B15" t="str">
            <v>BKK-HKT</v>
          </cell>
          <cell r="C15">
            <v>9</v>
          </cell>
          <cell r="D15">
            <v>774</v>
          </cell>
          <cell r="F15">
            <v>0.5467945205479452</v>
          </cell>
          <cell r="G15">
            <v>0.56999999999999995</v>
          </cell>
          <cell r="H15">
            <v>0.6</v>
          </cell>
          <cell r="I15">
            <v>0.6</v>
          </cell>
          <cell r="J15">
            <v>0.6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B16" t="str">
            <v>HKT-BKK</v>
          </cell>
          <cell r="C16">
            <v>10</v>
          </cell>
          <cell r="D16">
            <v>732</v>
          </cell>
          <cell r="F16">
            <v>0.55281369863013685</v>
          </cell>
          <cell r="G16">
            <v>0.56999999999999995</v>
          </cell>
          <cell r="H16">
            <v>0.6</v>
          </cell>
          <cell r="I16">
            <v>0.6</v>
          </cell>
          <cell r="J16">
            <v>0.6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B17" t="str">
            <v>USM-HKT</v>
          </cell>
          <cell r="C17">
            <v>11</v>
          </cell>
          <cell r="D17">
            <v>331</v>
          </cell>
          <cell r="F17">
            <v>0.67659014580723331</v>
          </cell>
          <cell r="G17">
            <v>0.67659014580723331</v>
          </cell>
          <cell r="H17">
            <v>0.67659014580723331</v>
          </cell>
          <cell r="I17">
            <v>0.67659014580723331</v>
          </cell>
          <cell r="J17">
            <v>0.67659014580723331</v>
          </cell>
          <cell r="N17">
            <v>0</v>
          </cell>
          <cell r="O17">
            <v>0.55000000000000004</v>
          </cell>
          <cell r="P17">
            <v>0.62</v>
          </cell>
          <cell r="Q17">
            <v>0.7</v>
          </cell>
          <cell r="R17">
            <v>0.74099999999999999</v>
          </cell>
        </row>
        <row r="18">
          <cell r="B18" t="str">
            <v>HKT-USM</v>
          </cell>
          <cell r="C18">
            <v>12</v>
          </cell>
          <cell r="D18">
            <v>329</v>
          </cell>
          <cell r="F18">
            <v>0.70423433421707049</v>
          </cell>
          <cell r="G18">
            <v>0.70423433421707049</v>
          </cell>
          <cell r="H18">
            <v>0.70423433421707049</v>
          </cell>
          <cell r="I18">
            <v>0.70423433421707049</v>
          </cell>
          <cell r="J18">
            <v>0.70423433421707049</v>
          </cell>
          <cell r="N18">
            <v>0</v>
          </cell>
          <cell r="O18">
            <v>0.5</v>
          </cell>
          <cell r="P18">
            <v>0.63</v>
          </cell>
          <cell r="Q18">
            <v>0.65</v>
          </cell>
          <cell r="R18">
            <v>0.70250000000000001</v>
          </cell>
        </row>
        <row r="19">
          <cell r="B19" t="str">
            <v>USM-UTP</v>
          </cell>
          <cell r="C19">
            <v>13</v>
          </cell>
          <cell r="D19">
            <v>439</v>
          </cell>
          <cell r="F19">
            <v>0.76495212855142203</v>
          </cell>
          <cell r="G19">
            <v>0.76495212855142203</v>
          </cell>
          <cell r="H19">
            <v>0.76495212855142203</v>
          </cell>
          <cell r="I19">
            <v>0.76495212855142203</v>
          </cell>
          <cell r="J19">
            <v>0.76495212855142203</v>
          </cell>
          <cell r="N19">
            <v>0.47549999999999998</v>
          </cell>
          <cell r="O19">
            <v>0.55000000000000004</v>
          </cell>
          <cell r="P19">
            <v>0.6</v>
          </cell>
          <cell r="Q19">
            <v>0.65</v>
          </cell>
          <cell r="R19">
            <v>0.7</v>
          </cell>
        </row>
        <row r="20">
          <cell r="B20" t="str">
            <v>UTP-USM</v>
          </cell>
          <cell r="C20">
            <v>14</v>
          </cell>
          <cell r="D20">
            <v>402</v>
          </cell>
          <cell r="F20">
            <v>0.78480561394837212</v>
          </cell>
          <cell r="G20">
            <v>0.78480561394837212</v>
          </cell>
          <cell r="H20">
            <v>0.78480561394837212</v>
          </cell>
          <cell r="I20">
            <v>0.78480561394837212</v>
          </cell>
          <cell r="J20">
            <v>0.78480561394837212</v>
          </cell>
          <cell r="N20">
            <v>0.48549999999999999</v>
          </cell>
          <cell r="O20">
            <v>0.55000000000000004</v>
          </cell>
          <cell r="P20">
            <v>0.6</v>
          </cell>
          <cell r="Q20">
            <v>0.65</v>
          </cell>
          <cell r="R20">
            <v>0.7</v>
          </cell>
        </row>
        <row r="21">
          <cell r="B21" t="str">
            <v>USM-KBV</v>
          </cell>
          <cell r="C21">
            <v>15</v>
          </cell>
          <cell r="D21">
            <v>288</v>
          </cell>
          <cell r="F21">
            <v>0.66631205501863244</v>
          </cell>
          <cell r="G21">
            <v>0.7</v>
          </cell>
          <cell r="H21">
            <v>0.72</v>
          </cell>
          <cell r="I21">
            <v>0.72</v>
          </cell>
          <cell r="J21">
            <v>0.72</v>
          </cell>
          <cell r="N21">
            <v>0.4</v>
          </cell>
          <cell r="O21">
            <v>0.44650000000000001</v>
          </cell>
          <cell r="P21">
            <v>0.45850000000000002</v>
          </cell>
          <cell r="Q21">
            <v>0.46450000000000002</v>
          </cell>
          <cell r="R21">
            <v>0.53</v>
          </cell>
        </row>
        <row r="22">
          <cell r="B22" t="str">
            <v>KBV-USM</v>
          </cell>
          <cell r="C22">
            <v>16</v>
          </cell>
          <cell r="D22">
            <v>302</v>
          </cell>
          <cell r="F22">
            <v>0.68720992516738866</v>
          </cell>
          <cell r="G22">
            <v>0.7</v>
          </cell>
          <cell r="H22">
            <v>0.72</v>
          </cell>
          <cell r="I22">
            <v>0.72</v>
          </cell>
          <cell r="J22">
            <v>0.72</v>
          </cell>
          <cell r="N22">
            <v>0.4</v>
          </cell>
          <cell r="O22">
            <v>0.44650000000000001</v>
          </cell>
          <cell r="P22">
            <v>0.45850000000000002</v>
          </cell>
          <cell r="Q22">
            <v>0.46450000000000002</v>
          </cell>
          <cell r="R22">
            <v>0.53</v>
          </cell>
        </row>
        <row r="23">
          <cell r="B23" t="str">
            <v>UTP-HKT</v>
          </cell>
          <cell r="C23">
            <v>17</v>
          </cell>
          <cell r="D23">
            <v>650</v>
          </cell>
          <cell r="F23">
            <v>0.53489061813186811</v>
          </cell>
          <cell r="G23">
            <v>0.55000000000000004</v>
          </cell>
          <cell r="H23">
            <v>0.56999999999999995</v>
          </cell>
          <cell r="I23">
            <v>0.56999999999999995</v>
          </cell>
          <cell r="J23">
            <v>0.56999999999999995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B24" t="str">
            <v>HKT-UTP</v>
          </cell>
          <cell r="C24">
            <v>18</v>
          </cell>
          <cell r="D24">
            <v>640</v>
          </cell>
          <cell r="F24">
            <v>0.52739061813186805</v>
          </cell>
          <cell r="G24">
            <v>0.55000000000000004</v>
          </cell>
          <cell r="H24">
            <v>0.56999999999999995</v>
          </cell>
          <cell r="I24">
            <v>0.56999999999999995</v>
          </cell>
          <cell r="J24">
            <v>0.56999999999999995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B25" t="str">
            <v>BKK-TDX</v>
          </cell>
          <cell r="C25">
            <v>19</v>
          </cell>
          <cell r="D25">
            <v>299</v>
          </cell>
          <cell r="F25">
            <v>0.6085722113502936</v>
          </cell>
          <cell r="G25">
            <v>0.63</v>
          </cell>
          <cell r="H25">
            <v>0.65</v>
          </cell>
          <cell r="I25">
            <v>0.65</v>
          </cell>
          <cell r="J25">
            <v>0.65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B26" t="str">
            <v>TDX-BKK</v>
          </cell>
          <cell r="C26">
            <v>20</v>
          </cell>
          <cell r="D26">
            <v>304</v>
          </cell>
          <cell r="F26">
            <v>0.64483131115459891</v>
          </cell>
          <cell r="G26">
            <v>0.65</v>
          </cell>
          <cell r="H26">
            <v>0.67</v>
          </cell>
          <cell r="I26">
            <v>0.67</v>
          </cell>
          <cell r="J26">
            <v>0.67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CNX-USM</v>
          </cell>
          <cell r="C27">
            <v>21</v>
          </cell>
          <cell r="D27">
            <v>1149</v>
          </cell>
          <cell r="F27">
            <v>0.65941778473581214</v>
          </cell>
          <cell r="G27">
            <v>0.68</v>
          </cell>
          <cell r="H27">
            <v>0.7</v>
          </cell>
          <cell r="I27">
            <v>0.7</v>
          </cell>
          <cell r="J27">
            <v>0.7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USM-CNX</v>
          </cell>
          <cell r="C28">
            <v>22</v>
          </cell>
          <cell r="D28">
            <v>1070</v>
          </cell>
          <cell r="F28">
            <v>0.67279843444227005</v>
          </cell>
          <cell r="G28">
            <v>0.7</v>
          </cell>
          <cell r="H28">
            <v>0.72</v>
          </cell>
          <cell r="I28">
            <v>0.72</v>
          </cell>
          <cell r="J28">
            <v>0.72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BKK-LPT</v>
          </cell>
          <cell r="C29">
            <v>23</v>
          </cell>
          <cell r="D29">
            <v>601</v>
          </cell>
          <cell r="F29">
            <v>0.60428430345727335</v>
          </cell>
          <cell r="G29">
            <v>0.60428430345727335</v>
          </cell>
          <cell r="H29">
            <v>0.60428430345727335</v>
          </cell>
          <cell r="I29">
            <v>0.60428430345727335</v>
          </cell>
          <cell r="J29">
            <v>0.60428430345727335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B30" t="str">
            <v>LPT-BKK</v>
          </cell>
          <cell r="C30">
            <v>24</v>
          </cell>
          <cell r="D30">
            <v>641</v>
          </cell>
          <cell r="F30">
            <v>0.62658323626875412</v>
          </cell>
          <cell r="G30">
            <v>0.62658323626875412</v>
          </cell>
          <cell r="H30">
            <v>0.62658323626875412</v>
          </cell>
          <cell r="I30">
            <v>0.62658323626875412</v>
          </cell>
          <cell r="J30">
            <v>0.62658323626875412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BKK-CEI</v>
          </cell>
          <cell r="C31">
            <v>25</v>
          </cell>
          <cell r="D31">
            <v>769</v>
          </cell>
          <cell r="F31">
            <v>0.76973234550989367</v>
          </cell>
          <cell r="G31">
            <v>0.76973234550989367</v>
          </cell>
          <cell r="H31">
            <v>0.76973234550989367</v>
          </cell>
          <cell r="I31">
            <v>0.76973234550989367</v>
          </cell>
          <cell r="J31">
            <v>0.76973234550989367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CEI-BKK</v>
          </cell>
          <cell r="C32">
            <v>26</v>
          </cell>
          <cell r="D32">
            <v>765</v>
          </cell>
          <cell r="F32">
            <v>0.51</v>
          </cell>
          <cell r="G32">
            <v>0.55000000000000004</v>
          </cell>
          <cell r="H32">
            <v>0.6</v>
          </cell>
          <cell r="I32">
            <v>0.6</v>
          </cell>
          <cell r="J32">
            <v>0.6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 t="str">
            <v>CNX-HKT</v>
          </cell>
          <cell r="C33">
            <v>27</v>
          </cell>
          <cell r="D33">
            <v>1341</v>
          </cell>
          <cell r="F33">
            <v>0.64787379972565162</v>
          </cell>
          <cell r="G33">
            <v>0.67</v>
          </cell>
          <cell r="H33">
            <v>0.7</v>
          </cell>
          <cell r="I33">
            <v>0.7</v>
          </cell>
          <cell r="J33">
            <v>0.7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HKT-CNX</v>
          </cell>
          <cell r="C34">
            <v>28</v>
          </cell>
          <cell r="D34">
            <v>1285</v>
          </cell>
          <cell r="F34">
            <v>0.64979423868312758</v>
          </cell>
          <cell r="G34">
            <v>0.67</v>
          </cell>
          <cell r="H34">
            <v>0.7</v>
          </cell>
          <cell r="I34">
            <v>0.7</v>
          </cell>
          <cell r="J34">
            <v>0.7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HDY-HKT</v>
          </cell>
          <cell r="C35">
            <v>29</v>
          </cell>
          <cell r="D35">
            <v>343</v>
          </cell>
          <cell r="F35">
            <v>0.60487466553925318</v>
          </cell>
          <cell r="G35">
            <v>0.63</v>
          </cell>
          <cell r="H35">
            <v>0.63</v>
          </cell>
          <cell r="I35">
            <v>0.63</v>
          </cell>
          <cell r="J35">
            <v>0.63</v>
          </cell>
          <cell r="N35">
            <v>0</v>
          </cell>
          <cell r="O35">
            <v>0</v>
          </cell>
          <cell r="P35">
            <v>0</v>
          </cell>
          <cell r="Q35">
            <v>0.42049999999999998</v>
          </cell>
          <cell r="R35">
            <v>0.612425</v>
          </cell>
        </row>
        <row r="36">
          <cell r="B36" t="str">
            <v>HKT-HDY</v>
          </cell>
          <cell r="C36">
            <v>30</v>
          </cell>
          <cell r="D36">
            <v>343</v>
          </cell>
          <cell r="F36">
            <v>0.62022839389705864</v>
          </cell>
          <cell r="G36">
            <v>0.65</v>
          </cell>
          <cell r="H36">
            <v>0.65</v>
          </cell>
          <cell r="I36">
            <v>0.65</v>
          </cell>
          <cell r="J36">
            <v>0.65</v>
          </cell>
          <cell r="N36">
            <v>0</v>
          </cell>
          <cell r="O36">
            <v>0</v>
          </cell>
          <cell r="P36">
            <v>0</v>
          </cell>
          <cell r="Q36">
            <v>0.42449999999999999</v>
          </cell>
          <cell r="R36">
            <v>0.66767499999999991</v>
          </cell>
        </row>
        <row r="37">
          <cell r="B37" t="str">
            <v>DOM-DOM</v>
          </cell>
          <cell r="C37">
            <v>31</v>
          </cell>
          <cell r="D37">
            <v>0</v>
          </cell>
          <cell r="F37">
            <v>0.56681746219512197</v>
          </cell>
          <cell r="G37">
            <v>0.59</v>
          </cell>
          <cell r="H37">
            <v>0.62</v>
          </cell>
          <cell r="I37">
            <v>0.62</v>
          </cell>
          <cell r="J37">
            <v>0.62</v>
          </cell>
          <cell r="N37">
            <v>0.50052314634146344</v>
          </cell>
          <cell r="O37">
            <v>0.50052314634146344</v>
          </cell>
          <cell r="P37">
            <v>0.50052314634146344</v>
          </cell>
          <cell r="Q37">
            <v>0.50052314634146344</v>
          </cell>
          <cell r="R37">
            <v>0.50052314634146344</v>
          </cell>
        </row>
        <row r="38">
          <cell r="B38" t="str">
            <v>DOM-DOM</v>
          </cell>
          <cell r="C38">
            <v>31</v>
          </cell>
          <cell r="D38">
            <v>0</v>
          </cell>
          <cell r="F38">
            <v>0.54963823283649493</v>
          </cell>
          <cell r="G38">
            <v>0.56999999999999995</v>
          </cell>
          <cell r="H38">
            <v>0.6</v>
          </cell>
          <cell r="I38">
            <v>0.6</v>
          </cell>
          <cell r="J38">
            <v>0.6</v>
          </cell>
          <cell r="N38">
            <v>0.47184950609756099</v>
          </cell>
          <cell r="O38">
            <v>0.47184950609756099</v>
          </cell>
          <cell r="P38">
            <v>0.47184950609756099</v>
          </cell>
          <cell r="Q38">
            <v>0.47184950609756099</v>
          </cell>
          <cell r="R38">
            <v>0.47184950609756099</v>
          </cell>
        </row>
        <row r="39">
          <cell r="B39" t="str">
            <v>DOM-DOM</v>
          </cell>
          <cell r="C39">
            <v>31</v>
          </cell>
          <cell r="D39">
            <v>0</v>
          </cell>
          <cell r="F39">
            <v>0.6691423233479854</v>
          </cell>
          <cell r="G39">
            <v>0.7</v>
          </cell>
          <cell r="H39">
            <v>0.72</v>
          </cell>
          <cell r="I39">
            <v>0.72</v>
          </cell>
          <cell r="J39">
            <v>0.72</v>
          </cell>
          <cell r="N39">
            <v>0.39232939123799243</v>
          </cell>
          <cell r="O39">
            <v>0.39232939123799243</v>
          </cell>
          <cell r="P39">
            <v>0.39232939123799243</v>
          </cell>
          <cell r="Q39">
            <v>0.39232939123799243</v>
          </cell>
          <cell r="R39">
            <v>0.39232939123799243</v>
          </cell>
        </row>
        <row r="40">
          <cell r="B40" t="str">
            <v>DOM-DOM</v>
          </cell>
          <cell r="C40">
            <v>31</v>
          </cell>
          <cell r="D40">
            <v>0</v>
          </cell>
          <cell r="F40">
            <v>0.68425463655890817</v>
          </cell>
          <cell r="G40">
            <v>0.7</v>
          </cell>
          <cell r="H40">
            <v>0.72</v>
          </cell>
          <cell r="I40">
            <v>0.72</v>
          </cell>
          <cell r="J40">
            <v>0.72</v>
          </cell>
          <cell r="N40">
            <v>0.38952761343558134</v>
          </cell>
          <cell r="O40">
            <v>0.38952761343558134</v>
          </cell>
          <cell r="P40">
            <v>0.38952761343558134</v>
          </cell>
          <cell r="Q40">
            <v>0.38952761343558134</v>
          </cell>
          <cell r="R40">
            <v>0.38952761343558134</v>
          </cell>
        </row>
        <row r="41">
          <cell r="B41" t="str">
            <v>DOM-DOM</v>
          </cell>
          <cell r="C41">
            <v>31</v>
          </cell>
          <cell r="D41">
            <v>0</v>
          </cell>
          <cell r="F41">
            <v>0.63580022444608264</v>
          </cell>
          <cell r="G41">
            <v>0.65</v>
          </cell>
          <cell r="H41">
            <v>0.67</v>
          </cell>
          <cell r="I41">
            <v>0.67</v>
          </cell>
          <cell r="J41">
            <v>0.67</v>
          </cell>
          <cell r="O41">
            <v>0.28549999999999998</v>
          </cell>
          <cell r="P41">
            <v>0.29749999999999999</v>
          </cell>
          <cell r="Q41">
            <v>0.27400000000000002</v>
          </cell>
          <cell r="R41">
            <v>0.60699999999999998</v>
          </cell>
        </row>
        <row r="42">
          <cell r="B42" t="str">
            <v>DOM-DOM</v>
          </cell>
          <cell r="C42">
            <v>31</v>
          </cell>
          <cell r="D42">
            <v>0</v>
          </cell>
          <cell r="F42">
            <v>0.68887638691262343</v>
          </cell>
          <cell r="G42">
            <v>0.7</v>
          </cell>
          <cell r="H42">
            <v>0.72</v>
          </cell>
          <cell r="I42">
            <v>0.72</v>
          </cell>
          <cell r="J42">
            <v>0.72</v>
          </cell>
          <cell r="O42">
            <v>0.28549999999999998</v>
          </cell>
          <cell r="P42">
            <v>0.29749999999999999</v>
          </cell>
          <cell r="Q42">
            <v>0.27400000000000002</v>
          </cell>
          <cell r="R42">
            <v>0.60699999999999998</v>
          </cell>
        </row>
        <row r="43">
          <cell r="B43" t="str">
            <v>DOM-DOM</v>
          </cell>
          <cell r="C43">
            <v>31</v>
          </cell>
          <cell r="D43">
            <v>0</v>
          </cell>
          <cell r="F43">
            <v>0.57825633567047163</v>
          </cell>
          <cell r="G43">
            <v>0.57825633567047163</v>
          </cell>
          <cell r="H43">
            <v>0.57825633567047163</v>
          </cell>
          <cell r="I43">
            <v>0.57825633567047163</v>
          </cell>
          <cell r="J43">
            <v>0.57825633567047163</v>
          </cell>
          <cell r="N43">
            <v>0.29980784608739852</v>
          </cell>
          <cell r="O43">
            <v>0.29980784608739852</v>
          </cell>
          <cell r="P43">
            <v>0.29980784608739852</v>
          </cell>
          <cell r="Q43">
            <v>0.29980784608739852</v>
          </cell>
          <cell r="R43">
            <v>0.29980784608739852</v>
          </cell>
        </row>
        <row r="44">
          <cell r="B44" t="str">
            <v>DOM-DOM</v>
          </cell>
          <cell r="C44">
            <v>31</v>
          </cell>
          <cell r="D44">
            <v>0</v>
          </cell>
          <cell r="F44">
            <v>0.61634852260061646</v>
          </cell>
          <cell r="G44">
            <v>0.61634852260061646</v>
          </cell>
          <cell r="H44">
            <v>0.61634852260061646</v>
          </cell>
          <cell r="I44">
            <v>0.61634852260061646</v>
          </cell>
          <cell r="J44">
            <v>0.61634852260061646</v>
          </cell>
          <cell r="N44">
            <v>0.29171439073190164</v>
          </cell>
          <cell r="O44">
            <v>0.29171439073190164</v>
          </cell>
          <cell r="P44">
            <v>0.29171439073190164</v>
          </cell>
          <cell r="Q44">
            <v>0.29171439073190164</v>
          </cell>
          <cell r="R44">
            <v>0.29171439073190164</v>
          </cell>
        </row>
        <row r="45">
          <cell r="B45" t="str">
            <v>DOM-DOM</v>
          </cell>
          <cell r="C45">
            <v>31</v>
          </cell>
          <cell r="D45">
            <v>0</v>
          </cell>
          <cell r="F45">
            <v>0.74013222619849695</v>
          </cell>
          <cell r="G45">
            <v>0.74013222619849695</v>
          </cell>
          <cell r="H45">
            <v>0.74013222619849695</v>
          </cell>
          <cell r="I45">
            <v>0.74013222619849695</v>
          </cell>
          <cell r="J45">
            <v>0.74013222619849695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B46" t="str">
            <v>DOM-DOM</v>
          </cell>
          <cell r="C46">
            <v>31</v>
          </cell>
          <cell r="D46">
            <v>0</v>
          </cell>
          <cell r="F46">
            <v>0.79311604581368278</v>
          </cell>
          <cell r="G46">
            <v>0.79311604581368278</v>
          </cell>
          <cell r="H46">
            <v>0.79311604581368278</v>
          </cell>
          <cell r="I46">
            <v>0.79311604581368278</v>
          </cell>
          <cell r="J46">
            <v>0.79311604581368278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B47" t="str">
            <v>DOM-DOM</v>
          </cell>
          <cell r="C47">
            <v>31</v>
          </cell>
          <cell r="D47">
            <v>0</v>
          </cell>
          <cell r="F47">
            <v>0.80049862103064617</v>
          </cell>
          <cell r="G47">
            <v>0.80049862103064617</v>
          </cell>
          <cell r="H47">
            <v>0.80049862103064617</v>
          </cell>
          <cell r="I47">
            <v>0.80049862103064617</v>
          </cell>
          <cell r="J47">
            <v>0.80049862103064617</v>
          </cell>
          <cell r="N47">
            <v>0.37575934851633402</v>
          </cell>
          <cell r="O47">
            <v>0.37575934851633402</v>
          </cell>
          <cell r="P47">
            <v>0.37575934851633402</v>
          </cell>
          <cell r="Q47">
            <v>0.37575934851633402</v>
          </cell>
          <cell r="R47">
            <v>0.37575934851633402</v>
          </cell>
        </row>
        <row r="48">
          <cell r="B48" t="str">
            <v>DOM-DOM</v>
          </cell>
          <cell r="C48">
            <v>31</v>
          </cell>
          <cell r="D48">
            <v>0</v>
          </cell>
          <cell r="F48">
            <v>0.71540210002380633</v>
          </cell>
          <cell r="G48">
            <v>0.71540210002380633</v>
          </cell>
          <cell r="H48">
            <v>0.71540210002380633</v>
          </cell>
          <cell r="I48">
            <v>0.71540210002380633</v>
          </cell>
          <cell r="J48">
            <v>0.71540210002380633</v>
          </cell>
          <cell r="N48">
            <v>0.34522458887110413</v>
          </cell>
          <cell r="O48">
            <v>0.34522458887110413</v>
          </cell>
          <cell r="P48">
            <v>0.34522458887110413</v>
          </cell>
          <cell r="Q48">
            <v>0.34522458887110413</v>
          </cell>
          <cell r="R48">
            <v>0.34522458887110413</v>
          </cell>
        </row>
        <row r="49">
          <cell r="B49" t="str">
            <v>DOM-DOM</v>
          </cell>
          <cell r="C49">
            <v>31</v>
          </cell>
          <cell r="D49">
            <v>0</v>
          </cell>
          <cell r="F49">
            <v>0.69978014544224587</v>
          </cell>
          <cell r="G49">
            <v>0.69978014544224587</v>
          </cell>
          <cell r="H49">
            <v>0.69978014544224587</v>
          </cell>
          <cell r="I49">
            <v>0.69978014544224587</v>
          </cell>
          <cell r="J49">
            <v>0.69978014544224587</v>
          </cell>
          <cell r="N49">
            <v>0</v>
          </cell>
          <cell r="O49">
            <v>0</v>
          </cell>
          <cell r="P49">
            <v>0.55349999999999999</v>
          </cell>
          <cell r="Q49">
            <v>0.59499999999999997</v>
          </cell>
          <cell r="R49">
            <v>0.58899999999999997</v>
          </cell>
        </row>
        <row r="50">
          <cell r="B50" t="str">
            <v>DOM-DOM</v>
          </cell>
          <cell r="C50">
            <v>31</v>
          </cell>
          <cell r="D50">
            <v>0</v>
          </cell>
          <cell r="F50">
            <v>0.70060882800608826</v>
          </cell>
          <cell r="G50">
            <v>0.70060882800608826</v>
          </cell>
          <cell r="H50">
            <v>0.70060882800608826</v>
          </cell>
          <cell r="I50">
            <v>0.70060882800608826</v>
          </cell>
          <cell r="J50">
            <v>0.70060882800608826</v>
          </cell>
          <cell r="N50">
            <v>0</v>
          </cell>
          <cell r="O50">
            <v>0</v>
          </cell>
          <cell r="P50">
            <v>0.60699999999999998</v>
          </cell>
          <cell r="Q50">
            <v>0.61299999999999999</v>
          </cell>
          <cell r="R50">
            <v>0.58350000000000002</v>
          </cell>
        </row>
        <row r="51">
          <cell r="B51" t="str">
            <v>DOM-DOM</v>
          </cell>
          <cell r="C51">
            <v>31</v>
          </cell>
          <cell r="D51">
            <v>0</v>
          </cell>
          <cell r="F51">
            <v>0.59241380234004992</v>
          </cell>
          <cell r="G51">
            <v>0.59241380234004992</v>
          </cell>
          <cell r="H51">
            <v>0.59241380234004992</v>
          </cell>
          <cell r="I51">
            <v>0.59241380234004992</v>
          </cell>
          <cell r="J51">
            <v>0.59241380234004992</v>
          </cell>
          <cell r="N51">
            <v>0.37748405124062517</v>
          </cell>
          <cell r="O51">
            <v>0.37748405124062517</v>
          </cell>
          <cell r="P51">
            <v>0.37748405124062517</v>
          </cell>
          <cell r="Q51">
            <v>0.37748405124062517</v>
          </cell>
          <cell r="R51">
            <v>0.37748405124062517</v>
          </cell>
        </row>
        <row r="52">
          <cell r="B52" t="str">
            <v>DOM-DOM</v>
          </cell>
          <cell r="C52">
            <v>31</v>
          </cell>
          <cell r="D52">
            <v>0</v>
          </cell>
          <cell r="F52">
            <v>0.60852186081556559</v>
          </cell>
          <cell r="G52">
            <v>0.60852186081556559</v>
          </cell>
          <cell r="H52">
            <v>0.60852186081556559</v>
          </cell>
          <cell r="I52">
            <v>0.60852186081556559</v>
          </cell>
          <cell r="J52">
            <v>0.60852186081556559</v>
          </cell>
          <cell r="N52">
            <v>0.36415180140337061</v>
          </cell>
          <cell r="O52">
            <v>0.36415180140337061</v>
          </cell>
          <cell r="P52">
            <v>0.36415180140337061</v>
          </cell>
          <cell r="Q52">
            <v>0.36415180140337061</v>
          </cell>
          <cell r="R52">
            <v>0.36415180140337061</v>
          </cell>
        </row>
        <row r="53">
          <cell r="B53" t="str">
            <v>DOM-DOM</v>
          </cell>
          <cell r="C53">
            <v>31</v>
          </cell>
          <cell r="D53">
            <v>0</v>
          </cell>
          <cell r="F53">
            <v>0.54147756766777899</v>
          </cell>
          <cell r="G53">
            <v>0.54147756766777899</v>
          </cell>
          <cell r="H53">
            <v>0.54147756766777899</v>
          </cell>
          <cell r="I53">
            <v>0.54147756766777899</v>
          </cell>
          <cell r="J53">
            <v>0.54147756766777899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B54" t="str">
            <v>DOM-DOM</v>
          </cell>
          <cell r="C54">
            <v>31</v>
          </cell>
          <cell r="D54">
            <v>0</v>
          </cell>
          <cell r="F54">
            <v>0.47547089358546535</v>
          </cell>
          <cell r="G54">
            <v>0.47547089358546535</v>
          </cell>
          <cell r="H54">
            <v>0.47547089358546535</v>
          </cell>
          <cell r="I54">
            <v>0.47547089358546535</v>
          </cell>
          <cell r="J54">
            <v>0.47547089358546535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B55" t="str">
            <v>BKK-RGN</v>
          </cell>
          <cell r="C55">
            <v>49</v>
          </cell>
          <cell r="D55">
            <v>706</v>
          </cell>
          <cell r="F55">
            <v>0</v>
          </cell>
          <cell r="G55">
            <v>0.63953999999999989</v>
          </cell>
          <cell r="H55">
            <v>0.74646346153846166</v>
          </cell>
          <cell r="I55">
            <v>0.75048679487179482</v>
          </cell>
          <cell r="J55">
            <v>0.75255123626373621</v>
          </cell>
          <cell r="N55">
            <v>0</v>
          </cell>
          <cell r="O55">
            <v>0.42499999999999999</v>
          </cell>
          <cell r="P55">
            <v>0.83979999999999999</v>
          </cell>
          <cell r="Q55">
            <v>0.85</v>
          </cell>
          <cell r="R55">
            <v>0.85</v>
          </cell>
        </row>
        <row r="56">
          <cell r="B56" t="str">
            <v>RGN-BKK</v>
          </cell>
          <cell r="C56">
            <v>50</v>
          </cell>
          <cell r="D56">
            <v>705</v>
          </cell>
          <cell r="F56">
            <v>0</v>
          </cell>
          <cell r="G56">
            <v>0.63953999999999989</v>
          </cell>
          <cell r="H56">
            <v>0.74646346153846166</v>
          </cell>
          <cell r="I56">
            <v>0.75048679487179482</v>
          </cell>
          <cell r="J56">
            <v>0.75255123626373621</v>
          </cell>
          <cell r="N56">
            <v>0</v>
          </cell>
          <cell r="O56">
            <v>0.42499999999999999</v>
          </cell>
          <cell r="P56">
            <v>0.81472500000000003</v>
          </cell>
          <cell r="Q56">
            <v>0.81472500000000003</v>
          </cell>
          <cell r="R56">
            <v>0.8347</v>
          </cell>
        </row>
        <row r="57">
          <cell r="B57" t="str">
            <v>BKK-MLE</v>
          </cell>
          <cell r="C57">
            <v>51</v>
          </cell>
          <cell r="D57">
            <v>3293</v>
          </cell>
          <cell r="F57">
            <v>0.69331864918662944</v>
          </cell>
          <cell r="G57">
            <v>0.69331864918662944</v>
          </cell>
          <cell r="H57">
            <v>0.69331864918662944</v>
          </cell>
          <cell r="I57">
            <v>0.69331864918662944</v>
          </cell>
          <cell r="J57">
            <v>0.69331864918662944</v>
          </cell>
          <cell r="N57">
            <v>0.31224821133005382</v>
          </cell>
          <cell r="O57">
            <v>0.31224821133005382</v>
          </cell>
          <cell r="P57">
            <v>0.31224821133005382</v>
          </cell>
          <cell r="Q57">
            <v>0.31224821133005382</v>
          </cell>
          <cell r="R57">
            <v>0.31224821133005382</v>
          </cell>
        </row>
        <row r="58">
          <cell r="B58" t="str">
            <v>MLE-BKK</v>
          </cell>
          <cell r="C58">
            <v>52</v>
          </cell>
          <cell r="D58">
            <v>3264</v>
          </cell>
          <cell r="F58">
            <v>0.67206942137892323</v>
          </cell>
          <cell r="G58">
            <v>0.67206942137892323</v>
          </cell>
          <cell r="H58">
            <v>0.67206942137892323</v>
          </cell>
          <cell r="I58">
            <v>0.67206942137892323</v>
          </cell>
          <cell r="J58">
            <v>0.67206942137892323</v>
          </cell>
          <cell r="N58">
            <v>0.36604204191853013</v>
          </cell>
          <cell r="O58">
            <v>0.36604204191853013</v>
          </cell>
          <cell r="P58">
            <v>0.36604204191853013</v>
          </cell>
          <cell r="Q58">
            <v>0.36604204191853013</v>
          </cell>
          <cell r="R58">
            <v>0.36604204191853013</v>
          </cell>
        </row>
        <row r="59">
          <cell r="B59" t="str">
            <v>USM-HKG</v>
          </cell>
          <cell r="C59">
            <v>53</v>
          </cell>
          <cell r="D59">
            <v>2211</v>
          </cell>
          <cell r="F59">
            <v>0.65593736593058627</v>
          </cell>
          <cell r="G59">
            <v>0.65593736593058627</v>
          </cell>
          <cell r="H59">
            <v>0.65593736593058627</v>
          </cell>
          <cell r="I59">
            <v>0.65593736593058627</v>
          </cell>
          <cell r="J59">
            <v>0.65593736593058627</v>
          </cell>
          <cell r="N59">
            <v>0.30688275799986509</v>
          </cell>
          <cell r="O59">
            <v>0.30688275799986509</v>
          </cell>
          <cell r="P59">
            <v>0.30688275799986509</v>
          </cell>
          <cell r="Q59">
            <v>0.30688275799986509</v>
          </cell>
          <cell r="R59">
            <v>0.30688275799986509</v>
          </cell>
        </row>
        <row r="60">
          <cell r="B60" t="str">
            <v>HKG-USM</v>
          </cell>
          <cell r="C60">
            <v>54</v>
          </cell>
          <cell r="D60">
            <v>2260</v>
          </cell>
          <cell r="F60">
            <v>0.68699069457709527</v>
          </cell>
          <cell r="G60">
            <v>0.68699069457709527</v>
          </cell>
          <cell r="H60">
            <v>0.68699069457709527</v>
          </cell>
          <cell r="I60">
            <v>0.68699069457709527</v>
          </cell>
          <cell r="J60">
            <v>0.68699069457709527</v>
          </cell>
          <cell r="N60">
            <v>0.31961878482371042</v>
          </cell>
          <cell r="O60">
            <v>0.31961878482371042</v>
          </cell>
          <cell r="P60">
            <v>0.31961878482371042</v>
          </cell>
          <cell r="Q60">
            <v>0.31961878482371042</v>
          </cell>
          <cell r="R60">
            <v>0.31961878482371042</v>
          </cell>
        </row>
        <row r="61">
          <cell r="B61" t="str">
            <v>BKK-REP</v>
          </cell>
          <cell r="C61">
            <v>55</v>
          </cell>
          <cell r="D61">
            <v>369</v>
          </cell>
          <cell r="F61">
            <v>0</v>
          </cell>
          <cell r="G61">
            <v>0</v>
          </cell>
          <cell r="H61">
            <v>0</v>
          </cell>
          <cell r="I61">
            <v>0.63919999999999988</v>
          </cell>
          <cell r="J61">
            <v>0.70010385989010993</v>
          </cell>
          <cell r="N61">
            <v>0</v>
          </cell>
          <cell r="O61">
            <v>0</v>
          </cell>
          <cell r="P61">
            <v>0</v>
          </cell>
          <cell r="Q61">
            <v>0.39482500000000004</v>
          </cell>
          <cell r="R61">
            <v>0.52859999999999996</v>
          </cell>
        </row>
        <row r="62">
          <cell r="B62" t="str">
            <v>REP-BKK</v>
          </cell>
          <cell r="C62">
            <v>56</v>
          </cell>
          <cell r="D62">
            <v>456</v>
          </cell>
          <cell r="F62">
            <v>0</v>
          </cell>
          <cell r="G62">
            <v>0</v>
          </cell>
          <cell r="H62">
            <v>0</v>
          </cell>
          <cell r="I62">
            <v>0.63919999999999988</v>
          </cell>
          <cell r="J62">
            <v>0.70010385989010993</v>
          </cell>
          <cell r="N62">
            <v>0</v>
          </cell>
          <cell r="O62">
            <v>0</v>
          </cell>
          <cell r="P62">
            <v>0</v>
          </cell>
          <cell r="Q62">
            <v>0.35912499999999997</v>
          </cell>
          <cell r="R62">
            <v>0.54300000000000004</v>
          </cell>
        </row>
        <row r="63">
          <cell r="B63" t="str">
            <v>BKK-PNH</v>
          </cell>
          <cell r="C63">
            <v>57</v>
          </cell>
          <cell r="D63">
            <v>559</v>
          </cell>
          <cell r="F63">
            <v>0</v>
          </cell>
          <cell r="G63">
            <v>0</v>
          </cell>
          <cell r="H63">
            <v>0.64338104634291304</v>
          </cell>
          <cell r="I63">
            <v>0.65185776098901105</v>
          </cell>
          <cell r="J63">
            <v>0.67018429029304027</v>
          </cell>
          <cell r="N63">
            <v>0</v>
          </cell>
          <cell r="O63">
            <v>0</v>
          </cell>
          <cell r="P63">
            <v>0.42499999999999999</v>
          </cell>
          <cell r="Q63">
            <v>0.6</v>
          </cell>
          <cell r="R63">
            <v>0.64739999999999998</v>
          </cell>
        </row>
        <row r="64">
          <cell r="B64" t="str">
            <v>PNH-BKK</v>
          </cell>
          <cell r="C64">
            <v>58</v>
          </cell>
          <cell r="D64">
            <v>585</v>
          </cell>
          <cell r="F64">
            <v>0</v>
          </cell>
          <cell r="G64">
            <v>0</v>
          </cell>
          <cell r="H64">
            <v>0.64338104634291304</v>
          </cell>
          <cell r="I64">
            <v>0.65185776098901105</v>
          </cell>
          <cell r="J64">
            <v>0.67018429029304027</v>
          </cell>
          <cell r="N64">
            <v>0</v>
          </cell>
          <cell r="O64">
            <v>0</v>
          </cell>
          <cell r="P64">
            <v>0.42499999999999999</v>
          </cell>
          <cell r="Q64">
            <v>0.57689999999999997</v>
          </cell>
          <cell r="R64">
            <v>0.62302500000000005</v>
          </cell>
        </row>
        <row r="65">
          <cell r="B65" t="str">
            <v>BKK-LPQ</v>
          </cell>
          <cell r="C65">
            <v>59</v>
          </cell>
          <cell r="D65">
            <v>775</v>
          </cell>
          <cell r="F65">
            <v>0</v>
          </cell>
          <cell r="G65">
            <v>0</v>
          </cell>
          <cell r="H65">
            <v>0</v>
          </cell>
          <cell r="I65">
            <v>0.66408850085864535</v>
          </cell>
          <cell r="J65">
            <v>0.67084335164835163</v>
          </cell>
          <cell r="N65">
            <v>0</v>
          </cell>
          <cell r="O65">
            <v>0</v>
          </cell>
          <cell r="P65">
            <v>0</v>
          </cell>
          <cell r="Q65">
            <v>0.59730000000000005</v>
          </cell>
          <cell r="R65">
            <v>0.59549999999999992</v>
          </cell>
        </row>
        <row r="66">
          <cell r="B66" t="str">
            <v>LPQ-BKK</v>
          </cell>
          <cell r="C66">
            <v>60</v>
          </cell>
          <cell r="D66">
            <v>759</v>
          </cell>
          <cell r="F66">
            <v>0</v>
          </cell>
          <cell r="G66">
            <v>0</v>
          </cell>
          <cell r="H66">
            <v>0</v>
          </cell>
          <cell r="I66">
            <v>0.66408850085864535</v>
          </cell>
          <cell r="J66">
            <v>0.67084335164835163</v>
          </cell>
          <cell r="N66">
            <v>0</v>
          </cell>
          <cell r="O66">
            <v>0</v>
          </cell>
          <cell r="P66">
            <v>0</v>
          </cell>
          <cell r="Q66">
            <v>0.6</v>
          </cell>
          <cell r="R66">
            <v>0.6</v>
          </cell>
        </row>
        <row r="67">
          <cell r="B67" t="str">
            <v>USM-SIN</v>
          </cell>
          <cell r="C67">
            <v>61</v>
          </cell>
          <cell r="D67">
            <v>1085</v>
          </cell>
          <cell r="F67">
            <v>0</v>
          </cell>
          <cell r="G67">
            <v>0</v>
          </cell>
          <cell r="H67">
            <v>0.66560085470085473</v>
          </cell>
          <cell r="I67">
            <v>0.70213268765133185</v>
          </cell>
          <cell r="J67">
            <v>0.71034333333333333</v>
          </cell>
          <cell r="N67">
            <v>0</v>
          </cell>
          <cell r="O67">
            <v>0</v>
          </cell>
          <cell r="P67">
            <v>0.55830000000000002</v>
          </cell>
          <cell r="Q67">
            <v>0.56069999999999998</v>
          </cell>
          <cell r="R67">
            <v>0.57119999999999993</v>
          </cell>
        </row>
        <row r="68">
          <cell r="B68" t="str">
            <v>SIN-USM</v>
          </cell>
          <cell r="C68">
            <v>62</v>
          </cell>
          <cell r="D68">
            <v>1053</v>
          </cell>
          <cell r="F68">
            <v>0</v>
          </cell>
          <cell r="G68">
            <v>0</v>
          </cell>
          <cell r="H68">
            <v>0.66560085470085473</v>
          </cell>
          <cell r="I68">
            <v>0.70213268765133185</v>
          </cell>
          <cell r="J68">
            <v>0.71034333333333333</v>
          </cell>
          <cell r="N68">
            <v>0</v>
          </cell>
          <cell r="O68">
            <v>0</v>
          </cell>
          <cell r="P68">
            <v>0.56669999999999998</v>
          </cell>
          <cell r="Q68">
            <v>0.55830000000000002</v>
          </cell>
          <cell r="R68">
            <v>0.55889999999999995</v>
          </cell>
        </row>
        <row r="69">
          <cell r="B69" t="str">
            <v>BKK-BOM</v>
          </cell>
          <cell r="C69">
            <v>63</v>
          </cell>
          <cell r="D69">
            <v>3103</v>
          </cell>
          <cell r="F69">
            <v>0</v>
          </cell>
          <cell r="G69">
            <v>0</v>
          </cell>
          <cell r="H69">
            <v>0.67898809523809522</v>
          </cell>
          <cell r="I69">
            <v>0.69840623626373632</v>
          </cell>
          <cell r="J69">
            <v>0.69987925824175812</v>
          </cell>
          <cell r="N69">
            <v>0</v>
          </cell>
          <cell r="O69">
            <v>0</v>
          </cell>
          <cell r="P69">
            <v>0</v>
          </cell>
          <cell r="Q69">
            <v>0.53939999999999999</v>
          </cell>
          <cell r="R69">
            <v>0.54989999999999994</v>
          </cell>
        </row>
        <row r="70">
          <cell r="B70" t="str">
            <v>BOM-BKK</v>
          </cell>
          <cell r="C70">
            <v>64</v>
          </cell>
          <cell r="D70">
            <v>3179</v>
          </cell>
          <cell r="F70">
            <v>0</v>
          </cell>
          <cell r="G70">
            <v>0</v>
          </cell>
          <cell r="H70">
            <v>0.67898809523809522</v>
          </cell>
          <cell r="I70">
            <v>0.69840623626373632</v>
          </cell>
          <cell r="J70">
            <v>0.69987925824175812</v>
          </cell>
          <cell r="N70">
            <v>0</v>
          </cell>
          <cell r="O70">
            <v>0</v>
          </cell>
          <cell r="P70">
            <v>0</v>
          </cell>
          <cell r="Q70">
            <v>0.53220000000000001</v>
          </cell>
          <cell r="R70">
            <v>0.54659999999999997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DJ - RATE"/>
      <sheetName val="database"/>
      <sheetName val="Allocate96-98"/>
      <sheetName val="ค่าวัสดุ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Detail"/>
      <sheetName val="Submit"/>
      <sheetName val="ADJ_-_RATE6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NL+Lcombine"/>
      <sheetName val="ELEC45-01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rough_work"/>
      <sheetName val="FIN"/>
      <sheetName val="deals above 20k"/>
      <sheetName val="N-2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Record_CR"/>
      <sheetName val="DATE_CELL_&amp;_Unassigned-1"/>
      <sheetName val="_9DOZep{"/>
      <sheetName val="_"/>
      <sheetName val="?_?????????9?D?????O?Z?e?p?{??"/>
      <sheetName val="_?9?D?O?Z?e?p?{??_x000a_"/>
      <sheetName val="________MGC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VariableII__period1"/>
      <sheetName val="CFROI"/>
      <sheetName val="FS-YTD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H0-Lead"/>
      <sheetName val=".9DOZep{"/>
      <sheetName val=".9DOZep{_x000a_"/>
      <sheetName val="BS_FULL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N-4_Patent_right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N-4_Patent_right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BS_Revise"/>
      <sheetName val="IS_Revise"/>
      <sheetName val="CODE,NAME"/>
      <sheetName val="Thyssenkrupp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10-1_Media3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Record_CR7"/>
      <sheetName val="DATE_CELL_&amp;_Unassigned-17"/>
      <sheetName val="_7"/>
      <sheetName val="?_?????????9?D?????O?Z?e?p?{?7"/>
      <sheetName val="_?9?D?O?Z?e?p?{??_x000a_7"/>
      <sheetName val="________MGC7"/>
      <sheetName val="10-1_Media4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8"/>
      <sheetName val="?_?????????9?D?????O?Z?e?p?{?8"/>
      <sheetName val="_?9?D?O?Z?e?p?{??_x000a_8"/>
      <sheetName val="________MGC8"/>
      <sheetName val="10-1_Media5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รายงาน_ลูกหนี้ค้างชำระรายบุคคล 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E-Client Information"/>
      <sheetName val="New DYNA"/>
      <sheetName val="Controls"/>
      <sheetName val="県別ﾏﾙﾁ"/>
      <sheetName val="esxa"/>
      <sheetName val="Oct"/>
      <sheetName val="sale89"/>
      <sheetName val="Record_CR9"/>
      <sheetName val="DATE_CELL_&amp;_Unassigned-19"/>
      <sheetName val="_9"/>
      <sheetName val="?_?????????9?D?????O?Z?e?p?{?9"/>
      <sheetName val="_?9?D?O?Z?e?p?{??_x000a_9"/>
      <sheetName val="________MGC9"/>
      <sheetName val="10-1_Media6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shi_00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FX and Date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외상매출금현황-수정분_A25"/>
      <sheetName val="Data_Sources5"/>
      <sheetName val="Master_Updated(517)5"/>
      <sheetName val="Tooling_list_T_lite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FY04_budget_vol5"/>
      <sheetName val="DEP_C20015"/>
      <sheetName val="Base_Rental5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외상매출금현황-수정분_A26"/>
      <sheetName val="Data_Sources6"/>
      <sheetName val="Master_Updated(517)6"/>
      <sheetName val="Tooling_list_T_lite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dmf_346-6162,63,64&amp;653"/>
      <sheetName val="dmf_346-6162,63,64&amp;651"/>
      <sheetName val="dmf_346-6162,63,64&amp;652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Submission_Form9"/>
      <sheetName val="Wkgs_BS_Lead9"/>
      <sheetName val="interest_income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Operational_Plan5"/>
      <sheetName val="Summary_Comparison_SGD5"/>
      <sheetName val="U-7_1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details fee"/>
      <sheetName val="Download_Grp_Branch5"/>
      <sheetName val="Download_Lcl_Branch5"/>
      <sheetName val="Supporting_Tool5"/>
      <sheetName val="Std_065"/>
      <sheetName val="Debt_Info5"/>
      <sheetName val="Main_Menu5"/>
      <sheetName val="AOP_Summary-25"/>
      <sheetName val="Burden_exp5"/>
      <sheetName val="CF_RECONCILE_-_15"/>
      <sheetName val="ALL_KSFC_RIGS_EXCEPT_R-55"/>
      <sheetName val="COST_(ACC_ขาย10-2005)5"/>
      <sheetName val="Entity_List5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Download_Grp_Branch6"/>
      <sheetName val="Download_Lcl_Branch6"/>
      <sheetName val="Supporting_Tool6"/>
      <sheetName val="Std_066"/>
      <sheetName val="Debt_Info6"/>
      <sheetName val="Operational_Plan6"/>
      <sheetName val="Main_Menu6"/>
      <sheetName val="AOP_Summary-26"/>
      <sheetName val="Burden_exp6"/>
      <sheetName val="CF_RECONCILE_-_16"/>
      <sheetName val="ALL_KSFC_RIGS_EXCEPT_R-56"/>
      <sheetName val="COST_(ACC_ขาย10-2005)6"/>
      <sheetName val="Entity_List6"/>
      <sheetName val="7Long_term_liabilities6"/>
      <sheetName val="Appendix_E6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Download_Grp_Branch7"/>
      <sheetName val="Download_Lcl_Branch7"/>
      <sheetName val="Supporting_Tool7"/>
      <sheetName val="Std_067"/>
      <sheetName val="Debt_Info7"/>
      <sheetName val="Call_Down_Data_OLD7"/>
      <sheetName val="Assumption_Data7"/>
      <sheetName val="BL_-_GL_-_RJ7"/>
      <sheetName val="T&amp;E_GL7"/>
      <sheetName val="T&amp;E_System7"/>
      <sheetName val="1020_FF7"/>
      <sheetName val="_IBPL00017"/>
      <sheetName val="FY02_Fcst7"/>
      <sheetName val="Operational_Plan7"/>
      <sheetName val="Main_Menu7"/>
      <sheetName val="AOP_Summary-27"/>
      <sheetName val="Burden_exp7"/>
      <sheetName val="CF_RECONCILE_-_17"/>
      <sheetName val="ALL_KSFC_RIGS_EXCEPT_R-57"/>
      <sheetName val="Base_Rental7"/>
      <sheetName val="10-1_Media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MCS_P&amp;L_By_Sub__USD5"/>
      <sheetName val="lab_paced5"/>
      <sheetName val="NAR-Pistons_(2)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Income Statement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_Sources7"/>
      <sheetName val="외상매출금현황-수정분_A27"/>
      <sheetName val="Master_Updated(517)7"/>
      <sheetName val="Tooling_list_T_lite7"/>
      <sheetName val="FY04_budget_vol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DEP_C20017"/>
      <sheetName val="f&amp;b_(2)6"/>
      <sheetName val="N-4_46"/>
      <sheetName val="7_Jan_026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Cost_Center5"/>
      <sheetName val="21_Ocl5"/>
      <sheetName val="acc_depre-report-old5"/>
      <sheetName val="TO_-_SP5"/>
      <sheetName val="CAPEX_and_HO5"/>
      <sheetName val="CASH_GRAPHS5"/>
      <sheetName val="EBIT_GRAPHS5"/>
      <sheetName val="Dollar_DOI5"/>
      <sheetName val="deals_above_20k5"/>
      <sheetName val="04_06_07_NO_VENCIDO5"/>
      <sheetName val="Vol_del5"/>
      <sheetName val="CPC_form5"/>
      <sheetName val="Dec_20015"/>
      <sheetName val="CF_(Company_only)5"/>
      <sheetName val="___________9_D_____O_Z_e_p_{_5"/>
      <sheetName val="__9_D_O_Z_e_p_{___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Data_Sources8"/>
      <sheetName val="외상매출금현황-수정분_A28"/>
      <sheetName val="Master_Updated(517)8"/>
      <sheetName val="Tooling_list_T_lite8"/>
      <sheetName val="10-1_Media8"/>
      <sheetName val="FY04_budget_vol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DEP_C20018"/>
      <sheetName val="Base_Rental8"/>
      <sheetName val="Jung_step_down_(60)7"/>
      <sheetName val="Setup_20086"/>
      <sheetName val="Setup_20096"/>
      <sheetName val="f&amp;b_(2)7"/>
      <sheetName val="@RISK_Correlations6"/>
      <sheetName val="NEW_ZEALAND6"/>
      <sheetName val="Master_table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Summary_Comparison_SGD6"/>
      <sheetName val="U-7_16"/>
      <sheetName val="N-4_47"/>
      <sheetName val="7_Jan_027"/>
      <sheetName val="Mkt_Dev_1291_ONL_1290_-_10106"/>
      <sheetName val="GAAP_Pru6"/>
      <sheetName val="Bill_No__2_-_Carpark6"/>
      <sheetName val="FDR-Jan-99_6"/>
      <sheetName val="sum_to_LRH6"/>
      <sheetName val="Tax_Formulas6"/>
      <sheetName val="Setup_Sheet6"/>
      <sheetName val="K101_FA_Lead6"/>
      <sheetName val="Book_1_Summary6"/>
      <sheetName val="Global_Cover6"/>
      <sheetName val="Anniversary_at_Multi_Group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TB_Data_base6"/>
      <sheetName val="TO_-_SP6"/>
      <sheetName val="CAPEX_and_HO6"/>
      <sheetName val="CASH_GRAPHS6"/>
      <sheetName val="EBIT_GRAPHS6"/>
      <sheetName val="Dollar_DOI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อาคารพาณิชณ์ 9ห้อง"/>
      <sheetName val="B.O.Q."/>
      <sheetName val="n-11.3"/>
      <sheetName val="Income Statement ที่ผ่านมา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G2">
            <v>36525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2">
          <cell r="G2">
            <v>36525</v>
          </cell>
        </row>
      </sheetData>
      <sheetData sheetId="32">
        <row r="2">
          <cell r="G2">
            <v>36525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G2">
            <v>36525</v>
          </cell>
        </row>
      </sheetData>
      <sheetData sheetId="71">
        <row r="4">
          <cell r="B4">
            <v>8500000</v>
          </cell>
        </row>
      </sheetData>
      <sheetData sheetId="72">
        <row r="4">
          <cell r="B4">
            <v>8500000</v>
          </cell>
        </row>
      </sheetData>
      <sheetData sheetId="73">
        <row r="4">
          <cell r="B4">
            <v>8500000</v>
          </cell>
        </row>
      </sheetData>
      <sheetData sheetId="74">
        <row r="4">
          <cell r="B4">
            <v>8500000</v>
          </cell>
        </row>
      </sheetData>
      <sheetData sheetId="75">
        <row r="4">
          <cell r="B4">
            <v>8500000</v>
          </cell>
        </row>
      </sheetData>
      <sheetData sheetId="76">
        <row r="4">
          <cell r="B4">
            <v>8500000</v>
          </cell>
        </row>
      </sheetData>
      <sheetData sheetId="77">
        <row r="4">
          <cell r="B4">
            <v>8500000</v>
          </cell>
        </row>
      </sheetData>
      <sheetData sheetId="78">
        <row r="4">
          <cell r="B4">
            <v>8500000</v>
          </cell>
        </row>
      </sheetData>
      <sheetData sheetId="79"/>
      <sheetData sheetId="80"/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4">
          <cell r="B4">
            <v>8500000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G2">
            <v>36525</v>
          </cell>
        </row>
      </sheetData>
      <sheetData sheetId="137">
        <row r="4">
          <cell r="B4">
            <v>8500000</v>
          </cell>
        </row>
      </sheetData>
      <sheetData sheetId="138"/>
      <sheetData sheetId="139"/>
      <sheetData sheetId="140">
        <row r="4">
          <cell r="B4">
            <v>8500000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2">
          <cell r="G2">
            <v>36525</v>
          </cell>
        </row>
      </sheetData>
      <sheetData sheetId="163">
        <row r="3">
          <cell r="A3" t="str">
            <v>CLIENT</v>
          </cell>
        </row>
      </sheetData>
      <sheetData sheetId="164">
        <row r="2">
          <cell r="G2">
            <v>36525</v>
          </cell>
        </row>
      </sheetData>
      <sheetData sheetId="165">
        <row r="3">
          <cell r="A3" t="str">
            <v>CLIENT</v>
          </cell>
        </row>
      </sheetData>
      <sheetData sheetId="166"/>
      <sheetData sheetId="167"/>
      <sheetData sheetId="168"/>
      <sheetData sheetId="169" refreshError="1"/>
      <sheetData sheetId="170">
        <row r="4">
          <cell r="B4">
            <v>8500000</v>
          </cell>
        </row>
      </sheetData>
      <sheetData sheetId="171">
        <row r="2">
          <cell r="G2">
            <v>36525</v>
          </cell>
        </row>
      </sheetData>
      <sheetData sheetId="172" refreshError="1"/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2">
          <cell r="G2">
            <v>36525</v>
          </cell>
        </row>
      </sheetData>
      <sheetData sheetId="190">
        <row r="4">
          <cell r="B4">
            <v>8500000</v>
          </cell>
        </row>
      </sheetData>
      <sheetData sheetId="191">
        <row r="2">
          <cell r="G2">
            <v>36525</v>
          </cell>
        </row>
      </sheetData>
      <sheetData sheetId="192"/>
      <sheetData sheetId="193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2">
          <cell r="G2">
            <v>36525</v>
          </cell>
        </row>
      </sheetData>
      <sheetData sheetId="197">
        <row r="2">
          <cell r="G2">
            <v>36525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">
          <cell r="G2">
            <v>36525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4">
          <cell r="B4">
            <v>8500000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2">
          <cell r="G2">
            <v>36525</v>
          </cell>
        </row>
      </sheetData>
      <sheetData sheetId="235"/>
      <sheetData sheetId="236"/>
      <sheetData sheetId="237"/>
      <sheetData sheetId="238"/>
      <sheetData sheetId="239"/>
      <sheetData sheetId="240">
        <row r="15">
          <cell r="F15">
            <v>0</v>
          </cell>
        </row>
      </sheetData>
      <sheetData sheetId="241">
        <row r="4">
          <cell r="B4">
            <v>8500000</v>
          </cell>
        </row>
      </sheetData>
      <sheetData sheetId="242">
        <row r="4">
          <cell r="B4">
            <v>8500000</v>
          </cell>
        </row>
      </sheetData>
      <sheetData sheetId="243">
        <row r="4">
          <cell r="B4">
            <v>8500000</v>
          </cell>
        </row>
      </sheetData>
      <sheetData sheetId="244">
        <row r="4">
          <cell r="B4">
            <v>8500000</v>
          </cell>
        </row>
      </sheetData>
      <sheetData sheetId="245">
        <row r="4">
          <cell r="B4">
            <v>8500000</v>
          </cell>
        </row>
      </sheetData>
      <sheetData sheetId="246">
        <row r="4">
          <cell r="B4">
            <v>8500000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2">
          <cell r="G2">
            <v>36525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2">
          <cell r="G2">
            <v>36525</v>
          </cell>
        </row>
      </sheetData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3">
          <cell r="A3" t="str">
            <v>CLIENT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2">
          <cell r="G2">
            <v>36525</v>
          </cell>
        </row>
      </sheetData>
      <sheetData sheetId="610">
        <row r="2">
          <cell r="G2">
            <v>36525</v>
          </cell>
        </row>
      </sheetData>
      <sheetData sheetId="611">
        <row r="2">
          <cell r="G2">
            <v>36525</v>
          </cell>
        </row>
      </sheetData>
      <sheetData sheetId="612">
        <row r="2">
          <cell r="G2">
            <v>36525</v>
          </cell>
        </row>
      </sheetData>
      <sheetData sheetId="613">
        <row r="4">
          <cell r="B4">
            <v>8500000</v>
          </cell>
        </row>
      </sheetData>
      <sheetData sheetId="614">
        <row r="2">
          <cell r="G2">
            <v>36525</v>
          </cell>
        </row>
      </sheetData>
      <sheetData sheetId="615">
        <row r="2">
          <cell r="G2">
            <v>36525</v>
          </cell>
        </row>
      </sheetData>
      <sheetData sheetId="616">
        <row r="2">
          <cell r="G2">
            <v>36525</v>
          </cell>
        </row>
      </sheetData>
      <sheetData sheetId="617">
        <row r="2">
          <cell r="G2">
            <v>36525</v>
          </cell>
        </row>
      </sheetData>
      <sheetData sheetId="618">
        <row r="2">
          <cell r="G2">
            <v>36525</v>
          </cell>
        </row>
      </sheetData>
      <sheetData sheetId="619">
        <row r="4">
          <cell r="B4">
            <v>8500000</v>
          </cell>
        </row>
      </sheetData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4">
          <cell r="B4">
            <v>8500000</v>
          </cell>
        </row>
      </sheetData>
      <sheetData sheetId="672"/>
      <sheetData sheetId="673"/>
      <sheetData sheetId="674">
        <row r="2">
          <cell r="G2">
            <v>36525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4">
          <cell r="B4">
            <v>8500000</v>
          </cell>
        </row>
      </sheetData>
      <sheetData sheetId="688">
        <row r="2">
          <cell r="G2">
            <v>36525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>
        <row r="4">
          <cell r="B4">
            <v>8500000</v>
          </cell>
        </row>
      </sheetData>
      <sheetData sheetId="724">
        <row r="4">
          <cell r="B4">
            <v>8500000</v>
          </cell>
        </row>
      </sheetData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">
          <cell r="G2">
            <v>36525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4">
          <cell r="B4">
            <v>8500000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2">
          <cell r="G2">
            <v>36525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4">
          <cell r="B4" t="str">
            <v>กรุงเทพฯ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>
        <row r="2">
          <cell r="G2">
            <v>36525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4">
          <cell r="B4" t="str">
            <v>กรุงเทพฯ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>
        <row r="2">
          <cell r="G2">
            <v>36525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2">
          <cell r="G2">
            <v>36525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2">
          <cell r="G2">
            <v>36525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2">
          <cell r="G2">
            <v>36525</v>
          </cell>
        </row>
      </sheetData>
      <sheetData sheetId="941">
        <row r="2">
          <cell r="G2">
            <v>36525</v>
          </cell>
        </row>
      </sheetData>
      <sheetData sheetId="942">
        <row r="2">
          <cell r="G2">
            <v>36525</v>
          </cell>
        </row>
      </sheetData>
      <sheetData sheetId="943">
        <row r="2">
          <cell r="G2">
            <v>36525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4">
          <cell r="B4">
            <v>8500000</v>
          </cell>
        </row>
      </sheetData>
      <sheetData sheetId="967">
        <row r="4">
          <cell r="B4">
            <v>8500000</v>
          </cell>
        </row>
      </sheetData>
      <sheetData sheetId="968"/>
      <sheetData sheetId="969">
        <row r="4">
          <cell r="B4">
            <v>8500000</v>
          </cell>
        </row>
      </sheetData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>
        <row r="2">
          <cell r="G2">
            <v>36525</v>
          </cell>
        </row>
      </sheetData>
      <sheetData sheetId="988">
        <row r="2">
          <cell r="G2">
            <v>36525</v>
          </cell>
        </row>
      </sheetData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2">
          <cell r="G2">
            <v>36525</v>
          </cell>
        </row>
      </sheetData>
      <sheetData sheetId="1024"/>
      <sheetData sheetId="1025"/>
      <sheetData sheetId="1026"/>
      <sheetData sheetId="1027"/>
      <sheetData sheetId="1028"/>
      <sheetData sheetId="1029">
        <row r="4">
          <cell r="B4">
            <v>8500000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G2">
            <v>36525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>
        <row r="15">
          <cell r="F15">
            <v>0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3">
          <cell r="A3" t="str">
            <v>CLIENT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/>
      <sheetData sheetId="1985"/>
      <sheetData sheetId="1986"/>
      <sheetData sheetId="1987"/>
      <sheetData sheetId="1988"/>
      <sheetData sheetId="1989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/>
      <sheetData sheetId="2183"/>
      <sheetData sheetId="2184"/>
      <sheetData sheetId="2185"/>
      <sheetData sheetId="2186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>
        <row r="2">
          <cell r="G2">
            <v>36525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>
        <row r="4">
          <cell r="B4" t="str">
            <v>TETRA PAK TAIWAN LTD.</v>
          </cell>
        </row>
      </sheetData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/>
      <sheetData sheetId="3091"/>
      <sheetData sheetId="3092"/>
      <sheetData sheetId="3093" refreshError="1"/>
      <sheetData sheetId="3094" refreshError="1"/>
      <sheetData sheetId="3095">
        <row r="4">
          <cell r="B4">
            <v>8500000</v>
          </cell>
        </row>
      </sheetData>
      <sheetData sheetId="3096"/>
      <sheetData sheetId="3097" refreshError="1"/>
      <sheetData sheetId="30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</sheetData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RECY"/>
      <sheetName val="AutoOpen_Stub_Data"/>
      <sheetName val="Intl_Data_Tabl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DCF"/>
      <sheetName val="SKA"/>
      <sheetName val="Customize Your Purchase Order"/>
      <sheetName val="Budgets"/>
      <sheetName val="Assumptions"/>
      <sheetName val="M_CT_OUT"/>
      <sheetName val="ﾕｰｻﾞｰ設定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Bloomberg"/>
      <sheetName val="Co. Code"/>
      <sheetName val="Parameter"/>
      <sheetName val="Asset41_42"/>
      <sheetName val="Incident  NP 2017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ELEC45-01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Manual"/>
      <sheetName val="Combine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ref"/>
      <sheetName val="FS-YTD"/>
      <sheetName val="Y"/>
      <sheetName val="unitcostรวม"/>
      <sheetName val="ค่าขนส่ง"/>
      <sheetName val="Record_CR"/>
      <sheetName val="ng_12"/>
      <sheetName val="Co__Code"/>
      <sheetName val="CAN_DOI_-_KET_QUA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Ass"/>
      <sheetName val="Wellhrs"/>
      <sheetName val="BudgetInput"/>
      <sheetName val="DISCOUNT (2)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Group"/>
      <sheetName val="Standing_Data"/>
      <sheetName val="Asset_&amp;_Liability"/>
      <sheetName val="Net_asset_value"/>
      <sheetName val="Drop_List"/>
      <sheetName val="Month_v_YTD"/>
      <sheetName val="_IB-PL-YTD"/>
      <sheetName val="n-4.4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ENG_SUM_SBM3_2007"/>
      <sheetName val="REV2_ENG-SUM_SBM2_FOR_AGM_CO"/>
      <sheetName val="Retire 2015-2017"/>
      <sheetName val="New Item"/>
      <sheetName val="Machine2,3'04"/>
      <sheetName val="B131 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Customer(Farm)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GiaT"/>
      <sheetName val="DGiaTN"/>
      <sheetName val="TT"/>
      <sheetName val="Non Movement"/>
      <sheetName val="conso46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etails 2002"/>
      <sheetName val="Sale Expectation (2)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CMM-AU_Validation-Dom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Lenders_Ratios juneseptnov"/>
      <sheetName val="AC"/>
      <sheetName val="JB"/>
      <sheetName val="COA"/>
      <sheetName val="master plan "/>
      <sheetName val="PR4"/>
      <sheetName val="NAV Base"/>
      <sheetName val="ytd fty (DG) oh 12-2016"/>
      <sheetName val="A5 Code"/>
      <sheetName val="Capital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PDR15-03-54"/>
      <sheetName val="ซื้อขาย"/>
      <sheetName val="BUILD95"/>
      <sheetName val="master_plan_"/>
      <sheetName val="ValuationInpu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C-3"/>
      <sheetName val="PPH GB"/>
      <sheetName val="Storage"/>
      <sheetName val="Jan.05"/>
      <sheetName val="TAX21"/>
      <sheetName val="中行汇率表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PA"/>
      <sheetName val="COM-HARDWARE"/>
      <sheetName val="EQUIPMENT"/>
      <sheetName val="เงินกู้MGC"/>
      <sheetName val="Indices"/>
      <sheetName val="WIP-TB"/>
      <sheetName val="Int Thai TB Baht"/>
      <sheetName val="WIP-Master"/>
      <sheetName val="G-BS"/>
      <sheetName val="February Export"/>
      <sheetName val="Intercom"/>
      <sheetName val="Intercom _2_"/>
      <sheetName val="Export Sale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53061"/>
      <sheetName val="53062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BASE"/>
      <sheetName val="DEMANDA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Valuation"/>
      <sheetName val="ytd_fty_(DG)_oh_12-20164"/>
      <sheetName val="Division"/>
      <sheetName val="Binderies"/>
      <sheetName val="DMD Office"/>
      <sheetName val="ADMIN OFFICE (2)"/>
      <sheetName val="DropDown"/>
      <sheetName val="WC analytics (+data pages)"/>
      <sheetName val="Summary Trade AP Apr15"/>
      <sheetName val="SALES RECEIPTS"/>
      <sheetName val="Office Improve"/>
      <sheetName val="Profit &amp; loss"/>
      <sheetName val="KS CONSO"/>
      <sheetName val="65 FINANC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Account List"/>
      <sheetName val="UNI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ctual-ＹＴＤ"/>
      <sheetName val="Budget-Monthly"/>
      <sheetName val="Budget-YTD"/>
      <sheetName val="Actual-Monthly"/>
      <sheetName val="Cust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New Std. "/>
      <sheetName val="Old Cost Report"/>
      <sheetName val="ELEC"/>
      <sheetName val="DAILY_REPORT"/>
      <sheetName val="Sch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INCOME STATEMENT"/>
      <sheetName val="MANPOWER REPORT"/>
      <sheetName val="GeneralInfo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PGMMNG"/>
      <sheetName val="Evol.Mensal - 1º sem.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Opname"/>
      <sheetName val="Account Code"/>
      <sheetName val="Blending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Mol_Interest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43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BPR-Bloom"/>
      <sheetName val="BS_Revise"/>
      <sheetName val="IS_Revise"/>
      <sheetName val="Financing"/>
      <sheetName val="Scenarii"/>
      <sheetName val="Sensitivities"/>
      <sheetName val="3월가격"/>
      <sheetName val="Product List"/>
      <sheetName val="Purchase"/>
      <sheetName val="51100"/>
      <sheetName val="งบการเงิน"/>
      <sheetName val="Sheet1636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N-11.3"/>
      <sheetName val="Loss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DistiSwamp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Sale0307"/>
      <sheetName val="Cavity Inputs"/>
      <sheetName val="Elim Seg AM"/>
      <sheetName val="f&amp;b (2)"/>
      <sheetName val="Mth"/>
      <sheetName val="中和"/>
      <sheetName val="Quality Cost-Ex."/>
      <sheetName val="Deisel"/>
      <sheetName val="辦公設備"/>
      <sheetName val="TW_銷售分析_201002"/>
      <sheetName val="Labor (Prop 1)"/>
      <sheetName val="Forecast &amp; Capacity (Prop 1 )"/>
      <sheetName val="REVENUE"/>
      <sheetName val="DFA"/>
      <sheetName val="基本信息输入"/>
      <sheetName val="Update"/>
      <sheetName val="CORD"/>
      <sheetName val="CONTENTS"/>
      <sheetName val="QUARTERLY EPS"/>
      <sheetName val="CORP INT HISTOR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 refreshError="1"/>
      <sheetData sheetId="785">
        <row r="2">
          <cell r="B2"/>
        </row>
      </sheetData>
      <sheetData sheetId="786">
        <row r="2">
          <cell r="B2">
            <v>0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 refreshError="1"/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 refreshError="1"/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">
          <cell r="B2">
            <v>1.9678000000000001E-2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 refreshError="1"/>
      <sheetData sheetId="1639" refreshError="1"/>
      <sheetData sheetId="1640" refreshError="1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0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>
        <row r="2">
          <cell r="B2">
            <v>0</v>
          </cell>
        </row>
      </sheetData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0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>
        <row r="2">
          <cell r="B2">
            <v>1.9678000000000001E-2</v>
          </cell>
        </row>
      </sheetData>
      <sheetData sheetId="2729" refreshError="1"/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 refreshError="1"/>
      <sheetData sheetId="2773" refreshError="1"/>
      <sheetData sheetId="2774">
        <row r="2">
          <cell r="B2">
            <v>0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1.9677996635437012E-2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1.9677996635437012E-2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1.9677996635437012E-2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1.9677996635437012E-2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1.9677996635437012E-2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1.9677996635437012E-2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1.9677996635437012E-2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1.9677996635437012E-2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1.9677996635437012E-2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1.9677996635437012E-2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1.9677996635437012E-2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1.9677996635437012E-2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1.9677996635437012E-2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1.9677996635437012E-2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1.9677996635437012E-2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1.9677996635437012E-2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1.9677996635437012E-2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1.9677996635437012E-2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1.9677996635437012E-2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1.9677996635437012E-2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1.9677996635437012E-2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/>
      <sheetData sheetId="7084"/>
      <sheetData sheetId="7085"/>
      <sheetData sheetId="7086"/>
      <sheetData sheetId="7087">
        <row r="2">
          <cell r="B2">
            <v>0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>
        <row r="2">
          <cell r="B2">
            <v>1.9678000000000001E-2</v>
          </cell>
        </row>
      </sheetData>
      <sheetData sheetId="7094"/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/>
      <sheetData sheetId="7192">
        <row r="2">
          <cell r="B2">
            <v>0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/>
      <sheetData sheetId="7202"/>
      <sheetData sheetId="7203"/>
      <sheetData sheetId="7204"/>
      <sheetData sheetId="7205"/>
      <sheetData sheetId="7206"/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/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/>
      <sheetData sheetId="7267">
        <row r="2">
          <cell r="B2">
            <v>1.9678000000000001E-2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0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/>
      <sheetData sheetId="7277">
        <row r="2">
          <cell r="B2">
            <v>1.9678000000000001E-2</v>
          </cell>
        </row>
      </sheetData>
      <sheetData sheetId="7278"/>
      <sheetData sheetId="7279"/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1.9678000000000001E-2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1.9678000000000001E-2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1.9678000000000001E-2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0</v>
          </cell>
        </row>
      </sheetData>
      <sheetData sheetId="7297" refreshError="1"/>
      <sheetData sheetId="7298" refreshError="1"/>
      <sheetData sheetId="7299" refreshError="1"/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0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0</v>
          </cell>
        </row>
      </sheetData>
      <sheetData sheetId="7408"/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/>
      <sheetData sheetId="7573">
        <row r="2">
          <cell r="B2">
            <v>1.9678000000000001E-2</v>
          </cell>
        </row>
      </sheetData>
      <sheetData sheetId="7574"/>
      <sheetData sheetId="7575"/>
      <sheetData sheetId="7576">
        <row r="2">
          <cell r="B2">
            <v>1.9678000000000001E-2</v>
          </cell>
        </row>
      </sheetData>
      <sheetData sheetId="7577"/>
      <sheetData sheetId="7578">
        <row r="2">
          <cell r="B2">
            <v>1.9678000000000001E-2</v>
          </cell>
        </row>
      </sheetData>
      <sheetData sheetId="7579">
        <row r="2">
          <cell r="B2">
            <v>0</v>
          </cell>
        </row>
      </sheetData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0</v>
          </cell>
        </row>
      </sheetData>
      <sheetData sheetId="7648"/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/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1.9678000000000001E-2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1.9678000000000001E-2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>
        <row r="2">
          <cell r="B2">
            <v>0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/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1.9678000000000001E-2</v>
          </cell>
        </row>
      </sheetData>
      <sheetData sheetId="8216">
        <row r="2">
          <cell r="B2">
            <v>1.9678000000000001E-2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 refreshError="1"/>
      <sheetData sheetId="8306">
        <row r="2">
          <cell r="B2">
            <v>1.9678000000000001E-2</v>
          </cell>
        </row>
      </sheetData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>
        <row r="2">
          <cell r="B2">
            <v>1.9678000000000001E-2</v>
          </cell>
        </row>
      </sheetData>
      <sheetData sheetId="8347">
        <row r="2">
          <cell r="B2">
            <v>1.9678000000000001E-2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0</v>
          </cell>
        </row>
      </sheetData>
      <sheetData sheetId="8366">
        <row r="2">
          <cell r="B2">
            <v>0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0</v>
          </cell>
        </row>
      </sheetData>
      <sheetData sheetId="8387">
        <row r="2">
          <cell r="B2">
            <v>0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0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0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1.9678000000000001E-2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0</v>
          </cell>
        </row>
      </sheetData>
      <sheetData sheetId="8556"/>
      <sheetData sheetId="8557"/>
      <sheetData sheetId="8558"/>
      <sheetData sheetId="8559"/>
      <sheetData sheetId="8560"/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/>
      <sheetData sheetId="8565"/>
      <sheetData sheetId="8566"/>
      <sheetData sheetId="8567"/>
      <sheetData sheetId="8568"/>
      <sheetData sheetId="8569"/>
      <sheetData sheetId="8570"/>
      <sheetData sheetId="8571">
        <row r="2">
          <cell r="B2">
            <v>1.9678000000000001E-2</v>
          </cell>
        </row>
      </sheetData>
      <sheetData sheetId="8572"/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1.9678000000000001E-2</v>
          </cell>
        </row>
      </sheetData>
      <sheetData sheetId="8577"/>
      <sheetData sheetId="8578"/>
      <sheetData sheetId="8579"/>
      <sheetData sheetId="8580"/>
      <sheetData sheetId="8581"/>
      <sheetData sheetId="8582"/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/>
      <sheetData sheetId="8586"/>
      <sheetData sheetId="8587"/>
      <sheetData sheetId="8588"/>
      <sheetData sheetId="8589"/>
      <sheetData sheetId="8590"/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/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/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>
        <row r="2">
          <cell r="B2">
            <v>1.9678000000000001E-2</v>
          </cell>
        </row>
      </sheetData>
      <sheetData sheetId="8607"/>
      <sheetData sheetId="8608"/>
      <sheetData sheetId="8609"/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>
        <row r="2">
          <cell r="B2">
            <v>0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/>
      <sheetData sheetId="8617"/>
      <sheetData sheetId="8618"/>
      <sheetData sheetId="8619"/>
      <sheetData sheetId="8620">
        <row r="2">
          <cell r="B2">
            <v>0</v>
          </cell>
        </row>
      </sheetData>
      <sheetData sheetId="8621"/>
      <sheetData sheetId="8622"/>
      <sheetData sheetId="8623"/>
      <sheetData sheetId="8624"/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>
        <row r="2">
          <cell r="B2">
            <v>0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0</v>
          </cell>
        </row>
      </sheetData>
      <sheetData sheetId="8642"/>
      <sheetData sheetId="8643"/>
      <sheetData sheetId="8644"/>
      <sheetData sheetId="8645"/>
      <sheetData sheetId="8646"/>
      <sheetData sheetId="8647">
        <row r="2">
          <cell r="B2">
            <v>1.9678000000000001E-2</v>
          </cell>
        </row>
      </sheetData>
      <sheetData sheetId="8648">
        <row r="2">
          <cell r="B2">
            <v>1.9678000000000001E-2</v>
          </cell>
        </row>
      </sheetData>
      <sheetData sheetId="8649"/>
      <sheetData sheetId="8650">
        <row r="2">
          <cell r="B2">
            <v>0</v>
          </cell>
        </row>
      </sheetData>
      <sheetData sheetId="8651"/>
      <sheetData sheetId="8652"/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/>
      <sheetData sheetId="8660"/>
      <sheetData sheetId="8661"/>
      <sheetData sheetId="8662">
        <row r="2">
          <cell r="B2">
            <v>0</v>
          </cell>
        </row>
      </sheetData>
      <sheetData sheetId="8663">
        <row r="2">
          <cell r="B2">
            <v>0</v>
          </cell>
        </row>
      </sheetData>
      <sheetData sheetId="8664">
        <row r="2">
          <cell r="B2">
            <v>1.9678000000000001E-2</v>
          </cell>
        </row>
      </sheetData>
      <sheetData sheetId="8665"/>
      <sheetData sheetId="8666"/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1.9678000000000001E-2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>
        <row r="2">
          <cell r="B2">
            <v>1.9678000000000001E-2</v>
          </cell>
        </row>
      </sheetData>
      <sheetData sheetId="8774"/>
      <sheetData sheetId="8775"/>
      <sheetData sheetId="8776"/>
      <sheetData sheetId="8777"/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/>
      <sheetData sheetId="8781"/>
      <sheetData sheetId="8782"/>
      <sheetData sheetId="8783"/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/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/>
      <sheetData sheetId="8799">
        <row r="2">
          <cell r="B2">
            <v>1.9678000000000001E-2</v>
          </cell>
        </row>
      </sheetData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0</v>
          </cell>
        </row>
      </sheetData>
      <sheetData sheetId="8803"/>
      <sheetData sheetId="8804"/>
      <sheetData sheetId="8805"/>
      <sheetData sheetId="8806"/>
      <sheetData sheetId="8807">
        <row r="2">
          <cell r="B2">
            <v>0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0</v>
          </cell>
        </row>
      </sheetData>
      <sheetData sheetId="8810">
        <row r="2">
          <cell r="B2">
            <v>1.9678000000000001E-2</v>
          </cell>
        </row>
      </sheetData>
      <sheetData sheetId="8811"/>
      <sheetData sheetId="8812"/>
      <sheetData sheetId="8813"/>
      <sheetData sheetId="8814">
        <row r="2">
          <cell r="B2">
            <v>0</v>
          </cell>
        </row>
      </sheetData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1.9678000000000001E-2</v>
          </cell>
        </row>
      </sheetData>
      <sheetData sheetId="8882"/>
      <sheetData sheetId="8883"/>
      <sheetData sheetId="8884"/>
      <sheetData sheetId="8885"/>
      <sheetData sheetId="8886"/>
      <sheetData sheetId="8887"/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/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0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0</v>
          </cell>
        </row>
      </sheetData>
      <sheetData sheetId="8920"/>
      <sheetData sheetId="8921"/>
      <sheetData sheetId="8922">
        <row r="2">
          <cell r="B2">
            <v>1.9678000000000001E-2</v>
          </cell>
        </row>
      </sheetData>
      <sheetData sheetId="8923"/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/>
      <sheetData sheetId="8957"/>
      <sheetData sheetId="8958">
        <row r="2">
          <cell r="B2">
            <v>1.9678000000000001E-2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>
        <row r="2">
          <cell r="B2">
            <v>1.9678000000000001E-2</v>
          </cell>
        </row>
      </sheetData>
      <sheetData sheetId="8971"/>
      <sheetData sheetId="8972"/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/>
      <sheetData sheetId="9042">
        <row r="2">
          <cell r="B2">
            <v>0</v>
          </cell>
        </row>
      </sheetData>
      <sheetData sheetId="9043">
        <row r="2">
          <cell r="B2">
            <v>1.9678000000000001E-2</v>
          </cell>
        </row>
      </sheetData>
      <sheetData sheetId="9044"/>
      <sheetData sheetId="9045"/>
      <sheetData sheetId="9046"/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0</v>
          </cell>
        </row>
      </sheetData>
      <sheetData sheetId="9054"/>
      <sheetData sheetId="9055">
        <row r="2">
          <cell r="B2">
            <v>0</v>
          </cell>
        </row>
      </sheetData>
      <sheetData sheetId="9056">
        <row r="2">
          <cell r="B2">
            <v>0</v>
          </cell>
        </row>
      </sheetData>
      <sheetData sheetId="9057"/>
      <sheetData sheetId="9058"/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>
        <row r="2">
          <cell r="B2">
            <v>1.9678000000000001E-2</v>
          </cell>
        </row>
      </sheetData>
      <sheetData sheetId="9073"/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/>
      <sheetData sheetId="9077"/>
      <sheetData sheetId="9078">
        <row r="2">
          <cell r="B2">
            <v>0</v>
          </cell>
        </row>
      </sheetData>
      <sheetData sheetId="9079"/>
      <sheetData sheetId="9080"/>
      <sheetData sheetId="9081">
        <row r="2">
          <cell r="B2">
            <v>0</v>
          </cell>
        </row>
      </sheetData>
      <sheetData sheetId="9082"/>
      <sheetData sheetId="9083"/>
      <sheetData sheetId="9084"/>
      <sheetData sheetId="9085"/>
      <sheetData sheetId="9086"/>
      <sheetData sheetId="9087"/>
      <sheetData sheetId="9088">
        <row r="2">
          <cell r="B2">
            <v>0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 refreshError="1"/>
      <sheetData sheetId="9127" refreshError="1"/>
      <sheetData sheetId="9128" refreshError="1"/>
      <sheetData sheetId="9129">
        <row r="2">
          <cell r="B2">
            <v>0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/>
      <sheetData sheetId="9134"/>
      <sheetData sheetId="9135"/>
      <sheetData sheetId="9136"/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/>
      <sheetData sheetId="9141"/>
      <sheetData sheetId="9142"/>
      <sheetData sheetId="9143">
        <row r="2">
          <cell r="B2">
            <v>0</v>
          </cell>
        </row>
      </sheetData>
      <sheetData sheetId="9144">
        <row r="2">
          <cell r="B2">
            <v>0</v>
          </cell>
        </row>
      </sheetData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>
        <row r="2">
          <cell r="B2">
            <v>0</v>
          </cell>
        </row>
      </sheetData>
      <sheetData sheetId="9156">
        <row r="2">
          <cell r="B2">
            <v>0</v>
          </cell>
        </row>
      </sheetData>
      <sheetData sheetId="9157">
        <row r="2">
          <cell r="B2">
            <v>0</v>
          </cell>
        </row>
      </sheetData>
      <sheetData sheetId="9158"/>
      <sheetData sheetId="9159">
        <row r="2">
          <cell r="B2">
            <v>1.9678000000000001E-2</v>
          </cell>
        </row>
      </sheetData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0</v>
          </cell>
        </row>
      </sheetData>
      <sheetData sheetId="9163"/>
      <sheetData sheetId="9164"/>
      <sheetData sheetId="9165"/>
      <sheetData sheetId="9166"/>
      <sheetData sheetId="9167">
        <row r="2">
          <cell r="B2">
            <v>0</v>
          </cell>
        </row>
      </sheetData>
      <sheetData sheetId="9168">
        <row r="2">
          <cell r="B2">
            <v>0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/>
      <sheetData sheetId="9173"/>
      <sheetData sheetId="9174">
        <row r="2">
          <cell r="B2">
            <v>0</v>
          </cell>
        </row>
      </sheetData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>
        <row r="2">
          <cell r="B2">
            <v>0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/>
      <sheetData sheetId="9200"/>
      <sheetData sheetId="9201"/>
      <sheetData sheetId="9202"/>
      <sheetData sheetId="9203"/>
      <sheetData sheetId="9204"/>
      <sheetData sheetId="9205">
        <row r="2">
          <cell r="B2">
            <v>1.9678000000000001E-2</v>
          </cell>
        </row>
      </sheetData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>
        <row r="2">
          <cell r="B2">
            <v>0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1.9678000000000001E-2</v>
          </cell>
        </row>
      </sheetData>
      <sheetData sheetId="9218"/>
      <sheetData sheetId="9219"/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0</v>
          </cell>
        </row>
      </sheetData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/>
      <sheetData sheetId="9285"/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/>
      <sheetData sheetId="9292"/>
      <sheetData sheetId="9293">
        <row r="2">
          <cell r="B2">
            <v>1.9677996635437012E-2</v>
          </cell>
        </row>
      </sheetData>
      <sheetData sheetId="9294">
        <row r="3">
          <cell r="B3" t="str">
            <v>Total</v>
          </cell>
        </row>
      </sheetData>
      <sheetData sheetId="9295"/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3">
          <cell r="B3" t="str">
            <v>Total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3">
          <cell r="B3" t="str">
            <v>Total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/>
      <sheetData sheetId="9316"/>
      <sheetData sheetId="9317"/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/>
      <sheetData sheetId="9321"/>
      <sheetData sheetId="9322"/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/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/>
      <sheetData sheetId="9344"/>
      <sheetData sheetId="9345"/>
      <sheetData sheetId="9346"/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1.9678000000000001E-2</v>
          </cell>
        </row>
      </sheetData>
      <sheetData sheetId="9351"/>
      <sheetData sheetId="9352"/>
      <sheetData sheetId="9353"/>
      <sheetData sheetId="9354">
        <row r="2">
          <cell r="B2">
            <v>0</v>
          </cell>
        </row>
      </sheetData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0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/>
      <sheetData sheetId="9380"/>
      <sheetData sheetId="9381"/>
      <sheetData sheetId="9382"/>
      <sheetData sheetId="9383"/>
      <sheetData sheetId="9384"/>
      <sheetData sheetId="9385">
        <row r="2">
          <cell r="B2">
            <v>1.9678000000000001E-2</v>
          </cell>
        </row>
      </sheetData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/>
      <sheetData sheetId="9399"/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1.9678000000000001E-2</v>
          </cell>
        </row>
      </sheetData>
      <sheetData sheetId="9451">
        <row r="2">
          <cell r="B2">
            <v>0</v>
          </cell>
        </row>
      </sheetData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/>
      <sheetData sheetId="9465"/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/>
      <sheetData sheetId="9472"/>
      <sheetData sheetId="9473">
        <row r="2">
          <cell r="B2">
            <v>1.9677996635437012E-2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/>
      <sheetData sheetId="9494"/>
      <sheetData sheetId="9495"/>
      <sheetData sheetId="9496"/>
      <sheetData sheetId="9497"/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/>
      <sheetData sheetId="9501"/>
      <sheetData sheetId="9502"/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/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/>
      <sheetData sheetId="9524"/>
      <sheetData sheetId="9525"/>
      <sheetData sheetId="9526"/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/>
      <sheetData sheetId="9532"/>
      <sheetData sheetId="9533"/>
      <sheetData sheetId="9534">
        <row r="2">
          <cell r="B2">
            <v>0</v>
          </cell>
        </row>
      </sheetData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/>
      <sheetData sheetId="9560"/>
      <sheetData sheetId="9561"/>
      <sheetData sheetId="9562"/>
      <sheetData sheetId="9563"/>
      <sheetData sheetId="9564"/>
      <sheetData sheetId="9565">
        <row r="2">
          <cell r="B2">
            <v>1.9678000000000001E-2</v>
          </cell>
        </row>
      </sheetData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/>
      <sheetData sheetId="9579"/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/>
      <sheetData sheetId="9653">
        <row r="2">
          <cell r="B2">
            <v>1.9677996635437012E-2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0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1.9678000000000001E-2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1.9678000000000001E-2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0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3">
          <cell r="B3" t="str">
            <v>Total</v>
          </cell>
        </row>
      </sheetData>
      <sheetData sheetId="10015"/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0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3">
          <cell r="B3" t="str">
            <v>Total</v>
          </cell>
        </row>
      </sheetData>
      <sheetData sheetId="10195"/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3">
          <cell r="B3" t="str">
            <v>Total</v>
          </cell>
        </row>
      </sheetData>
      <sheetData sheetId="10199"/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3">
          <cell r="B3" t="str">
            <v>Total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3">
          <cell r="B3" t="str">
            <v>Total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0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3">
          <cell r="B3" t="str">
            <v>Total</v>
          </cell>
        </row>
      </sheetData>
      <sheetData sheetId="10380"/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3">
          <cell r="B3" t="str">
            <v>Total</v>
          </cell>
        </row>
      </sheetData>
      <sheetData sheetId="10384"/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3">
          <cell r="B3" t="str">
            <v>Total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3">
          <cell r="B3" t="str">
            <v>Total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/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3">
          <cell r="B3" t="str">
            <v>Total</v>
          </cell>
        </row>
      </sheetData>
      <sheetData sheetId="10744"/>
      <sheetData sheetId="10745">
        <row r="2">
          <cell r="B2">
            <v>0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0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0</v>
          </cell>
        </row>
      </sheetData>
      <sheetData sheetId="10919">
        <row r="3">
          <cell r="B3" t="str">
            <v>Total</v>
          </cell>
        </row>
      </sheetData>
      <sheetData sheetId="10920"/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3">
          <cell r="B3" t="str">
            <v>Total</v>
          </cell>
        </row>
      </sheetData>
      <sheetData sheetId="10924"/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3">
          <cell r="B3" t="str">
            <v>Total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0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0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0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0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0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0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0</v>
          </cell>
        </row>
      </sheetData>
      <sheetData sheetId="11102">
        <row r="2">
          <cell r="B2">
            <v>0</v>
          </cell>
        </row>
      </sheetData>
      <sheetData sheetId="11103">
        <row r="3">
          <cell r="B3" t="str">
            <v>Total</v>
          </cell>
        </row>
      </sheetData>
      <sheetData sheetId="11104"/>
      <sheetData sheetId="11105">
        <row r="2">
          <cell r="B2">
            <v>0</v>
          </cell>
        </row>
      </sheetData>
      <sheetData sheetId="11106">
        <row r="2">
          <cell r="B2">
            <v>0</v>
          </cell>
        </row>
      </sheetData>
      <sheetData sheetId="11107">
        <row r="3">
          <cell r="B3" t="str">
            <v>Total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3">
          <cell r="B3" t="str">
            <v>Total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0</v>
          </cell>
        </row>
      </sheetData>
      <sheetData sheetId="11138">
        <row r="2">
          <cell r="B2">
            <v>0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0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0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0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0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0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0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1.9678000000000001E-2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0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0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0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0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0</v>
          </cell>
        </row>
      </sheetData>
      <sheetData sheetId="11249">
        <row r="2">
          <cell r="B2">
            <v>1.9678000000000001E-2</v>
          </cell>
        </row>
      </sheetData>
      <sheetData sheetId="11250">
        <row r="2">
          <cell r="B2">
            <v>1.9678000000000001E-2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0</v>
          </cell>
        </row>
      </sheetData>
      <sheetData sheetId="11254">
        <row r="2">
          <cell r="B2">
            <v>1.9678000000000001E-2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>
        <row r="2">
          <cell r="B2">
            <v>1.9678000000000001E-2</v>
          </cell>
        </row>
      </sheetData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>
        <row r="2">
          <cell r="B2">
            <v>1.9678000000000001E-2</v>
          </cell>
        </row>
      </sheetData>
      <sheetData sheetId="11266">
        <row r="2">
          <cell r="B2">
            <v>1.9678000000000001E-2</v>
          </cell>
        </row>
      </sheetData>
      <sheetData sheetId="11267">
        <row r="2">
          <cell r="B2">
            <v>1.9678000000000001E-2</v>
          </cell>
        </row>
      </sheetData>
      <sheetData sheetId="11268">
        <row r="2">
          <cell r="B2">
            <v>1.9678000000000001E-2</v>
          </cell>
        </row>
      </sheetData>
      <sheetData sheetId="11269">
        <row r="2">
          <cell r="B2">
            <v>1.9678000000000001E-2</v>
          </cell>
        </row>
      </sheetData>
      <sheetData sheetId="11270">
        <row r="2">
          <cell r="B2">
            <v>1.9678000000000001E-2</v>
          </cell>
        </row>
      </sheetData>
      <sheetData sheetId="11271">
        <row r="2">
          <cell r="B2">
            <v>1.9678000000000001E-2</v>
          </cell>
        </row>
      </sheetData>
      <sheetData sheetId="11272">
        <row r="2">
          <cell r="B2">
            <v>1.9678000000000001E-2</v>
          </cell>
        </row>
      </sheetData>
      <sheetData sheetId="11273">
        <row r="2">
          <cell r="B2">
            <v>0</v>
          </cell>
        </row>
      </sheetData>
      <sheetData sheetId="11274">
        <row r="2">
          <cell r="B2">
            <v>1.9678000000000001E-2</v>
          </cell>
        </row>
      </sheetData>
      <sheetData sheetId="11275">
        <row r="2">
          <cell r="B2">
            <v>0</v>
          </cell>
        </row>
      </sheetData>
      <sheetData sheetId="11276">
        <row r="2">
          <cell r="B2">
            <v>0</v>
          </cell>
        </row>
      </sheetData>
      <sheetData sheetId="11277">
        <row r="2">
          <cell r="B2">
            <v>0</v>
          </cell>
        </row>
      </sheetData>
      <sheetData sheetId="11278">
        <row r="2">
          <cell r="B2">
            <v>0</v>
          </cell>
        </row>
      </sheetData>
      <sheetData sheetId="11279">
        <row r="3">
          <cell r="B3" t="str">
            <v>Total</v>
          </cell>
        </row>
      </sheetData>
      <sheetData sheetId="11280"/>
      <sheetData sheetId="11281">
        <row r="2">
          <cell r="B2">
            <v>0</v>
          </cell>
        </row>
      </sheetData>
      <sheetData sheetId="11282">
        <row r="2">
          <cell r="B2">
            <v>0</v>
          </cell>
        </row>
      </sheetData>
      <sheetData sheetId="11283">
        <row r="3">
          <cell r="B3" t="str">
            <v>Total</v>
          </cell>
        </row>
      </sheetData>
      <sheetData sheetId="11284"/>
      <sheetData sheetId="11285">
        <row r="2">
          <cell r="B2">
            <v>0</v>
          </cell>
        </row>
      </sheetData>
      <sheetData sheetId="11286">
        <row r="2">
          <cell r="B2">
            <v>0</v>
          </cell>
        </row>
      </sheetData>
      <sheetData sheetId="11287">
        <row r="3">
          <cell r="B3" t="str">
            <v>Total</v>
          </cell>
        </row>
      </sheetData>
      <sheetData sheetId="11288">
        <row r="2">
          <cell r="B2">
            <v>0</v>
          </cell>
        </row>
      </sheetData>
      <sheetData sheetId="11289">
        <row r="2">
          <cell r="B2">
            <v>0</v>
          </cell>
        </row>
      </sheetData>
      <sheetData sheetId="11290">
        <row r="2">
          <cell r="B2">
            <v>0</v>
          </cell>
        </row>
      </sheetData>
      <sheetData sheetId="11291">
        <row r="3">
          <cell r="B3" t="str">
            <v>Total</v>
          </cell>
        </row>
      </sheetData>
      <sheetData sheetId="11292">
        <row r="2">
          <cell r="B2">
            <v>0</v>
          </cell>
        </row>
      </sheetData>
      <sheetData sheetId="11293">
        <row r="2">
          <cell r="B2">
            <v>0</v>
          </cell>
        </row>
      </sheetData>
      <sheetData sheetId="11294">
        <row r="2">
          <cell r="B2">
            <v>0</v>
          </cell>
        </row>
      </sheetData>
      <sheetData sheetId="11295"/>
      <sheetData sheetId="11296"/>
      <sheetData sheetId="11297"/>
      <sheetData sheetId="11298"/>
      <sheetData sheetId="11299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>
        <row r="2">
          <cell r="B2">
            <v>1.9678000000000001E-2</v>
          </cell>
        </row>
      </sheetData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>
        <row r="2">
          <cell r="B2">
            <v>1.9678000000000001E-2</v>
          </cell>
        </row>
      </sheetData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>
        <row r="2">
          <cell r="B2">
            <v>1.9678000000000001E-2</v>
          </cell>
        </row>
      </sheetData>
      <sheetData sheetId="11390">
        <row r="2">
          <cell r="B2">
            <v>1.9678000000000001E-2</v>
          </cell>
        </row>
      </sheetData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/>
      <sheetData sheetId="11439"/>
      <sheetData sheetId="11440"/>
      <sheetData sheetId="11441"/>
      <sheetData sheetId="11442"/>
      <sheetData sheetId="11443"/>
      <sheetData sheetId="11444">
        <row r="2">
          <cell r="B2">
            <v>0</v>
          </cell>
        </row>
      </sheetData>
      <sheetData sheetId="11445">
        <row r="2">
          <cell r="B2">
            <v>1.9678000000000001E-2</v>
          </cell>
        </row>
      </sheetData>
      <sheetData sheetId="11446">
        <row r="2">
          <cell r="B2">
            <v>1.9678000000000001E-2</v>
          </cell>
        </row>
      </sheetData>
      <sheetData sheetId="11447">
        <row r="2">
          <cell r="B2">
            <v>1.9678000000000001E-2</v>
          </cell>
        </row>
      </sheetData>
      <sheetData sheetId="11448">
        <row r="2">
          <cell r="B2">
            <v>1.9678000000000001E-2</v>
          </cell>
        </row>
      </sheetData>
      <sheetData sheetId="11449">
        <row r="2">
          <cell r="B2">
            <v>1.9678000000000001E-2</v>
          </cell>
        </row>
      </sheetData>
      <sheetData sheetId="11450">
        <row r="2">
          <cell r="B2">
            <v>1.9678000000000001E-2</v>
          </cell>
        </row>
      </sheetData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>
        <row r="2">
          <cell r="B2">
            <v>0</v>
          </cell>
        </row>
      </sheetData>
      <sheetData sheetId="11466"/>
      <sheetData sheetId="11467"/>
      <sheetData sheetId="11468"/>
      <sheetData sheetId="11469"/>
      <sheetData sheetId="11470" refreshError="1"/>
      <sheetData sheetId="11471"/>
      <sheetData sheetId="11472"/>
      <sheetData sheetId="11473"/>
      <sheetData sheetId="11474"/>
      <sheetData sheetId="11475"/>
      <sheetData sheetId="11476" refreshError="1"/>
      <sheetData sheetId="11477" refreshError="1"/>
      <sheetData sheetId="11478" refreshError="1"/>
      <sheetData sheetId="11479" refreshError="1"/>
      <sheetData sheetId="11480"/>
      <sheetData sheetId="11481"/>
      <sheetData sheetId="11482"/>
      <sheetData sheetId="11483"/>
      <sheetData sheetId="11484"/>
      <sheetData sheetId="11485"/>
      <sheetData sheetId="11486">
        <row r="2">
          <cell r="B2">
            <v>1.9678000000000001E-2</v>
          </cell>
        </row>
      </sheetData>
      <sheetData sheetId="11487">
        <row r="2">
          <cell r="B2">
            <v>1.9678000000000001E-2</v>
          </cell>
        </row>
      </sheetData>
      <sheetData sheetId="11488">
        <row r="2">
          <cell r="B2">
            <v>1.9678000000000001E-2</v>
          </cell>
        </row>
      </sheetData>
      <sheetData sheetId="11489">
        <row r="2">
          <cell r="B2">
            <v>1.9678000000000001E-2</v>
          </cell>
        </row>
      </sheetData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>
        <row r="2">
          <cell r="B2">
            <v>1.9678000000000001E-2</v>
          </cell>
        </row>
      </sheetData>
      <sheetData sheetId="11562">
        <row r="2">
          <cell r="B2">
            <v>1.9678000000000001E-2</v>
          </cell>
        </row>
      </sheetData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>
        <row r="2">
          <cell r="B2">
            <v>1.9678000000000001E-2</v>
          </cell>
        </row>
      </sheetData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>
        <row r="2">
          <cell r="B2">
            <v>1.9678000000000001E-2</v>
          </cell>
        </row>
      </sheetData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>
        <row r="2">
          <cell r="B2">
            <v>1.9678000000000001E-2</v>
          </cell>
        </row>
      </sheetData>
      <sheetData sheetId="11700">
        <row r="2">
          <cell r="B2">
            <v>1.9678000000000001E-2</v>
          </cell>
        </row>
      </sheetData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>
        <row r="2">
          <cell r="B2">
            <v>1.9678000000000001E-2</v>
          </cell>
        </row>
      </sheetData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>
        <row r="2">
          <cell r="B2">
            <v>1.9678000000000001E-2</v>
          </cell>
        </row>
      </sheetData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>
        <row r="2">
          <cell r="B2">
            <v>1.9678000000000001E-2</v>
          </cell>
        </row>
      </sheetData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>
        <row r="2">
          <cell r="B2">
            <v>1.9678000000000001E-2</v>
          </cell>
        </row>
      </sheetData>
      <sheetData sheetId="11956">
        <row r="2">
          <cell r="B2">
            <v>1.9678000000000001E-2</v>
          </cell>
        </row>
      </sheetData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>
        <row r="2">
          <cell r="B2">
            <v>1.9678000000000001E-2</v>
          </cell>
        </row>
      </sheetData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>
        <row r="2">
          <cell r="B2">
            <v>1.9678000000000001E-2</v>
          </cell>
        </row>
      </sheetData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>
        <row r="2">
          <cell r="B2">
            <v>1.9678000000000001E-2</v>
          </cell>
        </row>
      </sheetData>
      <sheetData sheetId="12088">
        <row r="2">
          <cell r="B2">
            <v>1.9678000000000001E-2</v>
          </cell>
        </row>
      </sheetData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>
        <row r="2">
          <cell r="B2">
            <v>1.9678000000000001E-2</v>
          </cell>
        </row>
      </sheetData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>
        <row r="2">
          <cell r="B2">
            <v>1.9678000000000001E-2</v>
          </cell>
        </row>
      </sheetData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>
        <row r="2">
          <cell r="B2">
            <v>1.9678000000000001E-2</v>
          </cell>
        </row>
      </sheetData>
      <sheetData sheetId="12220">
        <row r="2">
          <cell r="B2">
            <v>1.9678000000000001E-2</v>
          </cell>
        </row>
      </sheetData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>
        <row r="2">
          <cell r="B2">
            <v>1.9678000000000001E-2</v>
          </cell>
        </row>
      </sheetData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>
        <row r="2">
          <cell r="B2">
            <v>1.9678000000000001E-2</v>
          </cell>
        </row>
      </sheetData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>
        <row r="2">
          <cell r="B2">
            <v>1.9678000000000001E-2</v>
          </cell>
        </row>
      </sheetData>
      <sheetData sheetId="12352">
        <row r="2">
          <cell r="B2">
            <v>1.9678000000000001E-2</v>
          </cell>
        </row>
      </sheetData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>
        <row r="2">
          <cell r="B2">
            <v>1.9678000000000001E-2</v>
          </cell>
        </row>
      </sheetData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>
        <row r="2">
          <cell r="B2">
            <v>1.9678000000000001E-2</v>
          </cell>
        </row>
      </sheetData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>
        <row r="2">
          <cell r="B2">
            <v>1.9678000000000001E-2</v>
          </cell>
        </row>
      </sheetData>
      <sheetData sheetId="12484">
        <row r="2">
          <cell r="B2">
            <v>1.9678000000000001E-2</v>
          </cell>
        </row>
      </sheetData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>
        <row r="2">
          <cell r="B2">
            <v>1.9678000000000001E-2</v>
          </cell>
        </row>
      </sheetData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>
        <row r="2">
          <cell r="B2">
            <v>1.9678000000000001E-2</v>
          </cell>
        </row>
      </sheetData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>
        <row r="2">
          <cell r="B2">
            <v>1.9678000000000001E-2</v>
          </cell>
        </row>
      </sheetData>
      <sheetData sheetId="12616">
        <row r="2">
          <cell r="B2">
            <v>1.9678000000000001E-2</v>
          </cell>
        </row>
      </sheetData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>
        <row r="2">
          <cell r="B2">
            <v>1.9678000000000001E-2</v>
          </cell>
        </row>
      </sheetData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>
        <row r="2">
          <cell r="B2">
            <v>1.9678000000000001E-2</v>
          </cell>
        </row>
      </sheetData>
      <sheetData sheetId="12748">
        <row r="2">
          <cell r="B2">
            <v>1.9678000000000001E-2</v>
          </cell>
        </row>
      </sheetData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>
        <row r="2">
          <cell r="B2">
            <v>1.9678000000000001E-2</v>
          </cell>
        </row>
      </sheetData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>
        <row r="2">
          <cell r="B2">
            <v>1.9678000000000001E-2</v>
          </cell>
        </row>
      </sheetData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>
        <row r="2">
          <cell r="B2">
            <v>1.9678000000000001E-2</v>
          </cell>
        </row>
      </sheetData>
      <sheetData sheetId="12880">
        <row r="2">
          <cell r="B2">
            <v>1.9678000000000001E-2</v>
          </cell>
        </row>
      </sheetData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>
        <row r="2">
          <cell r="B2">
            <v>1.9678000000000001E-2</v>
          </cell>
        </row>
      </sheetData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>
        <row r="2">
          <cell r="B2">
            <v>1.9678000000000001E-2</v>
          </cell>
        </row>
      </sheetData>
      <sheetData sheetId="12937">
        <row r="2">
          <cell r="B2">
            <v>1.9678000000000001E-2</v>
          </cell>
        </row>
      </sheetData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/>
      <sheetData sheetId="12968"/>
      <sheetData sheetId="12969"/>
      <sheetData sheetId="12970"/>
      <sheetData sheetId="12971"/>
      <sheetData sheetId="12972"/>
      <sheetData sheetId="12973"/>
      <sheetData sheetId="12974">
        <row r="2">
          <cell r="B2">
            <v>1.9678000000000001E-2</v>
          </cell>
        </row>
      </sheetData>
      <sheetData sheetId="12975">
        <row r="2">
          <cell r="B2">
            <v>1.9678000000000001E-2</v>
          </cell>
        </row>
      </sheetData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>
        <row r="2">
          <cell r="B2">
            <v>1.9678000000000001E-2</v>
          </cell>
        </row>
      </sheetData>
      <sheetData sheetId="12990">
        <row r="2">
          <cell r="B2">
            <v>0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/>
      <sheetData sheetId="12996"/>
      <sheetData sheetId="12997"/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0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/>
      <sheetData sheetId="13141"/>
      <sheetData sheetId="13142">
        <row r="2">
          <cell r="B2">
            <v>1.9678000000000001E-2</v>
          </cell>
        </row>
      </sheetData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>
        <row r="2">
          <cell r="B2">
            <v>1.9677996635437012E-2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/>
      <sheetData sheetId="13212"/>
      <sheetData sheetId="13213"/>
      <sheetData sheetId="13214"/>
      <sheetData sheetId="13215"/>
      <sheetData sheetId="13216">
        <row r="2">
          <cell r="B2">
            <v>1.9678000000000001E-2</v>
          </cell>
        </row>
      </sheetData>
      <sheetData sheetId="13217"/>
      <sheetData sheetId="13218"/>
      <sheetData sheetId="13219"/>
      <sheetData sheetId="13220"/>
      <sheetData sheetId="13221"/>
      <sheetData sheetId="13222"/>
      <sheetData sheetId="13223"/>
      <sheetData sheetId="13224">
        <row r="2">
          <cell r="B2">
            <v>0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>
        <row r="2">
          <cell r="B2">
            <v>1.9678000000000001E-2</v>
          </cell>
        </row>
      </sheetData>
      <sheetData sheetId="13249">
        <row r="2">
          <cell r="B2">
            <v>1.9678000000000001E-2</v>
          </cell>
        </row>
      </sheetData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>
        <row r="2">
          <cell r="B2">
            <v>1.9678000000000001E-2</v>
          </cell>
        </row>
      </sheetData>
      <sheetData sheetId="13287">
        <row r="2">
          <cell r="B2">
            <v>1.9678000000000001E-2</v>
          </cell>
        </row>
      </sheetData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>
        <row r="2">
          <cell r="B2">
            <v>1.9678000000000001E-2</v>
          </cell>
        </row>
      </sheetData>
      <sheetData sheetId="13302">
        <row r="2">
          <cell r="B2">
            <v>0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/>
      <sheetData sheetId="13306"/>
      <sheetData sheetId="13307"/>
      <sheetData sheetId="13308"/>
      <sheetData sheetId="13309"/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0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>
        <row r="2">
          <cell r="B2">
            <v>0</v>
          </cell>
        </row>
      </sheetData>
      <sheetData sheetId="13451">
        <row r="2">
          <cell r="B2">
            <v>0</v>
          </cell>
        </row>
      </sheetData>
      <sheetData sheetId="13452"/>
      <sheetData sheetId="13453"/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0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>
        <row r="2">
          <cell r="B2">
            <v>1.9677996635437012E-2</v>
          </cell>
        </row>
      </sheetData>
      <sheetData sheetId="13507">
        <row r="3">
          <cell r="B3" t="str">
            <v>Total</v>
          </cell>
        </row>
      </sheetData>
      <sheetData sheetId="13508"/>
      <sheetData sheetId="13509">
        <row r="2">
          <cell r="B2">
            <v>0</v>
          </cell>
        </row>
      </sheetData>
      <sheetData sheetId="13510">
        <row r="2">
          <cell r="B2">
            <v>0</v>
          </cell>
        </row>
      </sheetData>
      <sheetData sheetId="13511">
        <row r="3">
          <cell r="B3" t="str">
            <v>Total</v>
          </cell>
        </row>
      </sheetData>
      <sheetData sheetId="13512"/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3">
          <cell r="B3" t="str">
            <v>Total</v>
          </cell>
        </row>
      </sheetData>
      <sheetData sheetId="13516">
        <row r="2">
          <cell r="B2">
            <v>0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/>
      <sheetData sheetId="13524"/>
      <sheetData sheetId="13525"/>
      <sheetData sheetId="13526"/>
      <sheetData sheetId="13527"/>
      <sheetData sheetId="13528">
        <row r="2">
          <cell r="B2">
            <v>1.9678000000000001E-2</v>
          </cell>
        </row>
      </sheetData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>
        <row r="2">
          <cell r="B2">
            <v>1.9678000000000001E-2</v>
          </cell>
        </row>
      </sheetData>
      <sheetData sheetId="13561">
        <row r="2">
          <cell r="B2">
            <v>1.9678000000000001E-2</v>
          </cell>
        </row>
      </sheetData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>
        <row r="2">
          <cell r="B2">
            <v>1.9678000000000001E-2</v>
          </cell>
        </row>
      </sheetData>
      <sheetData sheetId="13599">
        <row r="2">
          <cell r="B2">
            <v>1.9678000000000001E-2</v>
          </cell>
        </row>
      </sheetData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>
        <row r="2">
          <cell r="B2">
            <v>1.9678000000000001E-2</v>
          </cell>
        </row>
      </sheetData>
      <sheetData sheetId="13614">
        <row r="2">
          <cell r="B2">
            <v>0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/>
      <sheetData sheetId="13618"/>
      <sheetData sheetId="13619"/>
      <sheetData sheetId="13620"/>
      <sheetData sheetId="13621"/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0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>
        <row r="2">
          <cell r="B2">
            <v>0</v>
          </cell>
        </row>
      </sheetData>
      <sheetData sheetId="13763">
        <row r="2">
          <cell r="B2">
            <v>0</v>
          </cell>
        </row>
      </sheetData>
      <sheetData sheetId="13764"/>
      <sheetData sheetId="13765"/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0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>
        <row r="2">
          <cell r="B2">
            <v>1.9677996635437012E-2</v>
          </cell>
        </row>
      </sheetData>
      <sheetData sheetId="13819">
        <row r="3">
          <cell r="B3" t="str">
            <v>Total</v>
          </cell>
        </row>
      </sheetData>
      <sheetData sheetId="13820"/>
      <sheetData sheetId="13821">
        <row r="2">
          <cell r="B2">
            <v>0</v>
          </cell>
        </row>
      </sheetData>
      <sheetData sheetId="13822">
        <row r="2">
          <cell r="B2">
            <v>0</v>
          </cell>
        </row>
      </sheetData>
      <sheetData sheetId="13823">
        <row r="3">
          <cell r="B3" t="str">
            <v>Total</v>
          </cell>
        </row>
      </sheetData>
      <sheetData sheetId="13824"/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3">
          <cell r="B3" t="str">
            <v>Total</v>
          </cell>
        </row>
      </sheetData>
      <sheetData sheetId="13828">
        <row r="2">
          <cell r="B2">
            <v>0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/>
      <sheetData sheetId="13836"/>
      <sheetData sheetId="13837"/>
      <sheetData sheetId="13838"/>
      <sheetData sheetId="13839"/>
      <sheetData sheetId="13840">
        <row r="2">
          <cell r="B2">
            <v>1.9678000000000001E-2</v>
          </cell>
        </row>
      </sheetData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>
        <row r="2">
          <cell r="B2">
            <v>1.9678000000000001E-2</v>
          </cell>
        </row>
      </sheetData>
      <sheetData sheetId="13893">
        <row r="2">
          <cell r="B2">
            <v>1.9678000000000001E-2</v>
          </cell>
        </row>
      </sheetData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>
        <row r="2">
          <cell r="B2">
            <v>1.9678000000000001E-2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/>
      <sheetData sheetId="13950"/>
      <sheetData sheetId="13951"/>
      <sheetData sheetId="13952"/>
      <sheetData sheetId="13953"/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>
        <row r="2">
          <cell r="B2">
            <v>0</v>
          </cell>
        </row>
      </sheetData>
      <sheetData sheetId="14095">
        <row r="2">
          <cell r="B2">
            <v>0</v>
          </cell>
        </row>
      </sheetData>
      <sheetData sheetId="14096"/>
      <sheetData sheetId="14097"/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0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>
        <row r="2">
          <cell r="B2">
            <v>1.9677996635437012E-2</v>
          </cell>
        </row>
      </sheetData>
      <sheetData sheetId="14151">
        <row r="3">
          <cell r="B3" t="str">
            <v>Total</v>
          </cell>
        </row>
      </sheetData>
      <sheetData sheetId="14152"/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3">
          <cell r="B3" t="str">
            <v>Total</v>
          </cell>
        </row>
      </sheetData>
      <sheetData sheetId="14156"/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3">
          <cell r="B3" t="str">
            <v>Total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3">
          <cell r="B3" t="str">
            <v>Total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/>
      <sheetData sheetId="14168"/>
      <sheetData sheetId="14169"/>
      <sheetData sheetId="14170"/>
      <sheetData sheetId="14171"/>
      <sheetData sheetId="14172">
        <row r="2">
          <cell r="B2">
            <v>1.9678000000000001E-2</v>
          </cell>
        </row>
      </sheetData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>
        <row r="2">
          <cell r="B2">
            <v>1.9678000000000001E-2</v>
          </cell>
        </row>
      </sheetData>
      <sheetData sheetId="14205">
        <row r="2">
          <cell r="B2">
            <v>1.9678000000000001E-2</v>
          </cell>
        </row>
      </sheetData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>
        <row r="2">
          <cell r="B2">
            <v>1.9678000000000001E-2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/>
      <sheetData sheetId="14262"/>
      <sheetData sheetId="14263"/>
      <sheetData sheetId="14264"/>
      <sheetData sheetId="14265"/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>
        <row r="2">
          <cell r="B2">
            <v>0</v>
          </cell>
        </row>
      </sheetData>
      <sheetData sheetId="14407">
        <row r="2">
          <cell r="B2">
            <v>0</v>
          </cell>
        </row>
      </sheetData>
      <sheetData sheetId="14408"/>
      <sheetData sheetId="14409"/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0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>
        <row r="2">
          <cell r="B2">
            <v>1.9677996635437012E-2</v>
          </cell>
        </row>
      </sheetData>
      <sheetData sheetId="14463">
        <row r="3">
          <cell r="B3" t="str">
            <v>Total</v>
          </cell>
        </row>
      </sheetData>
      <sheetData sheetId="14464"/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3">
          <cell r="B3" t="str">
            <v>Total</v>
          </cell>
        </row>
      </sheetData>
      <sheetData sheetId="14468"/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3">
          <cell r="B3" t="str">
            <v>Total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3">
          <cell r="B3" t="str">
            <v>Total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/>
      <sheetData sheetId="14480"/>
      <sheetData sheetId="14481"/>
      <sheetData sheetId="14482"/>
      <sheetData sheetId="14483"/>
      <sheetData sheetId="14484">
        <row r="2">
          <cell r="B2">
            <v>1.9678000000000001E-2</v>
          </cell>
        </row>
      </sheetData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>
        <row r="2">
          <cell r="B2">
            <v>1.9678000000000001E-2</v>
          </cell>
        </row>
      </sheetData>
      <sheetData sheetId="14517">
        <row r="2">
          <cell r="B2">
            <v>1.9678000000000001E-2</v>
          </cell>
        </row>
      </sheetData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>
        <row r="2">
          <cell r="B2">
            <v>1.9678000000000001E-2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/>
      <sheetData sheetId="14574"/>
      <sheetData sheetId="14575"/>
      <sheetData sheetId="14576"/>
      <sheetData sheetId="14577"/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>
        <row r="2">
          <cell r="B2">
            <v>0</v>
          </cell>
        </row>
      </sheetData>
      <sheetData sheetId="14719">
        <row r="2">
          <cell r="B2">
            <v>0</v>
          </cell>
        </row>
      </sheetData>
      <sheetData sheetId="14720"/>
      <sheetData sheetId="14721"/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0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>
        <row r="2">
          <cell r="B2">
            <v>1.9677996635437012E-2</v>
          </cell>
        </row>
      </sheetData>
      <sheetData sheetId="14775">
        <row r="3">
          <cell r="B3" t="str">
            <v>Total</v>
          </cell>
        </row>
      </sheetData>
      <sheetData sheetId="14776"/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3">
          <cell r="B3" t="str">
            <v>Total</v>
          </cell>
        </row>
      </sheetData>
      <sheetData sheetId="14780"/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3">
          <cell r="B3" t="str">
            <v>Total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3">
          <cell r="B3" t="str">
            <v>Total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/>
      <sheetData sheetId="14792"/>
      <sheetData sheetId="14793"/>
      <sheetData sheetId="14794"/>
      <sheetData sheetId="14795"/>
      <sheetData sheetId="14796">
        <row r="2">
          <cell r="B2">
            <v>1.9678000000000001E-2</v>
          </cell>
        </row>
      </sheetData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/>
      <sheetData sheetId="14837">
        <row r="2">
          <cell r="B2">
            <v>0</v>
          </cell>
        </row>
      </sheetData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>
        <row r="2">
          <cell r="B2">
            <v>0</v>
          </cell>
        </row>
      </sheetData>
      <sheetData sheetId="14851">
        <row r="2">
          <cell r="B2">
            <v>0</v>
          </cell>
        </row>
      </sheetData>
      <sheetData sheetId="14852">
        <row r="2">
          <cell r="B2">
            <v>0</v>
          </cell>
        </row>
      </sheetData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 refreshError="1"/>
      <sheetData sheetId="14938" refreshError="1"/>
      <sheetData sheetId="14939" refreshError="1"/>
      <sheetData sheetId="14940">
        <row r="2">
          <cell r="C2">
            <v>20805687</v>
          </cell>
        </row>
      </sheetData>
      <sheetData sheetId="14941">
        <row r="2">
          <cell r="C2">
            <v>22194313</v>
          </cell>
        </row>
      </sheetData>
      <sheetData sheetId="14942" refreshError="1"/>
      <sheetData sheetId="14943" refreshError="1"/>
      <sheetData sheetId="14944">
        <row r="4">
          <cell r="A4" t="str">
            <v>010310988</v>
          </cell>
        </row>
      </sheetData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ing Page"/>
      <sheetName val="ReportLogsTemplate"/>
      <sheetName val="CorrSourceTemplate"/>
      <sheetName val="CriteriaSheet"/>
      <sheetName val="Template"/>
      <sheetName val="TagAnalysisTemplate"/>
      <sheetName val="TagLineItemTemplate"/>
      <sheetName val="SYTrendMapTemplate"/>
      <sheetName val="KeyItemsTemplate"/>
      <sheetName val="OtherSideJETemplate"/>
      <sheetName val="IncomeAnalysisTemplate"/>
      <sheetName val="SignificantAcctsTemplate"/>
      <sheetName val="BackpostingTemplate"/>
      <sheetName val="Configure"/>
      <sheetName val="WorksheetSelections"/>
      <sheetName val="Home"/>
      <sheetName val="Pi"/>
      <sheetName val="Lookups"/>
      <sheetName val="JETBValidationTemplate"/>
      <sheetName val="TBRollForwardTemplate"/>
      <sheetName val="BalanceSheetTemplate"/>
      <sheetName val="IncomeStatementTemplate"/>
      <sheetName val="FinTieOutTemplate"/>
      <sheetName val="ProcessMapsTemplate"/>
      <sheetName val="SoDByAClassTemplate"/>
      <sheetName val="SoDACChartsTemplate"/>
      <sheetName val="SoDChgInPrepTemplate"/>
      <sheetName val="SoDRelateTemplate"/>
      <sheetName val="SoDAnalyzeTemplate"/>
      <sheetName val="DateWeekMonthTemplate"/>
      <sheetName val="DateLagTemplate"/>
      <sheetName val="GrossMarginTemplate"/>
      <sheetName val="RelationshipTemplate"/>
      <sheetName val="Corr2SummTemplate"/>
      <sheetName val="Corr2ATemplate"/>
      <sheetName val="Corr2BTemplate"/>
      <sheetName val="Corr2CTemplate"/>
      <sheetName val="Corr3SummTemplate"/>
      <sheetName val="Corr3ATemplate"/>
      <sheetName val="Corr3BTemplate"/>
      <sheetName val="Corr3CTemplate"/>
      <sheetName val="Corr3DTemplate"/>
      <sheetName val="Corr3ETemplate"/>
      <sheetName val="Corr3FTemplate"/>
      <sheetName val="CutoffTemplate"/>
      <sheetName val="JEReportsTemplate"/>
      <sheetName val="JE Reports Analysis"/>
      <sheetName val="LeadSheetTemplate"/>
      <sheetName val="DetailTemplate"/>
      <sheetName val="LineItemTemplate"/>
      <sheetName val="S-1"/>
      <sheetName val="S-2"/>
      <sheetName val="S-3"/>
      <sheetName val="S-4"/>
      <sheetName val="S-5"/>
      <sheetName val="S-JE Reports RPT &amp; Mgt"/>
      <sheetName val="S-RPT-1"/>
      <sheetName val="S-RPT-2"/>
      <sheetName val="S-RPT-3"/>
      <sheetName val="S-RPT-4"/>
      <sheetName val="S-RPT-5"/>
      <sheetName val="S-RPT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>
        <row r="6">
          <cell r="O6" t="str">
            <v>FY25_ThaiWah(S)_31Dec25_GLAnalyzer_v1.12.0.0_P03_33575</v>
          </cell>
        </row>
        <row r="7">
          <cell r="O7" t="str">
            <v>Thai Wah Public Company Limited</v>
          </cell>
        </row>
        <row r="23">
          <cell r="J23">
            <v>45747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"/>
      <sheetName val="Projected aircraft rental"/>
      <sheetName val="Depreciation"/>
      <sheetName val="Principal"/>
      <sheetName val="Summary Principal+Interest"/>
      <sheetName val="Interest"/>
      <sheetName val="Sheet1"/>
      <sheetName val="Sheet3"/>
    </sheetNames>
    <sheetDataSet>
      <sheetData sheetId="0" refreshError="1"/>
      <sheetData sheetId="1" refreshError="1"/>
      <sheetData sheetId="2" refreshError="1">
        <row r="15">
          <cell r="B15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EY"/>
      <sheetName val="Sensitivity"/>
      <sheetName val="P&amp;L "/>
      <sheetName val="Summary "/>
      <sheetName val="Balance sheet"/>
      <sheetName val="Schedules"/>
      <sheetName val="Capacity (Economy)"/>
      <sheetName val="PaxRev"/>
      <sheetName val="Surcharge"/>
      <sheetName val="Pax"/>
      <sheetName val="SPF"/>
      <sheetName val="AC Op lease"/>
      <sheetName val="Flight by AC"/>
      <sheetName val="Block Hour"/>
      <sheetName val="ASK1"/>
      <sheetName val="RPKs"/>
      <sheetName val="General"/>
      <sheetName val="เติมค่าเช่าปี 23 - 25"/>
      <sheetName val="EY 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U-3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N-2"/>
      <sheetName val="PL12M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&amp;L"/>
      <sheetName val="CAPEX and HO"/>
      <sheetName val="CASH GRAPHS"/>
      <sheetName val="EBIT GRAPHS"/>
      <sheetName val="Dollar DOI"/>
      <sheetName val="Safety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Purchase Order"/>
      <sheetName val="Customize Your Purchase Order"/>
      <sheetName val="cho"/>
      <sheetName val="fac"/>
      <sheetName val="HOF"/>
      <sheetName val="mal"/>
      <sheetName val="mang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CUSTOM"/>
      <sheetName val="CustList"/>
      <sheetName val="Stock Aging"/>
      <sheetName val="Detail"/>
      <sheetName val="deals above 20k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Original"/>
      <sheetName val="DAY"/>
      <sheetName val="LR23-986460-02"/>
      <sheetName val="Fron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C"/>
      <sheetName val="._x005f_x0000_9_x005f_x0000_D_x005f_x0000_O_x0000"/>
      <sheetName val="Equipment"/>
      <sheetName val=".9DOZep{"/>
      <sheetName val=".9DOZep{_x000a_"/>
      <sheetName val="INSTR"/>
      <sheetName val="Business Model"/>
      <sheetName val="Tariff"/>
      <sheetName val="page1"/>
      <sheetName val="Insurance"/>
      <sheetName val="gia vt,nc,may"/>
      <sheetName val="CD-08"/>
      <sheetName val="0-Basic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___________9_D_____O_Z_e_p____2"/>
      <sheetName val="___________9_D_____O_Z_e_p____3"/>
      <sheetName val="LOOKUP_FY04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PR"/>
      <sheetName val="Bonds"/>
      <sheetName val="Corp. sheet - Stress"/>
      <sheetName val="U"/>
      <sheetName val="feature"/>
      <sheetName val="DataAllocate"/>
      <sheetName val="ChangeHistory"/>
      <sheetName val="Graph"/>
      <sheetName val="Instruction"/>
      <sheetName val="Validation"/>
      <sheetName val="Texts"/>
      <sheetName val="sales3leve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Selection"/>
      <sheetName val="Reserve calcula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F001-Lead"/>
      <sheetName val="CONSTRUCTION"/>
      <sheetName val="LC-PURCHASE TFB"/>
      <sheetName val="CODE,NAME"/>
      <sheetName val="BS_FULL"/>
      <sheetName val="Group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dloh10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งบการเงิน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jul03-jun04pnl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foreign liability"/>
      <sheetName val="７４期 月度予実管理表"/>
      <sheetName val="IBA &lt;O3&gt;"/>
      <sheetName val="USAGE FOOD"/>
      <sheetName val="K-10"/>
      <sheetName val="PR8(b)-Sept2009"/>
      <sheetName val="Navigation"/>
      <sheetName val="DW"/>
      <sheetName val="trfc02-26(Fes+Ses)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details"/>
      <sheetName val="BAL42"/>
      <sheetName val="สำนักงาน"/>
      <sheetName val="1131 "/>
      <sheetName val="tax-ss"/>
      <sheetName val="Job List1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PDR_(ORI)"/>
      <sheetName val="BSLA"/>
      <sheetName val="Depn Assump"/>
      <sheetName val="2004 Labor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เทียบเกิดจริง"/>
      <sheetName val="Date"/>
      <sheetName val="rough_work"/>
      <sheetName val="EQ4NTV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BEV"/>
      <sheetName val="TAB.Daten"/>
      <sheetName val="Bloomberg"/>
      <sheetName val="Wht cur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ource"/>
      <sheetName val="U-4l1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manreq"/>
      <sheetName val="smfix"/>
      <sheetName val="extra"/>
      <sheetName val="prf"/>
      <sheetName val="K-2"/>
      <sheetName val="accode"/>
      <sheetName val="Price List"/>
      <sheetName val="Marshal"/>
      <sheetName val="gvl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Stator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worksheet"/>
      <sheetName val="FinInfo"/>
      <sheetName val="Set-up"/>
      <sheetName val="List2"/>
      <sheetName val="Seagate _share_in_units"/>
      <sheetName val="Prft&amp;Loss"/>
      <sheetName val="FIN TB_SI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PART"/>
      <sheetName val="Sale 0404"/>
      <sheetName val="C-850R0.XLS"/>
      <sheetName val="2005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Mavt"/>
      <sheetName val="___________9_D_____O_Z_e_p____8"/>
      <sheetName val="___________9_D_____O_Z_e_p____9"/>
      <sheetName val="Order_Oct_w40"/>
      <sheetName val="Order_Oct_w41"/>
      <sheetName val="Order_Nov_w45"/>
      <sheetName val="BPR-1"/>
      <sheetName val="Note"/>
      <sheetName val="F-3"/>
      <sheetName val="F-4"/>
      <sheetName val="F-5"/>
      <sheetName val="F-6"/>
      <sheetName val="F-22"/>
      <sheetName val="20"/>
      <sheetName val="30"/>
      <sheetName val="C"/>
      <sheetName val="FF"/>
      <sheetName val="FF-3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1f"/>
      <sheetName val="YEM2004 TURNOVER"/>
      <sheetName val="U1.1"/>
      <sheetName val="Depn Summary"/>
      <sheetName val="FF-2 (1)"/>
      <sheetName val="FF-2(1)"/>
      <sheetName val="CA"/>
      <sheetName val="coeffs"/>
      <sheetName val="jul97"/>
      <sheetName val="FF-4"/>
      <sheetName val="M-2"/>
      <sheetName val="F-4l5"/>
      <sheetName val="Q1"/>
      <sheetName val="Cost centre expenditure"/>
      <sheetName val="accumdeprn"/>
      <sheetName val="Company Info"/>
      <sheetName val="depn-Sep 03"/>
      <sheetName val="70"/>
      <sheetName val="BS01A"/>
      <sheetName val="BS13"/>
      <sheetName val="O1-1CA Sheet"/>
      <sheetName val="UEMGP IS 06"/>
      <sheetName val="UEMGP Est Dec 2004"/>
      <sheetName val="Gain Loss Calculation"/>
      <sheetName val="FF-6"/>
      <sheetName val="SUAD"/>
      <sheetName val="N2 Detailed Listing (Pre-final)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Awp"/>
      <sheetName val="Ex_Rate"/>
      <sheetName val="24100 Accr Liab"/>
      <sheetName val="U301"/>
      <sheetName val="Interim --&gt; Top"/>
      <sheetName val="31072001"/>
      <sheetName val="FF-5"/>
      <sheetName val="EBC"/>
      <sheetName val="1257"/>
      <sheetName val="F-1|F-2"/>
      <sheetName val="K1-1"/>
      <sheetName val="ACEB"/>
      <sheetName val="July Posting"/>
      <sheetName val="Deferred tax 15100"/>
      <sheetName val="U2 - Sales"/>
      <sheetName val="U-13-2(disc)"/>
      <sheetName val="F-8(FSA)"/>
      <sheetName val="P12.4"/>
      <sheetName val="Feb 04"/>
      <sheetName val="Q"/>
      <sheetName val="0000"/>
      <sheetName val="bldg-cost"/>
      <sheetName val="6 Analysis"/>
      <sheetName val="1 LeadSchedule"/>
      <sheetName val="TITLE"/>
      <sheetName val="Coversheet"/>
      <sheetName val="O4(update on CA)"/>
      <sheetName val="5 Analysis"/>
      <sheetName val="HP"/>
      <sheetName val="PAYROLL"/>
      <sheetName val="Reimbursements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ompany_Info"/>
      <sheetName val="24100_Accr_Liab"/>
      <sheetName val="U2_-_Sales"/>
      <sheetName val="Deferred_tax_15100"/>
      <sheetName val="R30.500"/>
      <sheetName val="T10.0"/>
      <sheetName val="F-1 F-2"/>
      <sheetName val="Profitability"/>
      <sheetName val="D"/>
      <sheetName val="FF-50"/>
      <sheetName val="F2-write off"/>
      <sheetName val="K10"/>
      <sheetName val="E1"/>
      <sheetName val="CRA-Detail"/>
      <sheetName val="A-1"/>
      <sheetName val="0502F_1"/>
      <sheetName val="0502F_8"/>
      <sheetName val="itc"/>
      <sheetName val="O2-1-3"/>
      <sheetName val="BPR-Bloom"/>
      <sheetName val="n10"/>
      <sheetName val="MMIP(JU)"/>
      <sheetName val="F-1&amp;F-2"/>
      <sheetName val="acs"/>
      <sheetName val="detailed"/>
      <sheetName val="130120 AR-MISC"/>
      <sheetName val="0110"/>
      <sheetName val="BIS LIST-NTH 18"/>
      <sheetName val="accounts"/>
      <sheetName val="Weights"/>
      <sheetName val="MFA"/>
      <sheetName val="O2 TC"/>
      <sheetName val="O4 CA"/>
      <sheetName val="A3|1"/>
      <sheetName val="IBASE"/>
      <sheetName val="DFA"/>
      <sheetName val="A3"/>
      <sheetName val="4 Analysis"/>
      <sheetName val="6balancesheet2000"/>
      <sheetName val="F-11"/>
      <sheetName val="A3-1"/>
      <sheetName val="LC _ TR Listing"/>
      <sheetName val="Income Statement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20011010"/>
      <sheetName val="MCMD95"/>
      <sheetName val="Cont"/>
      <sheetName val="RKPP (2)"/>
      <sheetName val="REVISED RKPP"/>
      <sheetName val="rkdp"/>
      <sheetName val="PSA Ltd. Mthly PL"/>
      <sheetName val="Pack St Val 95 (Local)"/>
      <sheetName val="Phil. Std."/>
      <sheetName val="Q000"/>
      <sheetName val="job wip"/>
      <sheetName val="K501-FAEST99(PF)"/>
      <sheetName val="LOOSECHKLIST"/>
      <sheetName val="InboundBase"/>
      <sheetName val="MOVEMENTS"/>
      <sheetName val="Lifeboat"/>
      <sheetName val="COM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SCH B"/>
      <sheetName val="Prod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J"/>
      <sheetName val="61 HR"/>
      <sheetName val="R2"/>
      <sheetName val="Q-HP-44"/>
      <sheetName val="Tax Comp"/>
      <sheetName val="BP-BREAK"/>
      <sheetName val="FA_Rec"/>
      <sheetName val="cashflowcomp"/>
      <sheetName val="FF_2"/>
      <sheetName val="last level"/>
      <sheetName val="FSL"/>
      <sheetName val="TB Worksheet"/>
      <sheetName val="MainComp"/>
      <sheetName val="germany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Trans"/>
      <sheetName val="Disposal 2006"/>
      <sheetName val="Consheet(EY)"/>
      <sheetName val="CA-O7"/>
      <sheetName val="B2.204"/>
      <sheetName val="C3.1"/>
      <sheetName val="Annex"/>
      <sheetName val="B- 1"/>
      <sheetName val="SRM"/>
      <sheetName val="DR"/>
      <sheetName val="110"/>
      <sheetName val="self_rating 2001"/>
      <sheetName val="U2.2"/>
      <sheetName val="&lt;Q&gt; Lead"/>
      <sheetName val="InfraCost"/>
      <sheetName val="Word lists"/>
      <sheetName val="SSF tables"/>
      <sheetName val="FY2006 PL"/>
      <sheetName val="PL PT"/>
      <sheetName val="PIVOT"/>
      <sheetName val="ss-AR"/>
      <sheetName val="Materiality"/>
      <sheetName val="F-7"/>
      <sheetName val="F7wkg"/>
      <sheetName val="F-9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SPack"/>
      <sheetName val="Assumptions 1"/>
      <sheetName val="Assumptions 2"/>
      <sheetName val="Traffic Tables"/>
      <sheetName val="Description(P)"/>
      <sheetName val="Cum.91-93"/>
      <sheetName val="Dec 94"/>
      <sheetName val="Assumption sheet"/>
      <sheetName val="K100f"/>
      <sheetName val="K200f"/>
      <sheetName val="C1"/>
      <sheetName val="Format (2)"/>
      <sheetName val="ADM"/>
      <sheetName val="TC-M"/>
      <sheetName val="Interim ___ Top"/>
      <sheetName val="Introduction"/>
      <sheetName val="Mth"/>
      <sheetName val="BS15"/>
      <sheetName val="COV"/>
      <sheetName val="PPE"/>
      <sheetName val="CA_PRE_P_"/>
      <sheetName val="Note2"/>
      <sheetName val="Asset List"/>
      <sheetName val="References"/>
      <sheetName val="Delivery (Mark)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130120_AR-MISC"/>
      <sheetName val="Income_Statemen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G2|1-MGS-SS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MatCust"/>
      <sheetName val="Sales Price"/>
      <sheetName val="FORMC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Q2"/>
      <sheetName val="U-10"/>
      <sheetName val="U5"/>
      <sheetName val="U2 Cost of sales"/>
      <sheetName val="U4 Other income "/>
      <sheetName val="U3 Admin &amp; Fin Exp"/>
      <sheetName val="U5  Selling&amp;Distbn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irlist"/>
      <sheetName val="O-1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WIRE"/>
      <sheetName val="103"/>
      <sheetName val="O2"/>
      <sheetName val="Input Template"/>
      <sheetName val="K4. F&amp;F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DR1-4"/>
      <sheetName val="S.33(2)"/>
      <sheetName val="F1.2"/>
      <sheetName val="MAY"/>
      <sheetName val="BALANCESHEET"/>
      <sheetName val="MLR pg 10 to 15"/>
      <sheetName val="Entity Data"/>
      <sheetName val="AJE"/>
      <sheetName val="G1"/>
      <sheetName val="Avnet Japan"/>
      <sheetName val="Parameðq="/>
      <sheetName val="E203-1"/>
      <sheetName val="E115-4"/>
      <sheetName val="A5"/>
      <sheetName val="forex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Renovation"/>
      <sheetName val="sumdepn01"/>
      <sheetName val="Nleave2"/>
      <sheetName val="Model"/>
      <sheetName val="K2 Depreciation test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SWHOLD-SAL"/>
      <sheetName val="Age311299TESP"/>
      <sheetName val="P4DDBFTESP"/>
      <sheetName val="IntDec00TespM&amp;B"/>
      <sheetName val="C2"/>
      <sheetName val="M101"/>
      <sheetName val="tax comp."/>
      <sheetName val="Tickmark"/>
      <sheetName val="Results"/>
      <sheetName val="A3-2"/>
      <sheetName val="Appendix I -1"/>
      <sheetName val="Appendix I-2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GENERIC"/>
      <sheetName val="coa-new"/>
      <sheetName val="acc-pre"/>
      <sheetName val="empcode"/>
      <sheetName val="supcode"/>
      <sheetName val="OPI"/>
      <sheetName val="MCA"/>
      <sheetName val="mmmmm"/>
      <sheetName val="CAJE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Expense Summary"/>
      <sheetName val="ARDetails"/>
      <sheetName val="L4-9"/>
      <sheetName val="Resource Plan (2)"/>
      <sheetName val="CAP WORKSHEET"/>
      <sheetName val="U10|20"/>
      <sheetName val="Anx1"/>
      <sheetName val="wbs"/>
      <sheetName val="3 - Balance Sheet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DEV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Data &amp; Formulae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BGT_Ref"/>
      <sheetName val="E2"/>
      <sheetName val="FF402-WIP movement"/>
      <sheetName val="FF403-WIP movement"/>
      <sheetName val="U1.6"/>
      <sheetName val="参照(1)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Danamon LK"/>
      <sheetName val="Oct'07_P8"/>
      <sheetName val="Benefit Tracking"/>
      <sheetName val="Benefit Form"/>
      <sheetName val="tax com_x001d_q"/>
      <sheetName val="tax com°"/>
      <sheetName val="Sch 4"/>
      <sheetName val="TAXCOM96"/>
      <sheetName val="wk prgs"/>
      <sheetName val="Prepayment list"/>
      <sheetName val="F-1&amp;2"/>
      <sheetName val="F-8"/>
      <sheetName val="B -1"/>
      <sheetName val="FF-2  "/>
      <sheetName val="FF-3 "/>
      <sheetName val="RR"/>
      <sheetName val="Old CA Comp"/>
      <sheetName val="21"/>
      <sheetName val="tnmf300"/>
      <sheetName val="Daten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2.1"/>
      <sheetName val="MODEL PRICE"/>
      <sheetName val="C.A.Sum."/>
      <sheetName val="MAC 06"/>
      <sheetName val="4FA-ADD"/>
      <sheetName val="Jan - Oct"/>
      <sheetName val="Full"/>
      <sheetName val="Exchange rate"/>
      <sheetName val="A.R 01"/>
      <sheetName val="IS"/>
      <sheetName val="MTD PL"/>
      <sheetName val="Acc1"/>
      <sheetName val="dtxl"/>
      <sheetName val="G_Adv to OE"/>
      <sheetName val="ZBAKE"/>
      <sheetName val="Cover_Page1"/>
      <sheetName val="DCF_Inputs1"/>
      <sheetName val="Leasehold_improvement3"/>
      <sheetName val="&lt;Q&gt;_Lead2"/>
      <sheetName val="U2_22"/>
      <sheetName val="self_rating_20012"/>
      <sheetName val="Assumptions_12"/>
      <sheetName val="Assumptions_22"/>
      <sheetName val="Traffic_Tables2"/>
      <sheetName val="Cum_91-932"/>
      <sheetName val="Dec_942"/>
      <sheetName val="Assumption_sheet2"/>
      <sheetName val="Interim_____Top2"/>
      <sheetName val="Format_(2)2"/>
      <sheetName val="last_level2"/>
      <sheetName val="Entity_Data2"/>
      <sheetName val="Avnet_Japan2"/>
      <sheetName val="Asset_List2"/>
      <sheetName val="Delivery_(Mark)2"/>
      <sheetName val="S_33(2)2"/>
      <sheetName val="Cover_Page2"/>
      <sheetName val="cc_196_(SYS)_(2)2"/>
      <sheetName val="Opening_TrialBalance2"/>
      <sheetName val="lead_2"/>
      <sheetName val="YR99_RENTAL_ACCRUAL2"/>
      <sheetName val="E3_12"/>
      <sheetName val="E1_12"/>
      <sheetName val="E2_12"/>
      <sheetName val="DATA_WP2"/>
      <sheetName val="KS_CONSO3"/>
      <sheetName val="Macola_GL2"/>
      <sheetName val="SCH_222"/>
      <sheetName val="U2_Cost_of_sales2"/>
      <sheetName val="U4_Other_income_2"/>
      <sheetName val="U3_Admin_&amp;_Fin_Exp2"/>
      <sheetName val="U5__Selling&amp;Distbn2"/>
      <sheetName val="DRIVE_SHIP2"/>
      <sheetName val="Hyperion_2"/>
      <sheetName val="Currency_deposit-MYR2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ABR_P&amp;L2"/>
      <sheetName val="PLmth_2"/>
      <sheetName val="MLR_pg_10_to_15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DCF_Inputs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EUROPE_CIRCUITS2"/>
      <sheetName val="USD&amp;UKL_Rates2"/>
      <sheetName val="O1_PY2"/>
      <sheetName val="GIT_as_at_30_Nov032"/>
      <sheetName val="Deferred_Sales_Jul_042"/>
      <sheetName val="Corp_Rates2"/>
      <sheetName val="fpdquo"/>
      <sheetName val="Compositions"/>
      <sheetName val="Rev_Allocations"/>
      <sheetName val="4444"/>
      <sheetName val="N2-1-f"/>
      <sheetName val="July_03_Pg8"/>
      <sheetName val="FA1"/>
      <sheetName val="Danamon_LK"/>
      <sheetName val="Questions"/>
      <sheetName val="G301(01)"/>
      <sheetName val="Global Assumptions"/>
      <sheetName val="Per Sub"/>
      <sheetName val="U1_6"/>
      <sheetName val="Farm1"/>
      <sheetName val="tax com-F"/>
      <sheetName val="Investment Detail"/>
      <sheetName val="K3 - Depr reasonableness"/>
      <sheetName val="Register"/>
      <sheetName val="PTC"/>
      <sheetName val="Inventory trend"/>
      <sheetName val="AA1&amp;2"/>
      <sheetName val="AA3"/>
      <sheetName val="Die Ships"/>
      <sheetName val="A.4.3"/>
      <sheetName val="ARP_G201"/>
      <sheetName val="ARP_P201"/>
      <sheetName val="Green details"/>
      <sheetName val="STATC"/>
      <sheetName val="F1 - Lead"/>
      <sheetName val="SJ20"/>
      <sheetName val="PROOF"/>
      <sheetName val="Loan facility dated 31 March"/>
      <sheetName val="Compute NB (HSH)"/>
      <sheetName val="Loan terms"/>
      <sheetName val="Earnings (Maturity)"/>
      <sheetName val="Earnings (Asset)"/>
      <sheetName val="E103"/>
      <sheetName val="I101"/>
      <sheetName val="DEPN 2001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Profile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Report"/>
      <sheetName val="Business Unit"/>
      <sheetName val="Drop List References"/>
      <sheetName val="I101 - AR"/>
      <sheetName val="I102 - AP"/>
      <sheetName val="BS control"/>
      <sheetName val="Ctinh 10kV"/>
      <sheetName val="ELIMIN"/>
      <sheetName val="Support, Met, FA - CAT"/>
      <sheetName val="P &amp; L"/>
      <sheetName val="FDREPORT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Détails plans d'actions"/>
      <sheetName val="GiaVL"/>
      <sheetName val="tuong"/>
      <sheetName val="DIV PL"/>
      <sheetName val="FY2004 GL Cost"/>
      <sheetName val="Paramdata"/>
      <sheetName val="PM"/>
      <sheetName val="tax_comp_2"/>
      <sheetName val="tax_comp_1"/>
      <sheetName val="CA99"/>
      <sheetName val="Ex Rate"/>
      <sheetName val="10-20"/>
      <sheetName val="PopCache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Switch"/>
      <sheetName val="KMCPronto"/>
      <sheetName val="F_1"/>
      <sheetName val="F_8"/>
      <sheetName val="U2 _ Sales"/>
      <sheetName val="U102-U104 Detail"/>
      <sheetName val="U-1_5"/>
      <sheetName val="sales_cut_off5"/>
      <sheetName val="purchase_cut_off5"/>
      <sheetName val="YEM2004_TURNOVER5"/>
      <sheetName val="U1_15"/>
      <sheetName val="O1-1CA_Sheet5"/>
      <sheetName val="UEMGP_IS_065"/>
      <sheetName val="UEMGP_Est_Dec_20045"/>
      <sheetName val="Cost_centre_expenditure5"/>
      <sheetName val="depn-Sep_035"/>
      <sheetName val="Gain_Loss_Calculation5"/>
      <sheetName val="FF-2_(1)5"/>
      <sheetName val="N2_Detailed_Listing_(Pre-final5"/>
      <sheetName val="24100_Accr_Liab5"/>
      <sheetName val="Interim_--&gt;_Top5"/>
      <sheetName val="July_Posting5"/>
      <sheetName val="CA_Comp5"/>
      <sheetName val="Company_Info5"/>
      <sheetName val="M_MM5"/>
      <sheetName val="U2_-_Sales5"/>
      <sheetName val="Deferred_tax_151005"/>
      <sheetName val="P12_45"/>
      <sheetName val="Feb_045"/>
      <sheetName val="5_Analysis4"/>
      <sheetName val="6_Analysis4"/>
      <sheetName val="1_LeadSchedule4"/>
      <sheetName val="O4(update_on_CA)4"/>
      <sheetName val="F2-write_off4"/>
      <sheetName val="R30_5004"/>
      <sheetName val="T10_04"/>
      <sheetName val="F-1_F-24"/>
      <sheetName val="130120_AR-MISC4"/>
      <sheetName val="CA_Sheet4"/>
      <sheetName val="Customize_Your_Loan_Manager4"/>
      <sheetName val="Loan_Amortization_Table4"/>
      <sheetName val="BIS_LIST-NTH_184"/>
      <sheetName val="4_Analysis4"/>
      <sheetName val="Income_Statement4"/>
      <sheetName val="Balance_Sheet4"/>
      <sheetName val="Sch_Expenses4"/>
      <sheetName val="LC___TR_Listing4"/>
      <sheetName val="St_Aerospace4"/>
      <sheetName val="O2_TC4"/>
      <sheetName val="O4_CA4"/>
      <sheetName val="PSA_Ltd__Mthly_PL4"/>
      <sheetName val="RKPP_(2)4"/>
      <sheetName val="REVISED_RKPP4"/>
      <sheetName val="Depn_Summary4"/>
      <sheetName val="Pack_St_Val_95_(Local)4"/>
      <sheetName val="Phil__Std_4"/>
      <sheetName val="65_3"/>
      <sheetName val="SCH_B4"/>
      <sheetName val="JUNE_EOH-MASTER_(2)4"/>
      <sheetName val="stock1020v1_34"/>
      <sheetName val="addl_cost4"/>
      <sheetName val="P_&amp;_L_EP4"/>
      <sheetName val="P&amp;L_JB4"/>
      <sheetName val="job_wip4"/>
      <sheetName val="61_HR4"/>
      <sheetName val="3_P&amp;L_3"/>
      <sheetName val="Tax_Comp3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Disposal_20063"/>
      <sheetName val="C3_13"/>
      <sheetName val="B2_2043"/>
      <sheetName val="B-_13"/>
      <sheetName val="Comp_equip3"/>
      <sheetName val="U2_Sales3"/>
      <sheetName val="Sales_Price4"/>
      <sheetName val="SCH_D3"/>
      <sheetName val="Activity_Price4"/>
      <sheetName val="20_04"/>
      <sheetName val="100_14"/>
      <sheetName val="03_04"/>
      <sheetName val="EMAS_Overview4"/>
      <sheetName val="Sales_-_Machinery_&amp;_Equipment4"/>
      <sheetName val="Payable_Fee_-_Liquidity_(supp)4"/>
      <sheetName val="TB_Worksheet3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Data_Sheet_3"/>
      <sheetName val="SCH_203"/>
      <sheetName val="M-MM_3"/>
      <sheetName val="BPCOR_DETAILS3"/>
      <sheetName val="BPMKT_DETAILS3"/>
      <sheetName val="K1-1_Addn3"/>
      <sheetName val="Appendix_I_-11"/>
      <sheetName val="Appendix_I-21"/>
      <sheetName val="AUDIT_SCHEDULE1"/>
      <sheetName val="Major_Rate1"/>
      <sheetName val="U101_P&amp;L1"/>
      <sheetName val="M-1_Interim1"/>
      <sheetName val="DG_1"/>
      <sheetName val="Oracle_nos1"/>
      <sheetName val="Atth_CC1"/>
      <sheetName val="Appx_B1"/>
      <sheetName val="K10-1_1"/>
      <sheetName val="SCH_4_-_71"/>
      <sheetName val="F2-3-6_OH_absorbtion_rate_1"/>
      <sheetName val="Incoms_sta_Sep-031"/>
      <sheetName val="Expense_Summary1"/>
      <sheetName val="Resource_Plan_(2)1"/>
      <sheetName val="CAP_WORKSHEET1"/>
      <sheetName val="3_-_Balance_Sheet1"/>
      <sheetName val="TRANS_LISTING1"/>
      <sheetName val="P|SHRG_COST1"/>
      <sheetName val="Financial_Summary1"/>
      <sheetName val="C_A_Sum1"/>
      <sheetName val="5A_CA_Comp_1"/>
      <sheetName val="Sort_Of_SAP-GL1"/>
      <sheetName val="F1_21"/>
      <sheetName val="1_FGS1"/>
      <sheetName val="Summary_Sheet1"/>
      <sheetName val="FYLE_20061"/>
      <sheetName val="Project's_Information1"/>
      <sheetName val="Data_&amp;_Formulae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Benefit_Tracking"/>
      <sheetName val="Benefit_Form"/>
      <sheetName val="Substantive_work_on_CWIP"/>
      <sheetName val="Significant_Processes"/>
      <sheetName val="FF402-WIP_movement1"/>
      <sheetName val="FF403-WIP_movement1"/>
      <sheetName val="U-1_6"/>
      <sheetName val="sales_cut_off6"/>
      <sheetName val="purchase_cut_off6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CA_Comp6"/>
      <sheetName val="Company_Info6"/>
      <sheetName val="M_MM6"/>
      <sheetName val="U2_-_Sales6"/>
      <sheetName val="Deferred_tax_151006"/>
      <sheetName val="P12_46"/>
      <sheetName val="Feb_046"/>
      <sheetName val="5_Analysis5"/>
      <sheetName val="6_Analysis5"/>
      <sheetName val="1_LeadSchedule5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LC___TR_Listing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addl_cost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TB_Worksheet4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Appendix_I_-12"/>
      <sheetName val="Appendix_I-22"/>
      <sheetName val="AUDIT_SCHEDULE2"/>
      <sheetName val="Major_Rate2"/>
      <sheetName val="U101_P&amp;L2"/>
      <sheetName val="M-1_Interim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3_-_Balance_Sheet2"/>
      <sheetName val="TRANS_LISTING2"/>
      <sheetName val="P|SHRG_COST2"/>
      <sheetName val="Financial_Summary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U1_61"/>
      <sheetName val="FF402-WIP_movement2"/>
      <sheetName val="FF403-WIP_movement2"/>
      <sheetName val="Danamon_LK1"/>
      <sheetName val="Cover_Page3"/>
      <sheetName val="2_1"/>
      <sheetName val="MODEL_PRICE"/>
      <sheetName val="C_A_Sum_"/>
      <sheetName val="MAC_06"/>
      <sheetName val="Jan_-_Oct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A_R_01"/>
      <sheetName val="MTD_PL"/>
      <sheetName val="Exchange_rate"/>
      <sheetName val="MODEL_PRICE1"/>
      <sheetName val="C_A_Sum_1"/>
      <sheetName val="MAC_061"/>
      <sheetName val="Jan_-_Oct1"/>
      <sheetName val="X Rates"/>
      <sheetName val="WIP"/>
      <sheetName val="K2l1"/>
      <sheetName val="Categories"/>
      <sheetName val="MAN"/>
      <sheetName val="Ratios"/>
      <sheetName val="dtct cong"/>
      <sheetName val="singapore"/>
      <sheetName val="Sch1"/>
      <sheetName val="Sch5F"/>
      <sheetName val="LETTER"/>
      <sheetName val="Calculos"/>
      <sheetName val="det p&amp;l"/>
      <sheetName val="AR APR'02"/>
      <sheetName val="PILOT품"/>
      <sheetName val="M96현황-동아"/>
      <sheetName val="주소(한문)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P5752R1-00000"/>
      <sheetName val="taux"/>
      <sheetName val="F2-3-6_OH_absorbtion_rate_3"/>
      <sheetName val="科目"/>
      <sheetName val="A3-1_WB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K3_-_Depr_reasonableness"/>
      <sheetName val="Inventory_trend"/>
      <sheetName val="Die_Ships"/>
      <sheetName val="A_4_3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Major_Rate3"/>
      <sheetName val="U101_P&amp;L3"/>
      <sheetName val="Resource_Plan_(2)3"/>
      <sheetName val="CAP_WORKSHEET3"/>
      <sheetName val="Movex"/>
      <sheetName val="Xchange 1214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Retrive"/>
      <sheetName val="Assump"/>
      <sheetName val="CA_O7"/>
      <sheetName val="Appendix A"/>
      <sheetName val="meeting"/>
      <sheetName val="SALESPOL (upd)"/>
      <sheetName val="Operations"/>
      <sheetName val="Financing"/>
      <sheetName val="Equity Analysis"/>
      <sheetName val="Traffic_revenue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LC___TR_Listing6"/>
      <sheetName val="BIS_LIST-NTH_186"/>
      <sheetName val="4_Analysis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TB_Worksheet5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Danamon_LK2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Green_details"/>
      <sheetName val="F1_-_Lead"/>
      <sheetName val="Loan_facility_dated_31_March"/>
      <sheetName val="Compute_NB_(HSH)"/>
      <sheetName val="Loan_terms"/>
      <sheetName val="Earnings_(Maturity)"/>
      <sheetName val="Earnings_(Asset)"/>
      <sheetName val="DEPN_2001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Business_Unit"/>
      <sheetName val="Drop_List_References"/>
      <sheetName val="I101_-_AR"/>
      <sheetName val="I102_-_AP"/>
      <sheetName val="BS_control"/>
      <sheetName val="Ctinh_10kV"/>
      <sheetName val="Word_lists"/>
      <sheetName val="SSF_tables"/>
      <sheetName val="PL_PT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Global_Assumptions"/>
      <sheetName val="Per_Sub"/>
      <sheetName val="Ex_Rate1"/>
      <sheetName val="N600 Other payable"/>
      <sheetName val="U11"/>
      <sheetName val="MODI03"/>
      <sheetName val="Dev Costs (Ongoing vs New)"/>
      <sheetName val="Salary Illustration"/>
      <sheetName val="P&amp;L (3)"/>
      <sheetName val="P&amp;L1"/>
      <sheetName val="Comp2"/>
      <sheetName val="P&amp;L3"/>
      <sheetName val="P&amp;L2"/>
      <sheetName val="CF1"/>
      <sheetName val="CF2"/>
      <sheetName val="CF3"/>
      <sheetName val="CFWork"/>
      <sheetName val="New Project - Billing"/>
      <sheetName val="Inflow check - New projects"/>
      <sheetName val="S&amp;M MFRS"/>
      <sheetName val="NL-Scenarios"/>
      <sheetName val="HDA Withdrawal"/>
      <sheetName val="Project InflowOutflow - HDA"/>
      <sheetName val="HDA billing sch"/>
      <sheetName val="Launches"/>
      <sheetName val="NL-Launches"/>
      <sheetName val="NL-Dummies"/>
      <sheetName val="Sales Comm - Internal"/>
      <sheetName val="A&amp;P - Summary"/>
      <sheetName val="DOE.GAE"/>
      <sheetName val="Expenses Breakdown (FINAL 2025)"/>
      <sheetName val="Expenses Breakdown (FINAL)"/>
      <sheetName val="DOE.GAE Breakdown (2)"/>
      <sheetName val="DOE.GAE Breakdown"/>
      <sheetName val="Expenses Breakdown"/>
      <sheetName val="Fin. Costs &amp; Other Inc"/>
      <sheetName val="GP Comparison"/>
      <sheetName val="Dpr Assets"/>
      <sheetName val="Car Park Info"/>
      <sheetName val="DOE.GAE (2)"/>
      <sheetName val="5-NCA"/>
      <sheetName val="D_Tax"/>
      <sheetName val="DPL3Qytd"/>
      <sheetName val="Savvis POPs"/>
      <sheetName val="GBP"/>
      <sheetName val="cf"/>
      <sheetName val="fa-c"/>
      <sheetName val="shCap"/>
      <sheetName val="TOVER"/>
      <sheetName val="AssySupps"/>
      <sheetName val="(O3) CA Sheet"/>
      <sheetName val="INTERCO"/>
      <sheetName val="PM_ProjectCostAnalyseByCompany"/>
      <sheetName val="Budget and Actual Units Input"/>
      <sheetName val="Monthly-P&amp;L"/>
      <sheetName val="Precomm Work"/>
      <sheetName val="Background sheet"/>
      <sheetName val="P.I-Consolidated"/>
      <sheetName val="B-4"/>
      <sheetName val="K4_ F_F"/>
      <sheetName val="Job Listings by Jobs "/>
      <sheetName val="DRPL"/>
      <sheetName val="GasCover"/>
      <sheetName val="GasProcess"/>
      <sheetName val="GasInputs"/>
      <sheetName val="Grid Cover"/>
      <sheetName val="Grid Process"/>
      <sheetName val="Grid Inputs"/>
      <sheetName val=" PA"/>
      <sheetName val="PSupply"/>
      <sheetName val="SPE"/>
      <sheetName val="SPS"/>
      <sheetName val="SPT"/>
      <sheetName val="Criteria"/>
      <sheetName val="2Piling"/>
      <sheetName val="TB98,oct99&amp;sap99-WPL"/>
      <sheetName val="ProductCode"/>
      <sheetName val="U2___Sales1"/>
      <sheetName val="Summary_of_interco"/>
      <sheetName val="Sch 1.1"/>
      <sheetName val="Sch 1.2"/>
      <sheetName val="beam"/>
      <sheetName val="A301 WBS"/>
      <sheetName val="TB 2019"/>
      <sheetName val="BP-CPX1"/>
      <sheetName val="F2-3-6_OH_absorbtion_rate_4"/>
      <sheetName val="E3_15"/>
      <sheetName val="E1_15"/>
      <sheetName val="E2_15"/>
      <sheetName val="U2_25"/>
      <sheetName val="DRIVE_SHIP5"/>
      <sheetName val="Model_ID5"/>
      <sheetName val="1A_TaxComp_(pi)5"/>
      <sheetName val="AR_APR'02"/>
      <sheetName val="F1771-IV"/>
      <sheetName val="F1771-V"/>
      <sheetName val="cADJcode"/>
      <sheetName val="CIP_USD"/>
      <sheetName val="901-WC2145P"/>
      <sheetName val="Exchange table"/>
      <sheetName val="F-C-2"/>
      <sheetName val="Currencies"/>
      <sheetName val="Family"/>
      <sheetName val="Reference"/>
      <sheetName val="DTD"/>
      <sheetName val="CRA_Detail"/>
      <sheetName val="Journal"/>
      <sheetName val="P&amp;L-A2001DCCN"/>
      <sheetName val="P_L_A2001DCCN"/>
      <sheetName val="Accuracy Check"/>
      <sheetName val="N101"/>
      <sheetName val="D "/>
      <sheetName val="工时统计"/>
      <sheetName val="yt"/>
      <sheetName val="Front Page"/>
      <sheetName val="KGNa"/>
      <sheetName val="PUR DETAIL"/>
      <sheetName val="SALES Detail"/>
      <sheetName val="RWP 33"/>
      <sheetName val="C400-Cash Cut off"/>
      <sheetName val="Hyperion_5"/>
      <sheetName val="Currency_deposit-MYR5"/>
      <sheetName val="Format_(2)5"/>
      <sheetName val="Input_Template5"/>
      <sheetName val="Major_Rate5"/>
      <sheetName val="U101_P&amp;L5"/>
      <sheetName val="Resource_Plan_(2)5"/>
      <sheetName val="CAP_WORKSHEET5"/>
      <sheetName val="Entity_Data5"/>
      <sheetName val="SCH_4D(i)"/>
      <sheetName val="SCH_7C"/>
      <sheetName val="Major_Rate4"/>
      <sheetName val="U101_P&amp;L4"/>
      <sheetName val="Resource_Plan_(2)4"/>
      <sheetName val="CAP_WORKSHEET4"/>
      <sheetName val="Kod Negara "/>
      <sheetName val="Muka 1"/>
      <sheetName val="1a4-progress"/>
      <sheetName val="shwhouse"/>
      <sheetName val="Bang 2B"/>
      <sheetName val="Treasury rates"/>
      <sheetName val="Info Page"/>
      <sheetName val="PE"/>
      <sheetName val="Position Titles"/>
      <sheetName val="in0"/>
      <sheetName val="MB pg2"/>
      <sheetName val="DataQuery"/>
      <sheetName val="CLMSBJV"/>
      <sheetName val="Backup"/>
      <sheetName val="B.02"/>
      <sheetName val="CA2000"/>
      <sheetName val="Assets"/>
      <sheetName val="Codes"/>
      <sheetName val="Creditors"/>
      <sheetName val="DailyRate"/>
      <sheetName val="travel expenses (dont edit this"/>
      <sheetName val="JUL 2006"/>
      <sheetName val="Top_2006"/>
      <sheetName val="PL 30.04"/>
      <sheetName val="B2-3"/>
      <sheetName val="&lt;A3&gt;"/>
      <sheetName val="&lt;Ua&gt;-ss"/>
      <sheetName val="&lt;U&gt;"/>
      <sheetName val="&lt;Ua&gt;"/>
      <sheetName val="&lt;U3&gt;"/>
      <sheetName val="&lt;U3-1&gt;"/>
      <sheetName val="&lt;U3-2&gt;"/>
      <sheetName val="K1|3-1"/>
      <sheetName val="K2|17-1"/>
      <sheetName val="K2|17-2"/>
      <sheetName val="K3"/>
      <sheetName val="K3-1"/>
      <sheetName val="K3|16-1"/>
      <sheetName val="K5"/>
      <sheetName val="K6"/>
      <sheetName val="valuation"/>
      <sheetName val="NBV"/>
      <sheetName val="K4 (depre from 2003)"/>
      <sheetName val="K4 (depre from 2004)"/>
      <sheetName val="Investment in subs"/>
      <sheetName val="Financial Exp 2007"/>
      <sheetName val="COGS %"/>
      <sheetName val="Equity Table-1st Redemption"/>
      <sheetName val="2nd Redemption Working"/>
      <sheetName val="RPS Proposed 2nd Redemption"/>
      <sheetName val="RAW MAT WKSHT"/>
      <sheetName val="Khalix COA"/>
      <sheetName val="2.A2.L Fixed Assets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Yip-export freight"/>
      <sheetName val="BS, P&amp;L"/>
      <sheetName val="A2.0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BSI"/>
      <sheetName val="Periods"/>
      <sheetName val="24mth nominal dtl"/>
      <sheetName val="6442"/>
      <sheetName val="6441"/>
      <sheetName val="VHS details"/>
      <sheetName val="61"/>
      <sheetName val="50C"/>
      <sheetName val="TAP (2)"/>
      <sheetName val="100B-2"/>
      <sheetName val="1-3"/>
      <sheetName val="RANGE"/>
      <sheetName val="P&amp;l table"/>
      <sheetName val="Rent Roll"/>
      <sheetName val="MAT-S$"/>
      <sheetName val="Comparison"/>
      <sheetName val="2.0 Budget"/>
      <sheetName val="4.1 Contracts"/>
      <sheetName val="Calcs"/>
      <sheetName val="4.0 Contract Sum"/>
      <sheetName val="4.5 Payees &amp; Instructions"/>
      <sheetName val="1.1 Project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>
        <row r="4">
          <cell r="B4" t="str">
            <v>กรุงเทพฯ</v>
          </cell>
        </row>
      </sheetData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B4">
            <v>8500000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4">
          <cell r="B4">
            <v>8500000</v>
          </cell>
        </row>
      </sheetData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2">
          <cell r="G2">
            <v>36525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2">
          <cell r="G2">
            <v>36525</v>
          </cell>
        </row>
      </sheetData>
      <sheetData sheetId="180">
        <row r="2">
          <cell r="G2">
            <v>36525</v>
          </cell>
        </row>
      </sheetData>
      <sheetData sheetId="181">
        <row r="4">
          <cell r="B4">
            <v>8500000</v>
          </cell>
        </row>
      </sheetData>
      <sheetData sheetId="182"/>
      <sheetData sheetId="183">
        <row r="4">
          <cell r="B4">
            <v>8500000</v>
          </cell>
        </row>
      </sheetData>
      <sheetData sheetId="184"/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>
        <row r="4">
          <cell r="B4">
            <v>8500000</v>
          </cell>
        </row>
      </sheetData>
      <sheetData sheetId="188">
        <row r="4">
          <cell r="B4">
            <v>8500000</v>
          </cell>
        </row>
      </sheetData>
      <sheetData sheetId="189"/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>
        <row r="2">
          <cell r="G2">
            <v>36525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3">
          <cell r="A3" t="str">
            <v>CLIENT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8500000</v>
          </cell>
        </row>
      </sheetData>
      <sheetData sheetId="450">
        <row r="4">
          <cell r="B4">
            <v>8500000</v>
          </cell>
        </row>
      </sheetData>
      <sheetData sheetId="451">
        <row r="4">
          <cell r="B4">
            <v>8500000</v>
          </cell>
        </row>
      </sheetData>
      <sheetData sheetId="452">
        <row r="4">
          <cell r="B4">
            <v>8500000</v>
          </cell>
        </row>
      </sheetData>
      <sheetData sheetId="453">
        <row r="2">
          <cell r="G2">
            <v>36525</v>
          </cell>
        </row>
      </sheetData>
      <sheetData sheetId="454">
        <row r="2">
          <cell r="G2">
            <v>36525</v>
          </cell>
        </row>
      </sheetData>
      <sheetData sheetId="455">
        <row r="2">
          <cell r="G2">
            <v>36525</v>
          </cell>
        </row>
      </sheetData>
      <sheetData sheetId="456">
        <row r="4">
          <cell r="B4">
            <v>8500000</v>
          </cell>
        </row>
      </sheetData>
      <sheetData sheetId="457">
        <row r="4">
          <cell r="B4">
            <v>8500000</v>
          </cell>
        </row>
      </sheetData>
      <sheetData sheetId="458">
        <row r="4">
          <cell r="B4">
            <v>8500000</v>
          </cell>
        </row>
      </sheetData>
      <sheetData sheetId="459">
        <row r="4">
          <cell r="B4">
            <v>8500000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G2">
            <v>36525</v>
          </cell>
        </row>
      </sheetData>
      <sheetData sheetId="538" refreshError="1"/>
      <sheetData sheetId="539">
        <row r="2">
          <cell r="G2">
            <v>36525</v>
          </cell>
        </row>
      </sheetData>
      <sheetData sheetId="540">
        <row r="15">
          <cell r="F15">
            <v>0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>
        <row r="2">
          <cell r="G2">
            <v>36525</v>
          </cell>
        </row>
      </sheetData>
      <sheetData sheetId="544">
        <row r="2">
          <cell r="G2">
            <v>36525</v>
          </cell>
        </row>
      </sheetData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4">
          <cell r="B4">
            <v>8500000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2">
          <cell r="G2">
            <v>36525</v>
          </cell>
        </row>
      </sheetData>
      <sheetData sheetId="651">
        <row r="4">
          <cell r="B4">
            <v>8500000</v>
          </cell>
        </row>
      </sheetData>
      <sheetData sheetId="652">
        <row r="2">
          <cell r="G2">
            <v>36525</v>
          </cell>
        </row>
      </sheetData>
      <sheetData sheetId="653">
        <row r="2">
          <cell r="G2">
            <v>36525</v>
          </cell>
        </row>
      </sheetData>
      <sheetData sheetId="654">
        <row r="4">
          <cell r="B4">
            <v>8500000</v>
          </cell>
        </row>
      </sheetData>
      <sheetData sheetId="655"/>
      <sheetData sheetId="656"/>
      <sheetData sheetId="657"/>
      <sheetData sheetId="658">
        <row r="4">
          <cell r="B4">
            <v>8500000</v>
          </cell>
        </row>
      </sheetData>
      <sheetData sheetId="659"/>
      <sheetData sheetId="660"/>
      <sheetData sheetId="661"/>
      <sheetData sheetId="662">
        <row r="4">
          <cell r="B4">
            <v>8500000</v>
          </cell>
        </row>
      </sheetData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>
        <row r="4">
          <cell r="B4">
            <v>8500000</v>
          </cell>
        </row>
      </sheetData>
      <sheetData sheetId="666"/>
      <sheetData sheetId="667"/>
      <sheetData sheetId="668"/>
      <sheetData sheetId="669"/>
      <sheetData sheetId="670"/>
      <sheetData sheetId="671">
        <row r="4">
          <cell r="B4">
            <v>8500000</v>
          </cell>
        </row>
      </sheetData>
      <sheetData sheetId="672"/>
      <sheetData sheetId="673"/>
      <sheetData sheetId="674"/>
      <sheetData sheetId="675">
        <row r="2">
          <cell r="G2">
            <v>36525</v>
          </cell>
        </row>
      </sheetData>
      <sheetData sheetId="676">
        <row r="2">
          <cell r="G2">
            <v>36525</v>
          </cell>
        </row>
      </sheetData>
      <sheetData sheetId="677">
        <row r="4">
          <cell r="B4">
            <v>8500000</v>
          </cell>
        </row>
      </sheetData>
      <sheetData sheetId="678"/>
      <sheetData sheetId="679"/>
      <sheetData sheetId="680"/>
      <sheetData sheetId="681">
        <row r="4">
          <cell r="B4">
            <v>8500000</v>
          </cell>
        </row>
      </sheetData>
      <sheetData sheetId="682"/>
      <sheetData sheetId="683"/>
      <sheetData sheetId="684"/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4">
          <cell r="B4">
            <v>8500000</v>
          </cell>
        </row>
      </sheetData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4">
          <cell r="B4">
            <v>8500000</v>
          </cell>
        </row>
      </sheetData>
      <sheetData sheetId="831"/>
      <sheetData sheetId="832"/>
      <sheetData sheetId="833"/>
      <sheetData sheetId="834">
        <row r="4">
          <cell r="B4" t="str">
            <v>กรุงเทพฯ</v>
          </cell>
        </row>
      </sheetData>
      <sheetData sheetId="835"/>
      <sheetData sheetId="836"/>
      <sheetData sheetId="837"/>
      <sheetData sheetId="838">
        <row r="4">
          <cell r="B4">
            <v>8500000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4">
          <cell r="B4">
            <v>8500000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4">
          <cell r="B4">
            <v>8500000</v>
          </cell>
        </row>
      </sheetData>
      <sheetData sheetId="920">
        <row r="4">
          <cell r="B4" t="str">
            <v>กรุงเทพฯ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4">
          <cell r="B4">
            <v>8500000</v>
          </cell>
        </row>
      </sheetData>
      <sheetData sheetId="930">
        <row r="4">
          <cell r="B4" t="str">
            <v>กรุงเทพฯ</v>
          </cell>
        </row>
      </sheetData>
      <sheetData sheetId="931"/>
      <sheetData sheetId="932"/>
      <sheetData sheetId="933">
        <row r="4">
          <cell r="B4">
            <v>8500000</v>
          </cell>
        </row>
      </sheetData>
      <sheetData sheetId="934">
        <row r="4">
          <cell r="B4" t="str">
            <v>กรุงเทพฯ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/>
      <sheetData sheetId="945"/>
      <sheetData sheetId="946">
        <row r="4">
          <cell r="B4">
            <v>8500000</v>
          </cell>
        </row>
      </sheetData>
      <sheetData sheetId="947">
        <row r="4">
          <cell r="B4">
            <v>8500000</v>
          </cell>
        </row>
      </sheetData>
      <sheetData sheetId="948"/>
      <sheetData sheetId="949"/>
      <sheetData sheetId="950"/>
      <sheetData sheetId="951"/>
      <sheetData sheetId="952">
        <row r="4">
          <cell r="B4">
            <v>8500000</v>
          </cell>
        </row>
      </sheetData>
      <sheetData sheetId="953">
        <row r="4">
          <cell r="B4">
            <v>8500000</v>
          </cell>
        </row>
      </sheetData>
      <sheetData sheetId="954">
        <row r="4">
          <cell r="B4" t="str">
            <v>กรุงเทพฯ</v>
          </cell>
        </row>
      </sheetData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>
        <row r="4">
          <cell r="B4">
            <v>8500000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>
        <row r="4">
          <cell r="B4">
            <v>8500000</v>
          </cell>
        </row>
      </sheetData>
      <sheetData sheetId="968"/>
      <sheetData sheetId="969"/>
      <sheetData sheetId="970"/>
      <sheetData sheetId="971">
        <row r="4">
          <cell r="B4">
            <v>8500000</v>
          </cell>
        </row>
      </sheetData>
      <sheetData sheetId="972">
        <row r="4">
          <cell r="B4" t="str">
            <v>กรุงเทพฯ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4">
          <cell r="B4">
            <v>8500000</v>
          </cell>
        </row>
      </sheetData>
      <sheetData sheetId="986"/>
      <sheetData sheetId="987">
        <row r="4">
          <cell r="B4">
            <v>8500000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4">
          <cell r="B4" t="str">
            <v>กรุงเทพฯ</v>
          </cell>
        </row>
      </sheetData>
      <sheetData sheetId="1134"/>
      <sheetData sheetId="1135"/>
      <sheetData sheetId="1136" refreshError="1"/>
      <sheetData sheetId="1137" refreshError="1"/>
      <sheetData sheetId="1138" refreshError="1"/>
      <sheetData sheetId="1139">
        <row r="2">
          <cell r="G2">
            <v>36525</v>
          </cell>
        </row>
      </sheetData>
      <sheetData sheetId="1140">
        <row r="4">
          <cell r="B4" t="str">
            <v>กรุงเทพฯ</v>
          </cell>
        </row>
      </sheetData>
      <sheetData sheetId="1141"/>
      <sheetData sheetId="1142">
        <row r="4">
          <cell r="B4" t="str">
            <v>กรุงเทพฯ</v>
          </cell>
        </row>
      </sheetData>
      <sheetData sheetId="1143"/>
      <sheetData sheetId="1144"/>
      <sheetData sheetId="1145"/>
      <sheetData sheetId="1146">
        <row r="4">
          <cell r="B4" t="str">
            <v>กรุงเทพฯ</v>
          </cell>
        </row>
      </sheetData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>
        <row r="4">
          <cell r="B4">
            <v>8500000</v>
          </cell>
        </row>
      </sheetData>
      <sheetData sheetId="1152">
        <row r="4">
          <cell r="B4">
            <v>8500000</v>
          </cell>
        </row>
      </sheetData>
      <sheetData sheetId="1153">
        <row r="4">
          <cell r="B4">
            <v>8500000</v>
          </cell>
        </row>
      </sheetData>
      <sheetData sheetId="1154">
        <row r="4">
          <cell r="B4">
            <v>8500000</v>
          </cell>
        </row>
      </sheetData>
      <sheetData sheetId="1155"/>
      <sheetData sheetId="1156"/>
      <sheetData sheetId="1157">
        <row r="4">
          <cell r="B4">
            <v>8500000</v>
          </cell>
        </row>
      </sheetData>
      <sheetData sheetId="1158">
        <row r="4">
          <cell r="B4">
            <v>8500000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>
        <row r="4">
          <cell r="B4" t="str">
            <v>กรุงเทพฯ</v>
          </cell>
        </row>
      </sheetData>
      <sheetData sheetId="1166"/>
      <sheetData sheetId="1167"/>
      <sheetData sheetId="1168"/>
      <sheetData sheetId="1169"/>
      <sheetData sheetId="1170"/>
      <sheetData sheetId="1171">
        <row r="4">
          <cell r="B4">
            <v>8500000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4">
          <cell r="B4">
            <v>8500000</v>
          </cell>
        </row>
      </sheetData>
      <sheetData sheetId="1353">
        <row r="4">
          <cell r="B4" t="str">
            <v>กรุงเทพฯ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>
        <row r="4">
          <cell r="B4">
            <v>8500000</v>
          </cell>
        </row>
      </sheetData>
      <sheetData sheetId="1361"/>
      <sheetData sheetId="1362">
        <row r="4">
          <cell r="B4">
            <v>8500000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>
        <row r="4">
          <cell r="B4">
            <v>8500000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4">
          <cell r="B4">
            <v>8500000</v>
          </cell>
        </row>
      </sheetData>
      <sheetData sheetId="1530"/>
      <sheetData sheetId="1531"/>
      <sheetData sheetId="1532"/>
      <sheetData sheetId="1533"/>
      <sheetData sheetId="1534"/>
      <sheetData sheetId="1535">
        <row r="4">
          <cell r="B4">
            <v>8500000</v>
          </cell>
        </row>
      </sheetData>
      <sheetData sheetId="1536"/>
      <sheetData sheetId="1537">
        <row r="4">
          <cell r="B4">
            <v>8500000</v>
          </cell>
        </row>
      </sheetData>
      <sheetData sheetId="1538"/>
      <sheetData sheetId="1539"/>
      <sheetData sheetId="1540">
        <row r="4">
          <cell r="B4">
            <v>8500000</v>
          </cell>
        </row>
      </sheetData>
      <sheetData sheetId="1541">
        <row r="4">
          <cell r="B4">
            <v>8500000</v>
          </cell>
        </row>
      </sheetData>
      <sheetData sheetId="1542">
        <row r="4">
          <cell r="B4">
            <v>8500000</v>
          </cell>
        </row>
      </sheetData>
      <sheetData sheetId="1543">
        <row r="4">
          <cell r="B4">
            <v>8500000</v>
          </cell>
        </row>
      </sheetData>
      <sheetData sheetId="1544"/>
      <sheetData sheetId="1545"/>
      <sheetData sheetId="1546">
        <row r="4">
          <cell r="B4">
            <v>8500000</v>
          </cell>
        </row>
      </sheetData>
      <sheetData sheetId="1547">
        <row r="4">
          <cell r="B4">
            <v>8500000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2">
          <cell r="G2">
            <v>36525</v>
          </cell>
        </row>
      </sheetData>
      <sheetData sheetId="1560"/>
      <sheetData sheetId="1561"/>
      <sheetData sheetId="1562">
        <row r="4">
          <cell r="B4">
            <v>8500000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4">
          <cell r="B4">
            <v>8500000</v>
          </cell>
        </row>
      </sheetData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/>
      <sheetData sheetId="1746"/>
      <sheetData sheetId="1747">
        <row r="4">
          <cell r="B4">
            <v>8500000</v>
          </cell>
        </row>
      </sheetData>
      <sheetData sheetId="1748"/>
      <sheetData sheetId="1749" refreshError="1"/>
      <sheetData sheetId="1750"/>
      <sheetData sheetId="1751"/>
      <sheetData sheetId="1752"/>
      <sheetData sheetId="1753"/>
      <sheetData sheetId="1754"/>
      <sheetData sheetId="1755">
        <row r="15">
          <cell r="F15">
            <v>0</v>
          </cell>
        </row>
      </sheetData>
      <sheetData sheetId="1756">
        <row r="15">
          <cell r="F15">
            <v>0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>
        <row r="2">
          <cell r="G2">
            <v>36525</v>
          </cell>
        </row>
      </sheetData>
      <sheetData sheetId="1773"/>
      <sheetData sheetId="1774">
        <row r="4">
          <cell r="B4">
            <v>8500000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>
        <row r="4">
          <cell r="B4" t="str">
            <v>กรุงเทพฯ</v>
          </cell>
        </row>
      </sheetData>
      <sheetData sheetId="1778">
        <row r="4">
          <cell r="B4">
            <v>8500000</v>
          </cell>
        </row>
      </sheetData>
      <sheetData sheetId="1779">
        <row r="2">
          <cell r="G2">
            <v>36525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>
        <row r="4">
          <cell r="B4">
            <v>8500000</v>
          </cell>
        </row>
      </sheetData>
      <sheetData sheetId="1789"/>
      <sheetData sheetId="1790">
        <row r="4">
          <cell r="B4">
            <v>8500000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>
        <row r="4">
          <cell r="B4">
            <v>8500000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G2">
            <v>36525</v>
          </cell>
        </row>
      </sheetData>
      <sheetData sheetId="1815">
        <row r="2">
          <cell r="G2">
            <v>36525</v>
          </cell>
        </row>
      </sheetData>
      <sheetData sheetId="1816"/>
      <sheetData sheetId="1817">
        <row r="4">
          <cell r="B4">
            <v>8500000</v>
          </cell>
        </row>
      </sheetData>
      <sheetData sheetId="1818">
        <row r="4">
          <cell r="B4" t="str">
            <v>กรุงเทพฯ</v>
          </cell>
        </row>
      </sheetData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>
        <row r="4">
          <cell r="B4">
            <v>8500000</v>
          </cell>
        </row>
      </sheetData>
      <sheetData sheetId="1830">
        <row r="4">
          <cell r="B4">
            <v>8500000</v>
          </cell>
        </row>
      </sheetData>
      <sheetData sheetId="1831">
        <row r="4">
          <cell r="B4">
            <v>8500000</v>
          </cell>
        </row>
      </sheetData>
      <sheetData sheetId="1832">
        <row r="4">
          <cell r="B4">
            <v>8500000</v>
          </cell>
        </row>
      </sheetData>
      <sheetData sheetId="1833">
        <row r="4">
          <cell r="B4">
            <v>8500000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4">
          <cell r="B4">
            <v>8500000</v>
          </cell>
        </row>
      </sheetData>
      <sheetData sheetId="1849"/>
      <sheetData sheetId="1850"/>
      <sheetData sheetId="1851"/>
      <sheetData sheetId="1852"/>
      <sheetData sheetId="1853">
        <row r="4">
          <cell r="B4">
            <v>8500000</v>
          </cell>
        </row>
      </sheetData>
      <sheetData sheetId="1854"/>
      <sheetData sheetId="1855">
        <row r="4">
          <cell r="B4">
            <v>8500000</v>
          </cell>
        </row>
      </sheetData>
      <sheetData sheetId="1856"/>
      <sheetData sheetId="1857">
        <row r="2">
          <cell r="G2">
            <v>36525</v>
          </cell>
        </row>
      </sheetData>
      <sheetData sheetId="1858">
        <row r="2">
          <cell r="G2">
            <v>36525</v>
          </cell>
        </row>
      </sheetData>
      <sheetData sheetId="1859">
        <row r="4">
          <cell r="B4" t="str">
            <v>กรุงเทพฯ</v>
          </cell>
        </row>
      </sheetData>
      <sheetData sheetId="1860">
        <row r="4">
          <cell r="B4">
            <v>8500000</v>
          </cell>
        </row>
      </sheetData>
      <sheetData sheetId="1861">
        <row r="4">
          <cell r="B4" t="str">
            <v>กรุงเทพฯ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4">
          <cell r="B4">
            <v>8500000</v>
          </cell>
        </row>
      </sheetData>
      <sheetData sheetId="1873">
        <row r="4">
          <cell r="B4">
            <v>8500000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>
        <row r="4">
          <cell r="B4">
            <v>8500000</v>
          </cell>
        </row>
      </sheetData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4">
          <cell r="B4">
            <v>8500000</v>
          </cell>
        </row>
      </sheetData>
      <sheetData sheetId="1890"/>
      <sheetData sheetId="1891">
        <row r="4">
          <cell r="B4">
            <v>8500000</v>
          </cell>
        </row>
      </sheetData>
      <sheetData sheetId="1892"/>
      <sheetData sheetId="1893"/>
      <sheetData sheetId="1894"/>
      <sheetData sheetId="1895"/>
      <sheetData sheetId="1896">
        <row r="4">
          <cell r="B4">
            <v>8500000</v>
          </cell>
        </row>
      </sheetData>
      <sheetData sheetId="1897"/>
      <sheetData sheetId="1898"/>
      <sheetData sheetId="1899"/>
      <sheetData sheetId="1900"/>
      <sheetData sheetId="1901">
        <row r="4">
          <cell r="B4">
            <v>8500000</v>
          </cell>
        </row>
      </sheetData>
      <sheetData sheetId="1902">
        <row r="4">
          <cell r="B4">
            <v>8500000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>
        <row r="4">
          <cell r="B4">
            <v>8500000</v>
          </cell>
        </row>
      </sheetData>
      <sheetData sheetId="1917">
        <row r="4">
          <cell r="B4">
            <v>8500000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4">
          <cell r="B4">
            <v>8500000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4">
          <cell r="B4">
            <v>8500000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>
        <row r="4">
          <cell r="B4">
            <v>8500000</v>
          </cell>
        </row>
      </sheetData>
      <sheetData sheetId="1941"/>
      <sheetData sheetId="1942"/>
      <sheetData sheetId="1943"/>
      <sheetData sheetId="1944"/>
      <sheetData sheetId="1945">
        <row r="4">
          <cell r="B4">
            <v>8500000</v>
          </cell>
        </row>
      </sheetData>
      <sheetData sheetId="1946">
        <row r="4">
          <cell r="B4">
            <v>8500000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>
        <row r="4">
          <cell r="B4">
            <v>8500000</v>
          </cell>
        </row>
      </sheetData>
      <sheetData sheetId="1961">
        <row r="4">
          <cell r="B4">
            <v>8500000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>
        <row r="4">
          <cell r="B4">
            <v>8500000</v>
          </cell>
        </row>
      </sheetData>
      <sheetData sheetId="1970"/>
      <sheetData sheetId="1971"/>
      <sheetData sheetId="1972"/>
      <sheetData sheetId="1973"/>
      <sheetData sheetId="1974"/>
      <sheetData sheetId="1975"/>
      <sheetData sheetId="1976"/>
      <sheetData sheetId="1977">
        <row r="4">
          <cell r="B4">
            <v>8500000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>
        <row r="4">
          <cell r="B4">
            <v>8500000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4">
          <cell r="B4">
            <v>8500000</v>
          </cell>
        </row>
      </sheetData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>
        <row r="4">
          <cell r="B4">
            <v>8500000</v>
          </cell>
        </row>
      </sheetData>
      <sheetData sheetId="2007">
        <row r="4">
          <cell r="B4">
            <v>8500000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4">
          <cell r="B4">
            <v>8500000</v>
          </cell>
        </row>
      </sheetData>
      <sheetData sheetId="2031"/>
      <sheetData sheetId="2032"/>
      <sheetData sheetId="2033"/>
      <sheetData sheetId="2034"/>
      <sheetData sheetId="2035"/>
      <sheetData sheetId="2036">
        <row r="4">
          <cell r="B4">
            <v>8500000</v>
          </cell>
        </row>
      </sheetData>
      <sheetData sheetId="2037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 refreshError="1"/>
      <sheetData sheetId="2216">
        <row r="4">
          <cell r="B4">
            <v>8500000</v>
          </cell>
        </row>
      </sheetData>
      <sheetData sheetId="2217"/>
      <sheetData sheetId="2218"/>
      <sheetData sheetId="2219"/>
      <sheetData sheetId="2220">
        <row r="4">
          <cell r="B4">
            <v>8500000</v>
          </cell>
        </row>
      </sheetData>
      <sheetData sheetId="2221">
        <row r="4">
          <cell r="B4">
            <v>8500000</v>
          </cell>
        </row>
      </sheetData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5">
          <cell r="F15">
            <v>0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>
        <row r="2">
          <cell r="G2">
            <v>36525</v>
          </cell>
        </row>
      </sheetData>
      <sheetData sheetId="3100">
        <row r="4">
          <cell r="B4" t="str">
            <v>กรุงเทพฯ</v>
          </cell>
        </row>
      </sheetData>
      <sheetData sheetId="3101"/>
      <sheetData sheetId="3102">
        <row r="4">
          <cell r="B4" t="str">
            <v>กรุงเทพฯ</v>
          </cell>
        </row>
      </sheetData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4">
          <cell r="B4">
            <v>8500000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>
        <row r="15">
          <cell r="F15">
            <v>0</v>
          </cell>
        </row>
      </sheetData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>
        <row r="2">
          <cell r="G2">
            <v>36525</v>
          </cell>
        </row>
      </sheetData>
      <sheetData sheetId="3425">
        <row r="4">
          <cell r="B4" t="str">
            <v>กรุงเทพฯ</v>
          </cell>
        </row>
      </sheetData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>
        <row r="4">
          <cell r="B4">
            <v>8500000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/>
      <sheetData sheetId="3906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/>
      <sheetData sheetId="3970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>
        <row r="56">
          <cell r="A56" t="str">
            <v>BALANCE SHEET</v>
          </cell>
        </row>
      </sheetData>
      <sheetData sheetId="4298">
        <row r="56">
          <cell r="A56" t="str">
            <v>BALANCE SHEET</v>
          </cell>
        </row>
      </sheetData>
      <sheetData sheetId="4299"/>
      <sheetData sheetId="4300">
        <row r="11">
          <cell r="F11" t="str">
            <v>30.09.2000</v>
          </cell>
        </row>
      </sheetData>
      <sheetData sheetId="4301">
        <row r="11">
          <cell r="F11" t="str">
            <v>30.09.2000</v>
          </cell>
        </row>
      </sheetData>
      <sheetData sheetId="4302">
        <row r="56">
          <cell r="A56" t="str">
            <v>BALANCE SHEET</v>
          </cell>
        </row>
      </sheetData>
      <sheetData sheetId="4303"/>
      <sheetData sheetId="4304">
        <row r="11">
          <cell r="F11" t="str">
            <v>30.09.2000</v>
          </cell>
        </row>
      </sheetData>
      <sheetData sheetId="4305">
        <row r="11">
          <cell r="F11" t="str">
            <v>30.09.2000</v>
          </cell>
        </row>
      </sheetData>
      <sheetData sheetId="4306">
        <row r="56">
          <cell r="A56" t="str">
            <v>BALANCE SHEET</v>
          </cell>
        </row>
      </sheetData>
      <sheetData sheetId="4307"/>
      <sheetData sheetId="4308">
        <row r="11">
          <cell r="F11" t="str">
            <v>30.09.2000</v>
          </cell>
        </row>
      </sheetData>
      <sheetData sheetId="4309">
        <row r="11">
          <cell r="F11" t="str">
            <v>30.09.2000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>
        <row r="11">
          <cell r="F11" t="str">
            <v>30.09.2000</v>
          </cell>
        </row>
      </sheetData>
      <sheetData sheetId="4331">
        <row r="56">
          <cell r="A56" t="str">
            <v>BALANCE SHEET</v>
          </cell>
        </row>
      </sheetData>
      <sheetData sheetId="4332"/>
      <sheetData sheetId="4333">
        <row r="11">
          <cell r="F11" t="str">
            <v>30.09.2000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/>
      <sheetData sheetId="4417"/>
      <sheetData sheetId="4418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/>
      <sheetData sheetId="4458"/>
      <sheetData sheetId="4459" refreshError="1"/>
      <sheetData sheetId="4460" refreshError="1"/>
      <sheetData sheetId="446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/>
      <sheetData sheetId="4478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>
        <row r="56">
          <cell r="A56" t="str">
            <v>BALANCE SHEET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/>
      <sheetData sheetId="4745"/>
      <sheetData sheetId="4746"/>
      <sheetData sheetId="4747"/>
      <sheetData sheetId="4748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 refreshError="1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/>
      <sheetData sheetId="5688" refreshError="1"/>
      <sheetData sheetId="5689" refreshError="1"/>
      <sheetData sheetId="5690"/>
      <sheetData sheetId="5691"/>
      <sheetData sheetId="5692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/>
      <sheetData sheetId="6178"/>
      <sheetData sheetId="6179"/>
      <sheetData sheetId="6180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/>
      <sheetData sheetId="6208" refreshError="1"/>
      <sheetData sheetId="6209" refreshError="1"/>
      <sheetData sheetId="6210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/>
      <sheetData sheetId="6229"/>
      <sheetData sheetId="6230"/>
      <sheetData sheetId="623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/>
      <sheetData sheetId="6248"/>
      <sheetData sheetId="6249"/>
      <sheetData sheetId="6250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 refreshError="1"/>
      <sheetData sheetId="6611" refreshError="1"/>
      <sheetData sheetId="6612" refreshError="1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 refreshError="1"/>
      <sheetData sheetId="6648" refreshError="1"/>
      <sheetData sheetId="6649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/>
      <sheetData sheetId="6685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>
        <row r="11">
          <cell r="F11">
            <v>0</v>
          </cell>
        </row>
      </sheetData>
      <sheetData sheetId="6790"/>
      <sheetData sheetId="6791"/>
      <sheetData sheetId="6792" refreshError="1"/>
      <sheetData sheetId="6793" refreshError="1"/>
      <sheetData sheetId="6794" refreshError="1"/>
      <sheetData sheetId="6795" refreshError="1"/>
      <sheetData sheetId="6796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QM Preparation"/>
      <sheetName val="PPQM Execution"/>
      <sheetName val="Value List"/>
      <sheetName val="Sheet3"/>
      <sheetName val="Status"/>
    </sheetNames>
    <sheetDataSet>
      <sheetData sheetId="0"/>
      <sheetData sheetId="1"/>
      <sheetData sheetId="2">
        <row r="3">
          <cell r="B3" t="str">
            <v>Not started</v>
          </cell>
        </row>
        <row r="4">
          <cell r="B4" t="str">
            <v>Started</v>
          </cell>
        </row>
        <row r="5">
          <cell r="B5" t="str">
            <v>Script Completed</v>
          </cell>
        </row>
        <row r="6">
          <cell r="B6" t="str">
            <v>Tested Fail</v>
          </cell>
        </row>
        <row r="7">
          <cell r="B7" t="str">
            <v>Tested Pass</v>
          </cell>
        </row>
        <row r="8">
          <cell r="B8" t="str">
            <v>Sign-off</v>
          </cell>
        </row>
      </sheetData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"/>
      <sheetName val="1"/>
      <sheetName val=""/>
      <sheetName val="10_1 Media"/>
      <sheetName val="10_cut"/>
      <sheetName val="130530"/>
      <sheetName val="sampling plan"/>
      <sheetName val="ReadData"/>
      <sheetName val="supplier"/>
      <sheetName val="RawData"/>
      <sheetName val="TOP_Carat_2001 ;)"/>
      <sheetName val="HO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CST1198"/>
      <sheetName val="DEP12"/>
      <sheetName val="Subsequent_2003"/>
      <sheetName val="F041"/>
      <sheetName val="FG"/>
      <sheetName val="Content"/>
      <sheetName val="menu"/>
      <sheetName val="CASA-PLAN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ลูกหนี้(เก่า)"/>
      <sheetName val="code cc"/>
      <sheetName val="Sheet2"/>
      <sheetName val="effi"/>
      <sheetName val="FGC"/>
      <sheetName val="0894 PC from Andy Lam"/>
      <sheetName val="ＣＡＭＹ　ＭⅢ"/>
      <sheetName val="M_Maincomp"/>
      <sheetName val="軽戦略YOSHIMA"/>
      <sheetName val="SOPSG"/>
      <sheetName val="Calculation PS"/>
      <sheetName val="BUDGET"/>
      <sheetName val="COSUB"/>
      <sheetName val="WC"/>
      <sheetName val="Table"/>
      <sheetName val="DATA"/>
      <sheetName val="Zone1"/>
      <sheetName val="Zone2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เงินกู้ MGC"/>
      <sheetName val="ADVANCE-STAFF"/>
      <sheetName val="MA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CIPA"/>
      <sheetName val="วิเคราะห์"/>
      <sheetName val="Schedule A - REIT III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NEW-Code"/>
      <sheetName val="df_รหัส"/>
      <sheetName val="Booking"/>
      <sheetName val="EBIT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etup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推移データ"/>
      <sheetName val="工数集計"/>
      <sheetName val="Bill No. 2 - Carpark"/>
      <sheetName val="Parts List"/>
      <sheetName val="PRMT"/>
      <sheetName val="CNT"/>
      <sheetName val="10-1 Media:10-cut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HK TP"/>
      <sheetName val="PSI TP"/>
      <sheetName val="May-Apr 2009"/>
      <sheetName val="SALES"/>
      <sheetName val="REPORT"/>
      <sheetName val="Cash Flow - CY Workings"/>
      <sheetName val="Stock Aging"/>
      <sheetName val="QMCT"/>
      <sheetName val="LCoduNodu@_x001e__x001e_"/>
      <sheetName val="LCoduNodu@_x001e__x001e___"/>
      <sheetName val="Cost 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 refreshError="1"/>
      <sheetData sheetId="239">
        <row r="1">
          <cell r="A1" t="str">
            <v>CARAT MEDIA SERVICES (THAILAND) CO., LTD.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>
        <row r="1">
          <cell r="A1" t="str">
            <v>CARAT MEDIA SERVICES (THAILAND) CO., LTD.</v>
          </cell>
        </row>
      </sheetData>
      <sheetData sheetId="272"/>
      <sheetData sheetId="273">
        <row r="1">
          <cell r="A1" t="str">
            <v>CARAT MEDIA SERVICES (THAILAND) CO., LTD.</v>
          </cell>
        </row>
      </sheetData>
      <sheetData sheetId="274" refreshError="1"/>
      <sheetData sheetId="275">
        <row r="1">
          <cell r="A1" t="str">
            <v>CARAT MEDIA SERVICES (THAILAND) CO., LTD.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Sheet4"/>
      <sheetName val="เงินกู้_MGC"/>
      <sheetName val="TrialBalance_Q3-2002"/>
      <sheetName val="ADJ - RATE"/>
      <sheetName val="JAN08"/>
      <sheetName val="Content"/>
      <sheetName val="Metals"/>
      <sheetName val="Master"/>
      <sheetName val="NHATKYC"/>
      <sheetName val="nkc"/>
      <sheetName val="TNHCHINH"/>
      <sheetName val="K-5"/>
      <sheetName val="FX"/>
      <sheetName val="desc"/>
      <sheetName val="type"/>
      <sheetName val="Temps"/>
      <sheetName val="Table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name"/>
      <sheetName val=" IBPL0001"/>
      <sheetName val="FY02 Fcst"/>
      <sheetName val="Trial Balance"/>
      <sheetName val="LookupTable"/>
      <sheetName val="MCS_P&amp;L_By_Sub_ USD"/>
      <sheetName val="lab paced"/>
      <sheetName val="Aging"/>
      <sheetName val="Variables"/>
      <sheetName val="Invoice"/>
      <sheetName val="Elimination"/>
      <sheetName val=" IB-PL-00-01 SUMMARY"/>
      <sheetName val="Main"/>
      <sheetName val="Driver Info"/>
      <sheetName val="Payroll_LOCAL"/>
      <sheetName val="Exp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Journal voucher"/>
      <sheetName val="Summary voucher ที่เกี่ยวข้องกั"/>
    </sheetNames>
    <definedNames>
      <definedName name="Annual_interest_rate" refersTo="#REF!"/>
      <definedName name="First_payment_due" refersTo="#REF!"/>
      <definedName name="Payments_per_year" refersTo="#REF!"/>
      <definedName name="Pmt_to_use" refersTo="#REF!"/>
      <definedName name="Term_in_years" refersTo="#REF!"/>
    </defined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eneral Assumptions"/>
      <sheetName val="Purchase_Price"/>
      <sheetName val="Stats"/>
      <sheetName val="Market Caps"/>
      <sheetName val="WACC"/>
      <sheetName val="WARA"/>
      <sheetName val="Budget Assumptions"/>
      <sheetName val="PBC_BP Data"/>
      <sheetName val="Business Plan"/>
      <sheetName val="CAPEX &amp; Depreciation"/>
      <sheetName val="Tax_Amortisation"/>
      <sheetName val="Brand"/>
      <sheetName val="Licenses"/>
      <sheetName val="Workforce"/>
      <sheetName val="CAC"/>
      <sheetName val="Customers"/>
      <sheetName val="Company Valuation"/>
      <sheetName val="Assets"/>
      <sheetName val="FS"/>
      <sheetName val="Checks"/>
      <sheetName val="Charts for Report"/>
      <sheetName val="IBASE"/>
      <sheetName val="KAIZEN EXAMPLES"/>
      <sheetName val="ราคาต่อหน่วย2-9"/>
      <sheetName val="OTE - AMC_v21"/>
      <sheetName val="P_Par"/>
      <sheetName val="C"/>
      <sheetName val="table1"/>
      <sheetName val="General_Assumptions"/>
      <sheetName val="Market_Caps"/>
      <sheetName val="Budget_Assumptions"/>
      <sheetName val="PBC_BP_Data"/>
      <sheetName val="Business_Plan"/>
      <sheetName val="CAPEX_&amp;_Depreciation"/>
      <sheetName val="Company_Valuation"/>
      <sheetName val="Charts_for_Report"/>
      <sheetName val="BUD-D.XLS"/>
      <sheetName val="Parameter"/>
      <sheetName val="เงินกู้ธนชาติ"/>
      <sheetName val="การหาผลรวม"/>
      <sheetName val="Detail_FA"/>
      <sheetName val="F1771-V"/>
    </sheetNames>
    <sheetDataSet>
      <sheetData sheetId="0"/>
      <sheetData sheetId="1">
        <row r="42">
          <cell r="G42">
            <v>0.23</v>
          </cell>
        </row>
      </sheetData>
      <sheetData sheetId="2"/>
      <sheetData sheetId="3"/>
      <sheetData sheetId="4"/>
      <sheetData sheetId="5">
        <row r="59">
          <cell r="G59">
            <v>0.1537580117992039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2">
          <cell r="G42">
            <v>0.23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SCB 1 - Current"/>
      <sheetName val="SCB 2 - Current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RATE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  <sheetName val="ALL"/>
      <sheetName val="Standard costRM2006"/>
      <sheetName val="PS-1995"/>
      <sheetName val="ปัจจุบัน "/>
      <sheetName val="set_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Note18LTDebt_Conso"/>
      <sheetName val="BS_Batico"/>
      <sheetName val="Summary"/>
      <sheetName val="ChaBal"/>
      <sheetName val="- 4 -"/>
      <sheetName val="Exchange"/>
      <sheetName val="10"/>
      <sheetName val="SEA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cash flow"/>
      <sheetName val="Used_Acc"/>
      <sheetName val="เงินกู้ MGC"/>
      <sheetName val="เงินกู้ธนชาติ"/>
      <sheetName val="SKA"/>
      <sheetName val="P &amp; l "/>
      <sheetName val="DataSCI"/>
      <sheetName val="DataSFP"/>
      <sheetName val="A"/>
      <sheetName val="Standard_costRM2006"/>
      <sheetName val="ปัจจุบัน_"/>
      <sheetName val="Standard_costRM20061"/>
      <sheetName val="ปัจจุบัน_1"/>
      <sheetName val="report detial"/>
      <sheetName val="Sum_THB"/>
      <sheetName val="ws9"/>
      <sheetName val="main sum (hotel &amp; residences)"/>
      <sheetName val="01'06-3_1_65"/>
      <sheetName val="Sale_05024"/>
      <sheetName val="Sale_05014"/>
      <sheetName val="TrialBalance_Q3-20024"/>
      <sheetName val="10-1_Media4"/>
      <sheetName val="Sale_05023"/>
      <sheetName val="Sale_05013"/>
      <sheetName val="TrialBalance_Q3-20023"/>
      <sheetName val="01'06-3_1_66"/>
      <sheetName val="Sale_05025"/>
      <sheetName val="Sale_05015"/>
      <sheetName val="TrialBalance_Q3-20025"/>
      <sheetName val="10-1_Media5"/>
      <sheetName val="Equity Rec."/>
      <sheetName val="me006"/>
      <sheetName val="Subscriber Report"/>
      <sheetName val="ReworkCase"/>
      <sheetName val="บันทึก"/>
      <sheetName val="แบบฟอร์มA_ขายสินค้า"/>
      <sheetName val="exp"/>
      <sheetName val="TB55(final)"/>
      <sheetName val="ADJ - RATE"/>
      <sheetName val="Selling_and_Admins_(DONE)2"/>
      <sheetName val="ABP1_input_&amp;_output_for_account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>
        <row r="6">
          <cell r="A6" t="str">
            <v>1-01-01-03-020</v>
          </cell>
        </row>
      </sheetData>
      <sheetData sheetId="121">
        <row r="6">
          <cell r="A6" t="str">
            <v>1-01-01-03-020</v>
          </cell>
        </row>
      </sheetData>
      <sheetData sheetId="122">
        <row r="6">
          <cell r="A6" t="str">
            <v>1-01-01-03-020</v>
          </cell>
        </row>
      </sheetData>
      <sheetData sheetId="123">
        <row r="6">
          <cell r="A6" t="str">
            <v>1-01-01-03-020</v>
          </cell>
        </row>
      </sheetData>
      <sheetData sheetId="124">
        <row r="6">
          <cell r="A6" t="str">
            <v>1-01-01-03-020</v>
          </cell>
        </row>
      </sheetData>
      <sheetData sheetId="125">
        <row r="6">
          <cell r="A6" t="str">
            <v>1-01-01-03-020</v>
          </cell>
        </row>
      </sheetData>
      <sheetData sheetId="126">
        <row r="6">
          <cell r="A6" t="str">
            <v>1-01-01-03-020</v>
          </cell>
        </row>
      </sheetData>
      <sheetData sheetId="127">
        <row r="6">
          <cell r="A6" t="str">
            <v>1-01-01-03-020</v>
          </cell>
        </row>
      </sheetData>
      <sheetData sheetId="128">
        <row r="6">
          <cell r="A6" t="str">
            <v>1-01-01-03-020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>
            <v>10000000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s pro.%"/>
      <sheetName val="m&amp;ygross profit"/>
      <sheetName val="m&amp;ylocal&amp;exp.cost"/>
      <sheetName val="m&amp;ycostact&amp;ly&amp;bgt"/>
      <sheetName val="m&amp;ylocal&amp;exp.sale"/>
      <sheetName val="m&amp;yrevenueact&amp;ly&amp;bgt"/>
      <sheetName val="yregion"/>
      <sheetName val="mregion"/>
      <sheetName val="date"/>
      <sheetName val="YTD-Gp"/>
      <sheetName val="YTD-cost"/>
      <sheetName val="YTD-value"/>
      <sheetName val="YTD-volume"/>
      <sheetName val="MTD-Gp"/>
      <sheetName val="MTD-cost"/>
      <sheetName val="MTD-value"/>
      <sheetName val="MTD-volume"/>
      <sheetName val="1"/>
      <sheetName val="TOTAL"/>
      <sheetName val="Fresh VM"/>
      <sheetName val="note1"/>
      <sheetName val="note2"/>
      <sheetName val="note3"/>
      <sheetName val="note4"/>
      <sheetName val="note5"/>
      <sheetName val="not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ยานพาหนะ"/>
      <sheetName val="S-5"/>
      <sheetName val="เงินกู้ธนชาติ"/>
      <sheetName val="Trial Balance"/>
      <sheetName val="회사정보"/>
      <sheetName val="conso46"/>
      <sheetName val="인원계획-미화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Tax"/>
      <sheetName val="pl"/>
      <sheetName val="conso"/>
      <sheetName val="company"/>
      <sheetName val="cashflow"/>
      <sheetName val="ดีด Cashflow &gt;&gt;"/>
      <sheetName val="TMS and MHSL"/>
      <sheetName val="FV"/>
      <sheetName val="Depre &amp; Amortise"/>
      <sheetName val="Inventory"/>
      <sheetName val="Impair PPE"/>
      <sheetName val="EBO"/>
      <sheetName val="Bad debt &amp; allowance ECL"/>
      <sheetName val="Provision Invest in subs"/>
      <sheetName val="TWFN"/>
      <sheetName val="Loan from bank"/>
      <sheetName val="Loan RPT"/>
      <sheetName val="Dividend"/>
      <sheetName val="Acquisition of investment"/>
      <sheetName val="DS_INTERNAL_SETTINGS_STORAGE"/>
      <sheetName val="DS_INTERNAL_DOCGROUP_STORAGE"/>
      <sheetName val="DS_INTERNAL_DOCUMENT_STORAGE"/>
      <sheetName val="DS_INTERNAL_SNIP_STORAGE"/>
    </sheetNames>
    <sheetDataSet>
      <sheetData sheetId="0">
        <row r="9">
          <cell r="D9">
            <v>955469697</v>
          </cell>
          <cell r="F9">
            <v>921535139</v>
          </cell>
          <cell r="H9">
            <v>376219367</v>
          </cell>
          <cell r="J9">
            <v>398642360</v>
          </cell>
        </row>
      </sheetData>
      <sheetData sheetId="1"/>
      <sheetData sheetId="2">
        <row r="26">
          <cell r="E26">
            <v>276685611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showGridLines="0" view="pageBreakPreview" topLeftCell="A64" zoomScale="85" zoomScaleNormal="100" zoomScaleSheetLayoutView="85" workbookViewId="0">
      <selection activeCell="A80" sqref="A80"/>
    </sheetView>
  </sheetViews>
  <sheetFormatPr defaultColWidth="9.28515625" defaultRowHeight="21.75" customHeight="1"/>
  <cols>
    <col min="1" max="1" width="57.28515625" style="1" customWidth="1"/>
    <col min="2" max="2" width="7.5703125" style="1" customWidth="1"/>
    <col min="3" max="3" width="1.5703125" style="1" customWidth="1"/>
    <col min="4" max="4" width="18.5703125" style="103" customWidth="1"/>
    <col min="5" max="5" width="1.5703125" style="1" customWidth="1"/>
    <col min="6" max="6" width="18.5703125" style="1" customWidth="1"/>
    <col min="7" max="7" width="1.5703125" style="1" customWidth="1"/>
    <col min="8" max="8" width="18.5703125" style="103" customWidth="1"/>
    <col min="9" max="9" width="1.5703125" style="1" customWidth="1"/>
    <col min="10" max="10" width="18.5703125" style="1" customWidth="1"/>
    <col min="11" max="16384" width="9.28515625" style="1"/>
  </cols>
  <sheetData>
    <row r="1" spans="1:11" ht="21.6" customHeight="1">
      <c r="A1" s="27" t="s">
        <v>117</v>
      </c>
      <c r="B1" s="28"/>
      <c r="C1" s="28"/>
      <c r="D1" s="101"/>
      <c r="E1" s="28"/>
      <c r="F1" s="28"/>
      <c r="G1" s="28"/>
      <c r="H1" s="101"/>
      <c r="I1" s="28"/>
      <c r="J1" s="28"/>
    </row>
    <row r="2" spans="1:11" ht="21.75" customHeight="1">
      <c r="A2" s="27" t="s">
        <v>190</v>
      </c>
      <c r="B2" s="28"/>
      <c r="C2" s="28"/>
      <c r="D2" s="101"/>
      <c r="E2" s="28"/>
      <c r="F2" s="28"/>
      <c r="G2" s="28"/>
      <c r="H2" s="101"/>
      <c r="I2" s="28"/>
      <c r="J2" s="28"/>
    </row>
    <row r="3" spans="1:11" ht="21.75" customHeight="1">
      <c r="A3" s="27" t="s">
        <v>216</v>
      </c>
      <c r="B3" s="28"/>
      <c r="C3" s="28"/>
      <c r="D3" s="101"/>
      <c r="E3" s="28"/>
      <c r="F3" s="29"/>
      <c r="G3" s="28"/>
      <c r="H3" s="101"/>
      <c r="I3" s="28"/>
      <c r="J3" s="28"/>
    </row>
    <row r="4" spans="1:11" ht="21.75" customHeight="1">
      <c r="A4" s="28"/>
      <c r="B4" s="28"/>
      <c r="C4" s="28"/>
      <c r="D4" s="101"/>
      <c r="E4" s="28"/>
      <c r="F4" s="28"/>
      <c r="G4" s="28"/>
      <c r="H4" s="101"/>
      <c r="I4" s="28"/>
      <c r="J4" s="30" t="s">
        <v>0</v>
      </c>
    </row>
    <row r="5" spans="1:11" s="3" customFormat="1" ht="21.75" customHeight="1">
      <c r="A5" s="31"/>
      <c r="C5" s="31"/>
      <c r="D5" s="126" t="s">
        <v>74</v>
      </c>
      <c r="E5" s="126"/>
      <c r="F5" s="126"/>
      <c r="G5" s="31"/>
      <c r="H5" s="126" t="s">
        <v>1</v>
      </c>
      <c r="I5" s="126"/>
      <c r="J5" s="126"/>
    </row>
    <row r="6" spans="1:11" ht="21.75" customHeight="1">
      <c r="B6" s="32" t="s">
        <v>2</v>
      </c>
      <c r="D6" s="102" t="s">
        <v>213</v>
      </c>
      <c r="F6" s="33" t="s">
        <v>187</v>
      </c>
      <c r="H6" s="102" t="s">
        <v>213</v>
      </c>
      <c r="J6" s="33" t="s">
        <v>217</v>
      </c>
    </row>
    <row r="7" spans="1:11" ht="21.75" customHeight="1">
      <c r="A7" s="3" t="s">
        <v>3</v>
      </c>
    </row>
    <row r="8" spans="1:11" ht="21.75" customHeight="1">
      <c r="A8" s="3" t="s">
        <v>4</v>
      </c>
    </row>
    <row r="9" spans="1:11" ht="21.6" customHeight="1">
      <c r="A9" s="1" t="s">
        <v>5</v>
      </c>
      <c r="B9" s="34">
        <v>7</v>
      </c>
      <c r="D9" s="104">
        <v>955469697</v>
      </c>
      <c r="F9" s="35">
        <v>921535139</v>
      </c>
      <c r="H9" s="104">
        <v>376219367</v>
      </c>
      <c r="J9" s="35">
        <v>398642360</v>
      </c>
      <c r="K9" s="2"/>
    </row>
    <row r="10" spans="1:11" ht="21.75" customHeight="1">
      <c r="A10" s="1" t="s">
        <v>219</v>
      </c>
      <c r="B10" s="34" t="s">
        <v>164</v>
      </c>
      <c r="D10" s="104">
        <v>861510431</v>
      </c>
      <c r="F10" s="35">
        <v>1073618250</v>
      </c>
      <c r="H10" s="104">
        <v>590906337</v>
      </c>
      <c r="J10" s="35">
        <v>786053561</v>
      </c>
      <c r="K10" s="2"/>
    </row>
    <row r="11" spans="1:11" ht="21.75" customHeight="1">
      <c r="A11" s="1" t="s">
        <v>185</v>
      </c>
      <c r="B11" s="34"/>
      <c r="D11" s="104"/>
      <c r="F11" s="35"/>
      <c r="H11" s="104"/>
      <c r="J11" s="35"/>
      <c r="K11" s="2"/>
    </row>
    <row r="12" spans="1:11" ht="21.75" customHeight="1">
      <c r="A12" s="1" t="s">
        <v>179</v>
      </c>
      <c r="B12" s="34">
        <v>6</v>
      </c>
      <c r="D12" s="104">
        <v>0</v>
      </c>
      <c r="F12" s="35">
        <v>0</v>
      </c>
      <c r="H12" s="104">
        <v>61200336</v>
      </c>
      <c r="J12" s="35">
        <v>61552317</v>
      </c>
      <c r="K12" s="2"/>
    </row>
    <row r="13" spans="1:11" ht="21.6" customHeight="1">
      <c r="A13" s="1" t="s">
        <v>6</v>
      </c>
      <c r="B13" s="34">
        <v>9</v>
      </c>
      <c r="D13" s="104">
        <v>1514526525</v>
      </c>
      <c r="F13" s="35">
        <v>1488138446</v>
      </c>
      <c r="H13" s="104">
        <v>487120653</v>
      </c>
      <c r="J13" s="35">
        <v>710893311</v>
      </c>
      <c r="K13" s="2"/>
    </row>
    <row r="14" spans="1:11" ht="22.35" customHeight="1">
      <c r="A14" s="1" t="s">
        <v>137</v>
      </c>
      <c r="B14" s="34"/>
      <c r="D14" s="104">
        <v>0</v>
      </c>
      <c r="F14" s="35">
        <v>12664003</v>
      </c>
      <c r="H14" s="104">
        <v>0</v>
      </c>
      <c r="J14" s="35">
        <v>7959668</v>
      </c>
      <c r="K14" s="2"/>
    </row>
    <row r="15" spans="1:11" ht="21.75" customHeight="1">
      <c r="A15" s="1" t="s">
        <v>149</v>
      </c>
      <c r="B15" s="34">
        <v>11</v>
      </c>
      <c r="D15" s="104">
        <v>65998280</v>
      </c>
      <c r="F15" s="35">
        <v>94850893</v>
      </c>
      <c r="H15" s="104">
        <v>65871339</v>
      </c>
      <c r="J15" s="35">
        <v>64626804</v>
      </c>
      <c r="K15" s="2"/>
    </row>
    <row r="16" spans="1:11" ht="21.75" customHeight="1">
      <c r="A16" s="1" t="s">
        <v>7</v>
      </c>
      <c r="B16" s="34"/>
      <c r="D16" s="104">
        <v>138369704</v>
      </c>
      <c r="F16" s="35">
        <v>150828197</v>
      </c>
      <c r="H16" s="104">
        <v>30660956</v>
      </c>
      <c r="J16" s="35">
        <v>47150479</v>
      </c>
      <c r="K16" s="2"/>
    </row>
    <row r="17" spans="1:11" ht="21.75" customHeight="1">
      <c r="A17" s="3" t="s">
        <v>8</v>
      </c>
      <c r="B17" s="34"/>
      <c r="D17" s="114">
        <f>SUM(D9:D16)</f>
        <v>3535874637</v>
      </c>
      <c r="F17" s="37">
        <f>SUM(F9:F16)</f>
        <v>3741634928</v>
      </c>
      <c r="H17" s="114">
        <f>SUM(H9:H16)</f>
        <v>1611978988</v>
      </c>
      <c r="J17" s="37">
        <f>SUM(J9:J16)</f>
        <v>2076878500</v>
      </c>
      <c r="K17" s="2"/>
    </row>
    <row r="18" spans="1:11" ht="21.75" customHeight="1">
      <c r="A18" s="3" t="s">
        <v>9</v>
      </c>
      <c r="B18" s="34"/>
      <c r="D18" s="104"/>
      <c r="F18" s="35"/>
      <c r="H18" s="104"/>
      <c r="J18" s="35"/>
      <c r="K18" s="2"/>
    </row>
    <row r="19" spans="1:11" ht="21.75" customHeight="1">
      <c r="A19" s="1" t="s">
        <v>75</v>
      </c>
      <c r="B19" s="34">
        <v>10</v>
      </c>
      <c r="D19" s="104">
        <v>15778242</v>
      </c>
      <c r="F19" s="35">
        <v>16689442</v>
      </c>
      <c r="H19" s="104">
        <v>0</v>
      </c>
      <c r="J19" s="35">
        <v>0</v>
      </c>
      <c r="K19" s="2"/>
    </row>
    <row r="20" spans="1:11" ht="21.75" customHeight="1">
      <c r="A20" s="1" t="s">
        <v>150</v>
      </c>
      <c r="B20" s="34">
        <v>11</v>
      </c>
      <c r="D20" s="104">
        <v>202091654</v>
      </c>
      <c r="F20" s="35">
        <v>217588846</v>
      </c>
      <c r="H20" s="104">
        <v>142238199</v>
      </c>
      <c r="J20" s="35">
        <v>155935391</v>
      </c>
      <c r="K20" s="2"/>
    </row>
    <row r="21" spans="1:11" ht="21.75" customHeight="1">
      <c r="A21" s="1" t="s">
        <v>76</v>
      </c>
      <c r="B21" s="34">
        <v>12</v>
      </c>
      <c r="D21" s="104">
        <v>0</v>
      </c>
      <c r="F21" s="35">
        <v>0</v>
      </c>
      <c r="H21" s="104">
        <v>1590745193</v>
      </c>
      <c r="J21" s="35">
        <v>1552403822</v>
      </c>
      <c r="K21" s="2"/>
    </row>
    <row r="22" spans="1:11" ht="21.75" customHeight="1">
      <c r="A22" s="1" t="s">
        <v>182</v>
      </c>
      <c r="B22" s="34"/>
      <c r="D22" s="104"/>
      <c r="F22" s="35"/>
      <c r="H22" s="104"/>
      <c r="J22" s="35"/>
      <c r="K22" s="2"/>
    </row>
    <row r="23" spans="1:11" ht="21.75" customHeight="1">
      <c r="A23" s="1" t="s">
        <v>181</v>
      </c>
      <c r="B23" s="34">
        <v>6</v>
      </c>
      <c r="D23" s="104">
        <v>0</v>
      </c>
      <c r="F23" s="35">
        <v>0</v>
      </c>
      <c r="H23" s="104">
        <v>630965967</v>
      </c>
      <c r="J23" s="35">
        <v>750468516</v>
      </c>
      <c r="K23" s="2"/>
    </row>
    <row r="24" spans="1:11" ht="21.75" customHeight="1">
      <c r="A24" s="1" t="s">
        <v>77</v>
      </c>
      <c r="B24" s="34">
        <v>13</v>
      </c>
      <c r="D24" s="104">
        <v>70254096</v>
      </c>
      <c r="F24" s="35">
        <v>70888749</v>
      </c>
      <c r="H24" s="104">
        <v>2958410</v>
      </c>
      <c r="J24" s="35">
        <v>6884204</v>
      </c>
      <c r="K24" s="2"/>
    </row>
    <row r="25" spans="1:11" ht="21.75" customHeight="1">
      <c r="A25" s="1" t="s">
        <v>61</v>
      </c>
      <c r="B25" s="34">
        <v>14</v>
      </c>
      <c r="D25" s="104">
        <v>3651343101</v>
      </c>
      <c r="F25" s="35">
        <v>3746284764</v>
      </c>
      <c r="H25" s="104">
        <v>1911321152</v>
      </c>
      <c r="J25" s="35">
        <v>2203979220</v>
      </c>
      <c r="K25" s="2"/>
    </row>
    <row r="26" spans="1:11" ht="21.75" customHeight="1">
      <c r="A26" s="1" t="s">
        <v>151</v>
      </c>
      <c r="B26" s="34">
        <v>15</v>
      </c>
      <c r="D26" s="104">
        <v>102673093</v>
      </c>
      <c r="F26" s="35">
        <v>154663737</v>
      </c>
      <c r="H26" s="104">
        <v>89600972</v>
      </c>
      <c r="J26" s="35">
        <v>66076826</v>
      </c>
      <c r="K26" s="2"/>
    </row>
    <row r="27" spans="1:11" ht="21.75" customHeight="1">
      <c r="A27" s="1" t="s">
        <v>120</v>
      </c>
      <c r="B27" s="34" t="s">
        <v>165</v>
      </c>
      <c r="D27" s="104">
        <v>371505462</v>
      </c>
      <c r="F27" s="35">
        <v>401016545</v>
      </c>
      <c r="H27" s="104">
        <v>350499631</v>
      </c>
      <c r="J27" s="35">
        <v>376846818</v>
      </c>
      <c r="K27" s="2"/>
    </row>
    <row r="28" spans="1:11" ht="21.75" customHeight="1">
      <c r="A28" s="1" t="s">
        <v>78</v>
      </c>
      <c r="B28" s="34">
        <v>17</v>
      </c>
      <c r="D28" s="104">
        <v>100678428</v>
      </c>
      <c r="F28" s="35">
        <v>100678428</v>
      </c>
      <c r="H28" s="104">
        <v>100678428</v>
      </c>
      <c r="J28" s="35">
        <v>100678428</v>
      </c>
      <c r="K28" s="2"/>
    </row>
    <row r="29" spans="1:11" ht="21.75" customHeight="1">
      <c r="A29" s="1" t="s">
        <v>64</v>
      </c>
      <c r="B29" s="34">
        <v>26</v>
      </c>
      <c r="D29" s="104">
        <v>30473711</v>
      </c>
      <c r="F29" s="35">
        <v>25076753</v>
      </c>
      <c r="H29" s="104">
        <v>0</v>
      </c>
      <c r="J29" s="35">
        <v>0</v>
      </c>
      <c r="K29" s="2"/>
    </row>
    <row r="30" spans="1:11" ht="21.75" customHeight="1">
      <c r="A30" s="1" t="s">
        <v>10</v>
      </c>
      <c r="B30" s="34"/>
      <c r="D30" s="104">
        <v>30024003</v>
      </c>
      <c r="F30" s="35">
        <v>43824460</v>
      </c>
      <c r="H30" s="104">
        <v>9224201</v>
      </c>
      <c r="J30" s="35">
        <v>8435499</v>
      </c>
      <c r="K30" s="2"/>
    </row>
    <row r="31" spans="1:11" ht="21.75" customHeight="1">
      <c r="A31" s="3" t="s">
        <v>11</v>
      </c>
      <c r="B31" s="34"/>
      <c r="D31" s="114">
        <f>SUM(D19:D30)</f>
        <v>4574821790</v>
      </c>
      <c r="F31" s="37">
        <f>SUM(F19:F30)</f>
        <v>4776711724</v>
      </c>
      <c r="H31" s="114">
        <f>SUM(H19:H30)</f>
        <v>4828232153</v>
      </c>
      <c r="J31" s="37">
        <f>SUM(J19:J30)</f>
        <v>5221708724</v>
      </c>
      <c r="K31" s="2"/>
    </row>
    <row r="32" spans="1:11" ht="21.75" customHeight="1" thickBot="1">
      <c r="A32" s="3" t="s">
        <v>12</v>
      </c>
      <c r="B32" s="34"/>
      <c r="D32" s="115">
        <f>D17+D31</f>
        <v>8110696427</v>
      </c>
      <c r="F32" s="38">
        <f>F17+F31</f>
        <v>8518346652</v>
      </c>
      <c r="H32" s="115">
        <f>H17+H31</f>
        <v>6440211141</v>
      </c>
      <c r="J32" s="38">
        <f>J17+J31</f>
        <v>7298587224</v>
      </c>
      <c r="K32" s="2"/>
    </row>
    <row r="33" spans="1:11" ht="21.75" customHeight="1" thickTop="1">
      <c r="K33" s="2"/>
    </row>
    <row r="34" spans="1:11" ht="21.75" customHeight="1">
      <c r="A34" s="1" t="s">
        <v>13</v>
      </c>
      <c r="K34" s="2"/>
    </row>
    <row r="35" spans="1:11" ht="21.75" customHeight="1">
      <c r="K35" s="2"/>
    </row>
    <row r="36" spans="1:11" ht="21.75" customHeight="1">
      <c r="K36" s="2"/>
    </row>
    <row r="37" spans="1:11" ht="21.75" customHeight="1">
      <c r="K37" s="2"/>
    </row>
    <row r="38" spans="1:11" ht="21.75" customHeight="1">
      <c r="K38" s="2"/>
    </row>
    <row r="39" spans="1:11" ht="21.75" customHeight="1">
      <c r="K39" s="2"/>
    </row>
    <row r="40" spans="1:11" ht="21.75" customHeight="1">
      <c r="K40" s="2"/>
    </row>
    <row r="41" spans="1:11" ht="21.75" customHeight="1">
      <c r="K41" s="2"/>
    </row>
    <row r="42" spans="1:11" ht="21.75" customHeight="1">
      <c r="K42" s="2"/>
    </row>
    <row r="43" spans="1:11" ht="21.75" customHeight="1">
      <c r="K43" s="2"/>
    </row>
    <row r="44" spans="1:11" ht="21.75" customHeight="1">
      <c r="K44" s="2"/>
    </row>
    <row r="45" spans="1:11" ht="21.75" customHeight="1">
      <c r="K45" s="2"/>
    </row>
    <row r="46" spans="1:11" ht="21.75" customHeight="1">
      <c r="K46" s="2"/>
    </row>
    <row r="47" spans="1:11" ht="21.75" customHeight="1">
      <c r="K47" s="2"/>
    </row>
    <row r="48" spans="1:11" ht="21.75" customHeight="1">
      <c r="K48" s="2"/>
    </row>
    <row r="49" spans="1:11" ht="21.75" customHeight="1">
      <c r="K49" s="2"/>
    </row>
    <row r="50" spans="1:11" ht="21.75" customHeight="1">
      <c r="K50" s="2"/>
    </row>
    <row r="51" spans="1:11" ht="21.75" customHeight="1">
      <c r="K51" s="2"/>
    </row>
    <row r="52" spans="1:11" ht="21.75" customHeight="1">
      <c r="A52" s="39"/>
      <c r="B52" s="39"/>
      <c r="D52" s="105"/>
      <c r="E52" s="40"/>
      <c r="F52" s="125"/>
      <c r="G52" s="125"/>
      <c r="H52" s="125"/>
      <c r="I52" s="125"/>
      <c r="J52" s="125"/>
      <c r="K52" s="2"/>
    </row>
    <row r="53" spans="1:11" ht="21.75" customHeight="1">
      <c r="A53" s="124" t="s">
        <v>79</v>
      </c>
      <c r="B53" s="124"/>
      <c r="F53" s="124" t="s">
        <v>130</v>
      </c>
      <c r="G53" s="124"/>
      <c r="H53" s="124"/>
      <c r="I53" s="124"/>
      <c r="J53" s="124"/>
      <c r="K53" s="2"/>
    </row>
    <row r="54" spans="1:11" ht="21.75" customHeight="1">
      <c r="A54" s="123" t="s">
        <v>28</v>
      </c>
      <c r="B54" s="123"/>
      <c r="F54" s="123" t="s">
        <v>28</v>
      </c>
      <c r="G54" s="123"/>
      <c r="H54" s="123"/>
      <c r="I54" s="123"/>
      <c r="J54" s="123"/>
      <c r="K54" s="2"/>
    </row>
    <row r="55" spans="1:11" ht="21.75" customHeight="1">
      <c r="A55" s="27" t="s">
        <v>117</v>
      </c>
      <c r="B55" s="28"/>
      <c r="C55" s="28"/>
      <c r="D55" s="101"/>
      <c r="E55" s="28"/>
      <c r="F55" s="28"/>
      <c r="G55" s="28"/>
      <c r="H55" s="101"/>
      <c r="I55" s="28"/>
      <c r="J55" s="28"/>
      <c r="K55" s="2"/>
    </row>
    <row r="56" spans="1:11" ht="21.75" customHeight="1">
      <c r="A56" s="27" t="s">
        <v>191</v>
      </c>
      <c r="B56" s="28"/>
      <c r="C56" s="28"/>
      <c r="D56" s="101"/>
      <c r="E56" s="28"/>
      <c r="F56" s="28"/>
      <c r="G56" s="28"/>
      <c r="H56" s="101"/>
      <c r="I56" s="28"/>
      <c r="J56" s="28"/>
      <c r="K56" s="2"/>
    </row>
    <row r="57" spans="1:11" ht="21.75" customHeight="1">
      <c r="A57" s="27" t="s">
        <v>216</v>
      </c>
      <c r="B57" s="28"/>
      <c r="C57" s="28"/>
      <c r="D57" s="101"/>
      <c r="E57" s="28"/>
      <c r="F57" s="29"/>
      <c r="G57" s="28"/>
      <c r="H57" s="101"/>
      <c r="I57" s="28"/>
      <c r="J57" s="28"/>
      <c r="K57" s="2"/>
    </row>
    <row r="58" spans="1:11" ht="21.75" customHeight="1">
      <c r="A58" s="28"/>
      <c r="B58" s="28"/>
      <c r="C58" s="28"/>
      <c r="D58" s="101"/>
      <c r="E58" s="28"/>
      <c r="F58" s="28"/>
      <c r="G58" s="28"/>
      <c r="H58" s="101"/>
      <c r="I58" s="28"/>
      <c r="J58" s="30" t="s">
        <v>0</v>
      </c>
      <c r="K58" s="2"/>
    </row>
    <row r="59" spans="1:11" s="3" customFormat="1" ht="21.75" customHeight="1">
      <c r="A59" s="31"/>
      <c r="C59" s="31"/>
      <c r="D59" s="126" t="s">
        <v>74</v>
      </c>
      <c r="E59" s="126"/>
      <c r="F59" s="126"/>
      <c r="G59" s="31"/>
      <c r="H59" s="126" t="s">
        <v>1</v>
      </c>
      <c r="I59" s="126"/>
      <c r="J59" s="126"/>
      <c r="K59" s="2"/>
    </row>
    <row r="60" spans="1:11" ht="21.75" customHeight="1">
      <c r="B60" s="32" t="s">
        <v>2</v>
      </c>
      <c r="D60" s="102" t="s">
        <v>213</v>
      </c>
      <c r="F60" s="33" t="s">
        <v>187</v>
      </c>
      <c r="H60" s="102" t="s">
        <v>213</v>
      </c>
      <c r="J60" s="33" t="s">
        <v>217</v>
      </c>
      <c r="K60" s="2"/>
    </row>
    <row r="61" spans="1:11" ht="21.75" customHeight="1">
      <c r="K61" s="2"/>
    </row>
    <row r="62" spans="1:11" ht="21.75" customHeight="1">
      <c r="A62" s="3" t="s">
        <v>14</v>
      </c>
      <c r="K62" s="2"/>
    </row>
    <row r="63" spans="1:11" ht="21.75" customHeight="1">
      <c r="A63" s="3" t="s">
        <v>15</v>
      </c>
      <c r="K63" s="2"/>
    </row>
    <row r="64" spans="1:11" ht="21.75" customHeight="1">
      <c r="A64" s="1" t="s">
        <v>80</v>
      </c>
      <c r="B64" s="34">
        <v>18</v>
      </c>
      <c r="D64" s="104">
        <v>470000000</v>
      </c>
      <c r="F64" s="35">
        <v>846864488</v>
      </c>
      <c r="H64" s="104">
        <v>205000000</v>
      </c>
      <c r="J64" s="35">
        <v>750000000</v>
      </c>
      <c r="K64" s="2"/>
    </row>
    <row r="65" spans="1:11" ht="21.6" customHeight="1">
      <c r="A65" s="1" t="s">
        <v>220</v>
      </c>
      <c r="B65" s="34" t="s">
        <v>166</v>
      </c>
      <c r="D65" s="104">
        <v>796411197</v>
      </c>
      <c r="F65" s="35">
        <v>774958636</v>
      </c>
      <c r="H65" s="104">
        <v>589872987</v>
      </c>
      <c r="J65" s="35">
        <v>617875220</v>
      </c>
      <c r="K65" s="2"/>
    </row>
    <row r="66" spans="1:11" ht="21.75" customHeight="1">
      <c r="A66" s="1" t="s">
        <v>152</v>
      </c>
      <c r="B66" s="34"/>
      <c r="D66" s="104"/>
      <c r="F66" s="35"/>
      <c r="H66" s="104"/>
      <c r="J66" s="35"/>
      <c r="K66" s="2"/>
    </row>
    <row r="67" spans="1:11" ht="21.75" customHeight="1">
      <c r="A67" s="1" t="s">
        <v>67</v>
      </c>
      <c r="B67" s="34">
        <v>15</v>
      </c>
      <c r="D67" s="104">
        <v>33622223</v>
      </c>
      <c r="F67" s="35">
        <v>43447505</v>
      </c>
      <c r="H67" s="104">
        <v>17117080</v>
      </c>
      <c r="J67" s="35">
        <v>22562668</v>
      </c>
      <c r="K67" s="2"/>
    </row>
    <row r="68" spans="1:11" ht="21.75" customHeight="1">
      <c r="A68" s="1" t="s">
        <v>119</v>
      </c>
      <c r="B68" s="34"/>
      <c r="D68" s="104"/>
      <c r="F68" s="35"/>
      <c r="H68" s="104"/>
      <c r="J68" s="35"/>
      <c r="K68" s="2"/>
    </row>
    <row r="69" spans="1:11" ht="21.75" customHeight="1">
      <c r="A69" s="1" t="s">
        <v>118</v>
      </c>
      <c r="B69" s="34">
        <v>18</v>
      </c>
      <c r="D69" s="104">
        <v>196372564</v>
      </c>
      <c r="F69" s="35">
        <v>327074677</v>
      </c>
      <c r="H69" s="104">
        <v>196372564</v>
      </c>
      <c r="J69" s="35">
        <v>327074677</v>
      </c>
      <c r="K69" s="2"/>
    </row>
    <row r="70" spans="1:11" ht="21.75" customHeight="1">
      <c r="A70" s="1" t="s">
        <v>221</v>
      </c>
      <c r="B70" s="34"/>
      <c r="D70" s="104">
        <v>39541317</v>
      </c>
      <c r="F70" s="35">
        <v>2323981</v>
      </c>
      <c r="H70" s="104">
        <v>12130126</v>
      </c>
      <c r="J70" s="35">
        <v>0</v>
      </c>
      <c r="K70" s="2"/>
    </row>
    <row r="71" spans="1:11" ht="21.75" customHeight="1">
      <c r="A71" s="1" t="s">
        <v>153</v>
      </c>
      <c r="B71" s="34">
        <v>33.1</v>
      </c>
      <c r="D71" s="104">
        <v>5697614</v>
      </c>
      <c r="F71" s="35">
        <v>3238321</v>
      </c>
      <c r="H71" s="104">
        <v>5018060</v>
      </c>
      <c r="J71" s="35">
        <v>3238321</v>
      </c>
      <c r="K71" s="2"/>
    </row>
    <row r="72" spans="1:11" ht="21.75" customHeight="1">
      <c r="A72" s="1" t="s">
        <v>16</v>
      </c>
      <c r="B72" s="34"/>
      <c r="D72" s="104">
        <v>74658686</v>
      </c>
      <c r="F72" s="35">
        <v>84105879</v>
      </c>
      <c r="H72" s="104">
        <v>40119390</v>
      </c>
      <c r="J72" s="35">
        <v>45351917</v>
      </c>
      <c r="K72" s="2"/>
    </row>
    <row r="73" spans="1:11" ht="21.75" customHeight="1">
      <c r="A73" s="3" t="s">
        <v>17</v>
      </c>
      <c r="B73" s="34"/>
      <c r="D73" s="114">
        <f>SUM(D64:D72)</f>
        <v>1616303601</v>
      </c>
      <c r="F73" s="37">
        <f>SUM(F64:F72)</f>
        <v>2082013487</v>
      </c>
      <c r="H73" s="114">
        <f>SUM(H64:H72)</f>
        <v>1065630207</v>
      </c>
      <c r="J73" s="37">
        <f>SUM(J64:J72)</f>
        <v>1766102803</v>
      </c>
      <c r="K73" s="2"/>
    </row>
    <row r="74" spans="1:11" ht="21.75" customHeight="1">
      <c r="A74" s="3" t="s">
        <v>53</v>
      </c>
      <c r="B74" s="34"/>
      <c r="D74" s="104"/>
      <c r="F74" s="35"/>
      <c r="H74" s="104"/>
      <c r="J74" s="35"/>
      <c r="K74" s="2"/>
    </row>
    <row r="75" spans="1:11" ht="21.75" customHeight="1">
      <c r="A75" s="1" t="s">
        <v>162</v>
      </c>
      <c r="B75" s="34">
        <v>6</v>
      </c>
      <c r="D75" s="104">
        <v>0</v>
      </c>
      <c r="F75" s="35">
        <v>0</v>
      </c>
      <c r="H75" s="104">
        <v>22139534</v>
      </c>
      <c r="J75" s="35">
        <v>22154325</v>
      </c>
      <c r="K75" s="2"/>
    </row>
    <row r="76" spans="1:11" ht="21.75" customHeight="1">
      <c r="A76" s="1" t="s">
        <v>183</v>
      </c>
      <c r="B76" s="34">
        <v>15</v>
      </c>
      <c r="D76" s="104">
        <v>54644965</v>
      </c>
      <c r="F76" s="35">
        <v>94876837</v>
      </c>
      <c r="H76" s="104">
        <v>78506653</v>
      </c>
      <c r="J76" s="35">
        <v>52916378</v>
      </c>
      <c r="K76" s="2"/>
    </row>
    <row r="77" spans="1:11" ht="21.75" customHeight="1">
      <c r="A77" s="1" t="s">
        <v>81</v>
      </c>
      <c r="B77" s="34"/>
      <c r="D77" s="104"/>
      <c r="F77" s="35"/>
      <c r="H77" s="104"/>
      <c r="J77" s="35"/>
      <c r="K77" s="2"/>
    </row>
    <row r="78" spans="1:11" ht="21.75" customHeight="1">
      <c r="A78" s="1" t="s">
        <v>82</v>
      </c>
      <c r="B78" s="34">
        <v>18</v>
      </c>
      <c r="D78" s="104">
        <v>532133365</v>
      </c>
      <c r="F78" s="35">
        <v>822648011</v>
      </c>
      <c r="H78" s="104">
        <v>532133365</v>
      </c>
      <c r="J78" s="35">
        <v>822648011</v>
      </c>
      <c r="K78" s="2"/>
    </row>
    <row r="79" spans="1:11" ht="21.75" customHeight="1">
      <c r="A79" s="1" t="s">
        <v>292</v>
      </c>
      <c r="B79" s="34">
        <v>20</v>
      </c>
      <c r="D79" s="104">
        <v>276725341</v>
      </c>
      <c r="F79" s="35">
        <v>259667248</v>
      </c>
      <c r="H79" s="104">
        <v>214212304</v>
      </c>
      <c r="J79" s="35">
        <v>211405937</v>
      </c>
      <c r="K79" s="2"/>
    </row>
    <row r="80" spans="1:11" ht="21.75" customHeight="1">
      <c r="A80" s="1" t="s">
        <v>83</v>
      </c>
      <c r="B80" s="34">
        <v>26</v>
      </c>
      <c r="D80" s="104">
        <v>54856632</v>
      </c>
      <c r="F80" s="35">
        <v>81704400</v>
      </c>
      <c r="H80" s="104">
        <v>25822727</v>
      </c>
      <c r="J80" s="35">
        <v>55974610</v>
      </c>
      <c r="K80" s="2"/>
    </row>
    <row r="81" spans="1:11" ht="21.75" customHeight="1">
      <c r="A81" s="1" t="s">
        <v>84</v>
      </c>
      <c r="B81" s="34"/>
      <c r="D81" s="106">
        <v>10908271</v>
      </c>
      <c r="F81" s="36">
        <v>16162016</v>
      </c>
      <c r="H81" s="106">
        <v>17823508</v>
      </c>
      <c r="J81" s="36">
        <v>3133365</v>
      </c>
      <c r="K81" s="2"/>
    </row>
    <row r="82" spans="1:11" ht="21.75" customHeight="1">
      <c r="A82" s="3" t="s">
        <v>54</v>
      </c>
      <c r="B82" s="34"/>
      <c r="D82" s="106">
        <f>SUM(D75:D81)</f>
        <v>929268574</v>
      </c>
      <c r="F82" s="36">
        <f>SUM(F75:F81)</f>
        <v>1275058512</v>
      </c>
      <c r="H82" s="106">
        <f>SUM(H75:H81)</f>
        <v>890638091</v>
      </c>
      <c r="J82" s="36">
        <f>SUM(J75:J81)</f>
        <v>1168232626</v>
      </c>
      <c r="K82" s="2"/>
    </row>
    <row r="83" spans="1:11" ht="21.75" customHeight="1">
      <c r="A83" s="3" t="s">
        <v>55</v>
      </c>
      <c r="B83" s="34"/>
      <c r="C83" s="34"/>
      <c r="D83" s="106">
        <f>SUM(D73,D82)</f>
        <v>2545572175</v>
      </c>
      <c r="E83" s="34"/>
      <c r="F83" s="36">
        <f>SUM(F73,F82)</f>
        <v>3357071999</v>
      </c>
      <c r="G83" s="34"/>
      <c r="H83" s="106">
        <f>SUM(H73,H82)</f>
        <v>1956268298</v>
      </c>
      <c r="I83" s="34"/>
      <c r="J83" s="36">
        <f>SUM(J73,J82)</f>
        <v>2934335429</v>
      </c>
      <c r="K83" s="2"/>
    </row>
    <row r="84" spans="1:11" ht="21.75" customHeight="1">
      <c r="A84" s="3"/>
      <c r="B84" s="34"/>
      <c r="C84" s="34"/>
      <c r="D84" s="107"/>
      <c r="E84" s="34"/>
      <c r="F84" s="35"/>
      <c r="G84" s="35"/>
      <c r="H84" s="104"/>
      <c r="I84" s="35"/>
      <c r="J84" s="35"/>
      <c r="K84" s="2"/>
    </row>
    <row r="85" spans="1:11" ht="21.75" customHeight="1">
      <c r="A85" s="1" t="s">
        <v>13</v>
      </c>
      <c r="K85" s="2"/>
    </row>
    <row r="86" spans="1:11" ht="21.75" customHeight="1">
      <c r="K86" s="2"/>
    </row>
    <row r="87" spans="1:11" ht="21.75" customHeight="1">
      <c r="K87" s="2"/>
    </row>
    <row r="88" spans="1:11" ht="21.75" customHeight="1">
      <c r="K88" s="2"/>
    </row>
    <row r="89" spans="1:11" ht="21.75" customHeight="1">
      <c r="K89" s="2"/>
    </row>
    <row r="90" spans="1:11" ht="21.75" customHeight="1">
      <c r="K90" s="2"/>
    </row>
    <row r="91" spans="1:11" ht="21.75" customHeight="1">
      <c r="K91" s="2"/>
    </row>
    <row r="92" spans="1:11" ht="21.75" customHeight="1">
      <c r="K92" s="2"/>
    </row>
    <row r="93" spans="1:11" ht="21.75" customHeight="1">
      <c r="K93" s="2"/>
    </row>
    <row r="94" spans="1:11" ht="21.75" customHeight="1">
      <c r="K94" s="2"/>
    </row>
    <row r="95" spans="1:11" ht="21.75" customHeight="1">
      <c r="K95" s="2"/>
    </row>
    <row r="96" spans="1:11" ht="21.75" customHeight="1">
      <c r="K96" s="2"/>
    </row>
    <row r="97" spans="1:11" ht="21.75" customHeight="1">
      <c r="K97" s="2"/>
    </row>
    <row r="98" spans="1:11" ht="21.75" customHeight="1">
      <c r="K98" s="2"/>
    </row>
    <row r="99" spans="1:11" ht="21.75" customHeight="1">
      <c r="K99" s="2"/>
    </row>
    <row r="100" spans="1:11" ht="21.75" customHeight="1">
      <c r="K100" s="2"/>
    </row>
    <row r="101" spans="1:11" ht="21.75" customHeight="1">
      <c r="K101" s="2"/>
    </row>
    <row r="102" spans="1:11" ht="21.75" customHeight="1">
      <c r="K102" s="2"/>
    </row>
    <row r="103" spans="1:11" ht="21.75" customHeight="1">
      <c r="K103" s="2"/>
    </row>
    <row r="104" spans="1:11" ht="21.75" customHeight="1">
      <c r="K104" s="2"/>
    </row>
    <row r="105" spans="1:11" ht="21.75" customHeight="1">
      <c r="K105" s="2"/>
    </row>
    <row r="106" spans="1:11" ht="21.75" customHeight="1">
      <c r="A106" s="39"/>
      <c r="B106" s="39"/>
      <c r="D106" s="105"/>
      <c r="E106" s="40"/>
      <c r="F106" s="125"/>
      <c r="G106" s="125"/>
      <c r="H106" s="125"/>
      <c r="I106" s="125"/>
      <c r="J106" s="125"/>
      <c r="K106" s="2"/>
    </row>
    <row r="107" spans="1:11" ht="21.75" customHeight="1">
      <c r="A107" s="124" t="s">
        <v>79</v>
      </c>
      <c r="B107" s="124"/>
      <c r="F107" s="124" t="s">
        <v>130</v>
      </c>
      <c r="G107" s="124"/>
      <c r="H107" s="124"/>
      <c r="I107" s="124"/>
      <c r="J107" s="124"/>
      <c r="K107" s="2"/>
    </row>
    <row r="108" spans="1:11" ht="21.75" customHeight="1">
      <c r="A108" s="123" t="s">
        <v>28</v>
      </c>
      <c r="B108" s="123"/>
      <c r="F108" s="123" t="s">
        <v>28</v>
      </c>
      <c r="G108" s="123"/>
      <c r="H108" s="123"/>
      <c r="I108" s="123"/>
      <c r="J108" s="123"/>
      <c r="K108" s="2"/>
    </row>
    <row r="109" spans="1:11" ht="21.75" customHeight="1">
      <c r="A109" s="27" t="s">
        <v>117</v>
      </c>
      <c r="B109" s="28"/>
      <c r="C109" s="28"/>
      <c r="D109" s="101"/>
      <c r="E109" s="28"/>
      <c r="F109" s="28"/>
      <c r="G109" s="28"/>
      <c r="H109" s="101"/>
      <c r="I109" s="28"/>
      <c r="J109" s="28"/>
      <c r="K109" s="2"/>
    </row>
    <row r="110" spans="1:11" ht="21.75" customHeight="1">
      <c r="A110" s="27" t="s">
        <v>191</v>
      </c>
      <c r="B110" s="28"/>
      <c r="C110" s="28"/>
      <c r="D110" s="101"/>
      <c r="E110" s="28"/>
      <c r="F110" s="28"/>
      <c r="G110" s="28"/>
      <c r="H110" s="101"/>
      <c r="I110" s="28"/>
      <c r="J110" s="28"/>
      <c r="K110" s="2"/>
    </row>
    <row r="111" spans="1:11" ht="21.75" customHeight="1">
      <c r="A111" s="27" t="s">
        <v>216</v>
      </c>
      <c r="B111" s="28"/>
      <c r="C111" s="28"/>
      <c r="D111" s="101"/>
      <c r="E111" s="28"/>
      <c r="F111" s="29"/>
      <c r="G111" s="28"/>
      <c r="H111" s="101"/>
      <c r="I111" s="28"/>
      <c r="J111" s="28"/>
      <c r="K111" s="2"/>
    </row>
    <row r="112" spans="1:11" ht="21.75" customHeight="1">
      <c r="A112" s="28"/>
      <c r="B112" s="28"/>
      <c r="C112" s="28"/>
      <c r="D112" s="101"/>
      <c r="E112" s="28"/>
      <c r="F112" s="28"/>
      <c r="G112" s="28"/>
      <c r="H112" s="101"/>
      <c r="I112" s="28"/>
      <c r="J112" s="30" t="s">
        <v>0</v>
      </c>
      <c r="K112" s="2"/>
    </row>
    <row r="113" spans="1:11" s="3" customFormat="1" ht="21.75" customHeight="1">
      <c r="A113" s="31"/>
      <c r="C113" s="31"/>
      <c r="D113" s="126" t="s">
        <v>74</v>
      </c>
      <c r="E113" s="126"/>
      <c r="F113" s="126"/>
      <c r="G113" s="31"/>
      <c r="H113" s="126" t="s">
        <v>1</v>
      </c>
      <c r="I113" s="126"/>
      <c r="J113" s="126"/>
      <c r="K113" s="2"/>
    </row>
    <row r="114" spans="1:11" ht="21.75" customHeight="1">
      <c r="B114" s="32" t="s">
        <v>2</v>
      </c>
      <c r="D114" s="102" t="s">
        <v>213</v>
      </c>
      <c r="F114" s="33" t="s">
        <v>187</v>
      </c>
      <c r="H114" s="102" t="s">
        <v>213</v>
      </c>
      <c r="J114" s="33" t="s">
        <v>217</v>
      </c>
      <c r="K114" s="2"/>
    </row>
    <row r="115" spans="1:11" ht="21.75" customHeight="1">
      <c r="A115" s="3" t="s">
        <v>18</v>
      </c>
      <c r="B115" s="34"/>
      <c r="F115" s="35"/>
      <c r="G115" s="35"/>
      <c r="H115" s="104"/>
      <c r="I115" s="35"/>
      <c r="J115" s="35"/>
      <c r="K115" s="2"/>
    </row>
    <row r="116" spans="1:11" ht="21.75" customHeight="1">
      <c r="A116" s="1" t="s">
        <v>19</v>
      </c>
      <c r="B116" s="34"/>
      <c r="F116" s="35"/>
      <c r="G116" s="35"/>
      <c r="H116" s="104"/>
      <c r="I116" s="35"/>
      <c r="K116" s="2"/>
    </row>
    <row r="117" spans="1:11" ht="21.75" customHeight="1">
      <c r="A117" s="1" t="s">
        <v>20</v>
      </c>
      <c r="B117" s="34"/>
      <c r="F117" s="35"/>
      <c r="G117" s="35"/>
      <c r="H117" s="104"/>
      <c r="I117" s="35"/>
      <c r="J117" s="35"/>
      <c r="K117" s="2"/>
    </row>
    <row r="118" spans="1:11" ht="21.75" customHeight="1" thickBot="1">
      <c r="A118" s="1" t="s">
        <v>86</v>
      </c>
      <c r="B118" s="34"/>
      <c r="D118" s="108">
        <v>880420930</v>
      </c>
      <c r="F118" s="41">
        <v>880420930</v>
      </c>
      <c r="H118" s="108">
        <v>880420930</v>
      </c>
      <c r="J118" s="41">
        <v>880420930</v>
      </c>
      <c r="K118" s="2"/>
    </row>
    <row r="119" spans="1:11" ht="21.75" customHeight="1" thickTop="1">
      <c r="A119" s="1" t="s">
        <v>21</v>
      </c>
      <c r="B119" s="34"/>
      <c r="D119" s="104"/>
      <c r="F119" s="35"/>
      <c r="H119" s="104"/>
      <c r="J119" s="35"/>
      <c r="K119" s="2"/>
    </row>
    <row r="120" spans="1:11" ht="21.75" customHeight="1">
      <c r="A120" s="1" t="s">
        <v>86</v>
      </c>
      <c r="B120" s="34"/>
      <c r="D120" s="104">
        <v>880420930</v>
      </c>
      <c r="F120" s="35">
        <v>880420930</v>
      </c>
      <c r="H120" s="104">
        <v>880420930</v>
      </c>
      <c r="J120" s="35">
        <v>880420930</v>
      </c>
      <c r="K120" s="2"/>
    </row>
    <row r="121" spans="1:11" ht="21.75" customHeight="1">
      <c r="A121" s="1" t="s">
        <v>22</v>
      </c>
      <c r="B121" s="34"/>
      <c r="D121" s="104">
        <v>300740523</v>
      </c>
      <c r="F121" s="35">
        <v>300740523</v>
      </c>
      <c r="H121" s="104">
        <v>300740523</v>
      </c>
      <c r="J121" s="35">
        <v>300740523</v>
      </c>
      <c r="K121" s="2"/>
    </row>
    <row r="122" spans="1:11" ht="21.75" customHeight="1">
      <c r="A122" s="1" t="s">
        <v>85</v>
      </c>
      <c r="B122" s="34"/>
      <c r="D122" s="104">
        <v>764866016</v>
      </c>
      <c r="F122" s="35">
        <v>764866016</v>
      </c>
      <c r="H122" s="104">
        <v>764866016</v>
      </c>
      <c r="J122" s="35">
        <v>764866016</v>
      </c>
      <c r="K122" s="2"/>
    </row>
    <row r="123" spans="1:11" ht="21.75" customHeight="1">
      <c r="A123" s="1" t="s">
        <v>163</v>
      </c>
      <c r="B123" s="34"/>
      <c r="D123" s="104">
        <v>107381848</v>
      </c>
      <c r="F123" s="35">
        <v>66886183</v>
      </c>
      <c r="H123" s="104">
        <v>0</v>
      </c>
      <c r="J123" s="35">
        <v>0</v>
      </c>
      <c r="K123" s="2"/>
    </row>
    <row r="124" spans="1:11" ht="21.75" customHeight="1">
      <c r="A124" s="1" t="s">
        <v>23</v>
      </c>
      <c r="D124" s="104"/>
      <c r="F124" s="35"/>
      <c r="H124" s="104"/>
      <c r="J124" s="35"/>
      <c r="K124" s="2"/>
    </row>
    <row r="125" spans="1:11" ht="21.75" customHeight="1">
      <c r="A125" s="1" t="s">
        <v>24</v>
      </c>
      <c r="B125" s="34">
        <v>22</v>
      </c>
      <c r="D125" s="104">
        <v>89705000</v>
      </c>
      <c r="F125" s="35">
        <v>89705000</v>
      </c>
      <c r="H125" s="104">
        <v>89705000</v>
      </c>
      <c r="J125" s="35">
        <v>89705000</v>
      </c>
      <c r="K125" s="2"/>
    </row>
    <row r="126" spans="1:11" ht="21.75" customHeight="1">
      <c r="A126" s="1" t="s">
        <v>25</v>
      </c>
      <c r="D126" s="104">
        <v>3217669482</v>
      </c>
      <c r="F126" s="35">
        <v>3126025698</v>
      </c>
      <c r="H126" s="104">
        <v>2506266317</v>
      </c>
      <c r="J126" s="35">
        <v>2372654469</v>
      </c>
      <c r="K126" s="2"/>
    </row>
    <row r="127" spans="1:11" ht="21.75" customHeight="1">
      <c r="A127" s="1" t="s">
        <v>63</v>
      </c>
      <c r="D127" s="106">
        <v>-541599586</v>
      </c>
      <c r="F127" s="36">
        <v>-396496926</v>
      </c>
      <c r="H127" s="106">
        <v>-58055943</v>
      </c>
      <c r="J127" s="36">
        <v>-44135143</v>
      </c>
      <c r="K127" s="2"/>
    </row>
    <row r="128" spans="1:11" ht="21.75" customHeight="1">
      <c r="A128" s="1" t="s">
        <v>115</v>
      </c>
      <c r="D128" s="104">
        <f>SUM(D120:D127)</f>
        <v>4819184213</v>
      </c>
      <c r="F128" s="35">
        <f>SUM(F120:F127)</f>
        <v>4832147424</v>
      </c>
      <c r="H128" s="104">
        <f>SUM(H120:H127)</f>
        <v>4483942843</v>
      </c>
      <c r="J128" s="35">
        <f>SUM(J120:J127)</f>
        <v>4364251795</v>
      </c>
      <c r="K128" s="2"/>
    </row>
    <row r="129" spans="1:11" ht="21.75" customHeight="1">
      <c r="A129" s="1" t="s">
        <v>121</v>
      </c>
      <c r="D129" s="104">
        <v>745940039</v>
      </c>
      <c r="F129" s="35">
        <v>329127229</v>
      </c>
      <c r="H129" s="104">
        <v>0</v>
      </c>
      <c r="J129" s="35">
        <v>0</v>
      </c>
      <c r="K129" s="2"/>
    </row>
    <row r="130" spans="1:11" ht="21.75" customHeight="1">
      <c r="A130" s="3" t="s">
        <v>26</v>
      </c>
      <c r="D130" s="116">
        <f>+D128+D129</f>
        <v>5565124252</v>
      </c>
      <c r="F130" s="42">
        <f>+F128+F129</f>
        <v>5161274653</v>
      </c>
      <c r="H130" s="116">
        <f>+H128+H129</f>
        <v>4483942843</v>
      </c>
      <c r="J130" s="42">
        <f>+J128+J129</f>
        <v>4364251795</v>
      </c>
      <c r="K130" s="2"/>
    </row>
    <row r="131" spans="1:11" ht="21.75" customHeight="1" thickBot="1">
      <c r="A131" s="3" t="s">
        <v>27</v>
      </c>
      <c r="B131" s="34"/>
      <c r="D131" s="115">
        <f>SUM(D130,D83)</f>
        <v>8110696427</v>
      </c>
      <c r="F131" s="38">
        <f>SUM(F130,F83)</f>
        <v>8518346652</v>
      </c>
      <c r="H131" s="115">
        <f>SUM(H130,H83)</f>
        <v>6440211141</v>
      </c>
      <c r="J131" s="38">
        <f>SUM(J130,J83)</f>
        <v>7298587224</v>
      </c>
      <c r="K131" s="2"/>
    </row>
    <row r="132" spans="1:11" ht="21.75" customHeight="1" thickTop="1">
      <c r="B132" s="34"/>
      <c r="D132" s="109">
        <f>D131-D32</f>
        <v>0</v>
      </c>
      <c r="F132" s="2">
        <f>F131-F32</f>
        <v>0</v>
      </c>
      <c r="G132" s="35"/>
      <c r="H132" s="109">
        <f>H131-H32</f>
        <v>0</v>
      </c>
      <c r="I132" s="35"/>
      <c r="J132" s="2">
        <f>J131-J32</f>
        <v>0</v>
      </c>
      <c r="K132" s="2"/>
    </row>
    <row r="133" spans="1:11" ht="21.75" customHeight="1">
      <c r="A133" s="1" t="s">
        <v>13</v>
      </c>
      <c r="K133" s="2"/>
    </row>
    <row r="134" spans="1:11" ht="21.75" customHeight="1">
      <c r="K134" s="2"/>
    </row>
    <row r="135" spans="1:11" ht="21.75" customHeight="1">
      <c r="K135" s="2"/>
    </row>
    <row r="136" spans="1:11" ht="21.75" customHeight="1">
      <c r="K136" s="2"/>
    </row>
    <row r="137" spans="1:11" ht="21.75" customHeight="1">
      <c r="K137" s="2"/>
    </row>
    <row r="138" spans="1:11" ht="21.75" customHeight="1">
      <c r="K138" s="2"/>
    </row>
    <row r="139" spans="1:11" ht="21.75" customHeight="1">
      <c r="K139" s="2"/>
    </row>
    <row r="140" spans="1:11" ht="21.75" customHeight="1">
      <c r="K140" s="2"/>
    </row>
    <row r="141" spans="1:11" ht="21.75" customHeight="1">
      <c r="K141" s="2"/>
    </row>
    <row r="142" spans="1:11" ht="21.75" customHeight="1">
      <c r="K142" s="2"/>
    </row>
    <row r="143" spans="1:11" ht="21.75" customHeight="1">
      <c r="K143" s="2"/>
    </row>
    <row r="144" spans="1:11" ht="21.75" customHeight="1">
      <c r="K144" s="2"/>
    </row>
    <row r="145" spans="1:11" ht="21.75" customHeight="1">
      <c r="K145" s="2"/>
    </row>
    <row r="146" spans="1:11" ht="21.75" customHeight="1">
      <c r="K146" s="2"/>
    </row>
    <row r="147" spans="1:11" ht="21.75" customHeight="1">
      <c r="K147" s="2"/>
    </row>
    <row r="148" spans="1:11" ht="21.75" customHeight="1">
      <c r="K148" s="2"/>
    </row>
    <row r="149" spans="1:11" ht="21.75" customHeight="1">
      <c r="K149" s="2"/>
    </row>
    <row r="150" spans="1:11" ht="21.75" customHeight="1">
      <c r="K150" s="2"/>
    </row>
    <row r="151" spans="1:11" ht="21.75" customHeight="1">
      <c r="K151" s="2"/>
    </row>
    <row r="152" spans="1:11" ht="21.75" customHeight="1">
      <c r="K152" s="2"/>
    </row>
    <row r="153" spans="1:11" ht="21.75" customHeight="1">
      <c r="K153" s="2"/>
    </row>
    <row r="154" spans="1:11" ht="21.75" customHeight="1">
      <c r="K154" s="2"/>
    </row>
    <row r="155" spans="1:11" ht="21.75" customHeight="1">
      <c r="K155" s="2"/>
    </row>
    <row r="156" spans="1:11" ht="21.75" customHeight="1">
      <c r="K156" s="2"/>
    </row>
    <row r="157" spans="1:11" ht="21.75" customHeight="1">
      <c r="K157" s="2"/>
    </row>
    <row r="158" spans="1:11" ht="21.75" customHeight="1">
      <c r="F158" s="2"/>
      <c r="K158" s="2"/>
    </row>
    <row r="159" spans="1:11" ht="21.75" customHeight="1">
      <c r="K159" s="2"/>
    </row>
    <row r="160" spans="1:11" ht="21.75" customHeight="1">
      <c r="A160" s="39"/>
      <c r="B160" s="39"/>
      <c r="D160" s="105"/>
      <c r="E160" s="40"/>
      <c r="F160" s="125"/>
      <c r="G160" s="125"/>
      <c r="H160" s="125"/>
      <c r="I160" s="125"/>
      <c r="J160" s="125"/>
      <c r="K160" s="2"/>
    </row>
    <row r="161" spans="1:11" ht="21.75" customHeight="1">
      <c r="A161" s="124" t="s">
        <v>79</v>
      </c>
      <c r="B161" s="124"/>
      <c r="F161" s="124" t="s">
        <v>130</v>
      </c>
      <c r="G161" s="124"/>
      <c r="H161" s="124"/>
      <c r="I161" s="124"/>
      <c r="J161" s="124"/>
      <c r="K161" s="2"/>
    </row>
    <row r="162" spans="1:11" ht="21.75" customHeight="1">
      <c r="A162" s="123" t="s">
        <v>28</v>
      </c>
      <c r="B162" s="123"/>
      <c r="F162" s="123" t="s">
        <v>28</v>
      </c>
      <c r="G162" s="123"/>
      <c r="H162" s="123"/>
      <c r="I162" s="123"/>
      <c r="J162" s="123"/>
      <c r="K162" s="2"/>
    </row>
  </sheetData>
  <mergeCells count="21">
    <mergeCell ref="F107:J107"/>
    <mergeCell ref="F108:J108"/>
    <mergeCell ref="F161:J161"/>
    <mergeCell ref="F162:J162"/>
    <mergeCell ref="D113:F113"/>
    <mergeCell ref="H113:J113"/>
    <mergeCell ref="F160:J160"/>
    <mergeCell ref="F106:J106"/>
    <mergeCell ref="D5:F5"/>
    <mergeCell ref="F53:J53"/>
    <mergeCell ref="F54:J54"/>
    <mergeCell ref="D59:F59"/>
    <mergeCell ref="H59:J59"/>
    <mergeCell ref="F52:J52"/>
    <mergeCell ref="H5:J5"/>
    <mergeCell ref="A162:B162"/>
    <mergeCell ref="A53:B53"/>
    <mergeCell ref="A54:B54"/>
    <mergeCell ref="A107:B107"/>
    <mergeCell ref="A108:B108"/>
    <mergeCell ref="A161:B161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63" firstPageNumber="8" orientation="portrait" useFirstPageNumber="1" r:id="rId1"/>
  <headerFooter scaleWithDoc="0">
    <oddFooter>&amp;R&amp;"Angsana New,Regular"&amp;16&amp;P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8"/>
  <sheetViews>
    <sheetView showGridLines="0" view="pageBreakPreview" topLeftCell="A91" zoomScale="90" zoomScaleNormal="100" zoomScaleSheetLayoutView="90" workbookViewId="0">
      <selection activeCell="B97" sqref="B97"/>
    </sheetView>
  </sheetViews>
  <sheetFormatPr defaultColWidth="9.28515625" defaultRowHeight="21.75" customHeight="1"/>
  <cols>
    <col min="1" max="1" width="54.7109375" style="68" customWidth="1"/>
    <col min="2" max="2" width="1.7109375" style="68" customWidth="1"/>
    <col min="3" max="3" width="7.7109375" style="68" customWidth="1"/>
    <col min="4" max="4" width="1.5703125" style="68" customWidth="1"/>
    <col min="5" max="5" width="18.5703125" style="78" customWidth="1"/>
    <col min="6" max="6" width="1.5703125" style="68" customWidth="1"/>
    <col min="7" max="7" width="18.5703125" style="68" customWidth="1"/>
    <col min="8" max="8" width="1.5703125" style="68" customWidth="1"/>
    <col min="9" max="9" width="18.5703125" style="78" customWidth="1"/>
    <col min="10" max="10" width="1.5703125" style="68" customWidth="1"/>
    <col min="11" max="11" width="18.5703125" style="68" customWidth="1"/>
    <col min="12" max="16384" width="9.28515625" style="68"/>
  </cols>
  <sheetData>
    <row r="1" spans="1:12" ht="21.75" customHeight="1">
      <c r="A1" s="65" t="s">
        <v>117</v>
      </c>
      <c r="B1" s="65"/>
      <c r="C1" s="66"/>
      <c r="D1" s="66"/>
      <c r="E1" s="67"/>
      <c r="F1" s="66"/>
      <c r="G1" s="66"/>
      <c r="H1" s="66"/>
      <c r="I1" s="67"/>
      <c r="J1" s="66"/>
      <c r="K1" s="66"/>
    </row>
    <row r="2" spans="1:12" ht="21.75" customHeight="1">
      <c r="A2" s="65" t="s">
        <v>52</v>
      </c>
      <c r="B2" s="65"/>
      <c r="C2" s="66"/>
      <c r="D2" s="66"/>
      <c r="E2" s="67"/>
      <c r="F2" s="66"/>
      <c r="G2" s="66"/>
      <c r="H2" s="66"/>
      <c r="I2" s="67"/>
      <c r="J2" s="66"/>
      <c r="K2" s="66"/>
    </row>
    <row r="3" spans="1:12" ht="21.75" customHeight="1">
      <c r="A3" s="65" t="s">
        <v>212</v>
      </c>
      <c r="B3" s="65"/>
      <c r="C3" s="66"/>
      <c r="D3" s="66"/>
      <c r="E3" s="67"/>
      <c r="F3" s="66"/>
      <c r="G3" s="66"/>
      <c r="H3" s="66"/>
      <c r="I3" s="67"/>
      <c r="J3" s="66"/>
      <c r="K3" s="66"/>
    </row>
    <row r="4" spans="1:12" s="73" customFormat="1" ht="21.75" customHeight="1">
      <c r="A4" s="69"/>
      <c r="B4" s="69"/>
      <c r="C4" s="69"/>
      <c r="D4" s="69"/>
      <c r="E4" s="70"/>
      <c r="F4" s="69"/>
      <c r="G4" s="71"/>
      <c r="H4" s="69"/>
      <c r="I4" s="70"/>
      <c r="J4" s="69"/>
      <c r="K4" s="72" t="s">
        <v>0</v>
      </c>
    </row>
    <row r="5" spans="1:12" s="73" customFormat="1" ht="21.75" customHeight="1">
      <c r="A5" s="69"/>
      <c r="B5" s="69"/>
      <c r="D5" s="69"/>
      <c r="E5" s="130" t="s">
        <v>74</v>
      </c>
      <c r="F5" s="130"/>
      <c r="G5" s="130"/>
      <c r="H5" s="69"/>
      <c r="I5" s="130" t="s">
        <v>1</v>
      </c>
      <c r="J5" s="130"/>
      <c r="K5" s="130"/>
    </row>
    <row r="6" spans="1:12" ht="21.75" customHeight="1">
      <c r="C6" s="74" t="s">
        <v>2</v>
      </c>
      <c r="E6" s="75" t="s">
        <v>213</v>
      </c>
      <c r="G6" s="76" t="s">
        <v>187</v>
      </c>
      <c r="I6" s="75" t="s">
        <v>213</v>
      </c>
      <c r="K6" s="76" t="s">
        <v>187</v>
      </c>
    </row>
    <row r="7" spans="1:12" ht="21.75" customHeight="1">
      <c r="A7" s="73" t="s">
        <v>62</v>
      </c>
      <c r="B7" s="73"/>
      <c r="C7" s="77"/>
      <c r="G7" s="77"/>
      <c r="K7" s="77"/>
    </row>
    <row r="8" spans="1:12" ht="21.75" customHeight="1">
      <c r="A8" s="73" t="s">
        <v>29</v>
      </c>
      <c r="B8" s="73"/>
    </row>
    <row r="9" spans="1:12" ht="21.75" customHeight="1">
      <c r="A9" s="68" t="s">
        <v>30</v>
      </c>
      <c r="E9" s="79">
        <v>9132708263</v>
      </c>
      <c r="F9" s="80"/>
      <c r="G9" s="79">
        <v>9993761298</v>
      </c>
      <c r="H9" s="80"/>
      <c r="I9" s="79">
        <v>4908732423</v>
      </c>
      <c r="J9" s="80"/>
      <c r="K9" s="79">
        <v>5847543629</v>
      </c>
      <c r="L9" s="78"/>
    </row>
    <row r="10" spans="1:12" ht="21.75" customHeight="1">
      <c r="A10" s="68" t="s">
        <v>222</v>
      </c>
      <c r="E10" s="79">
        <v>73237594</v>
      </c>
      <c r="F10" s="80"/>
      <c r="G10" s="79">
        <v>43226896</v>
      </c>
      <c r="H10" s="80"/>
      <c r="I10" s="79">
        <v>84408236</v>
      </c>
      <c r="J10" s="80"/>
      <c r="K10" s="79">
        <v>65386044</v>
      </c>
      <c r="L10" s="78"/>
    </row>
    <row r="11" spans="1:12" ht="21.75" customHeight="1">
      <c r="A11" s="68" t="s">
        <v>154</v>
      </c>
      <c r="C11" s="81" t="s">
        <v>211</v>
      </c>
      <c r="E11" s="79">
        <v>4872280</v>
      </c>
      <c r="F11" s="80"/>
      <c r="G11" s="79">
        <v>4698270</v>
      </c>
      <c r="H11" s="80"/>
      <c r="I11" s="79">
        <v>34871440</v>
      </c>
      <c r="J11" s="80"/>
      <c r="K11" s="79">
        <v>311124815</v>
      </c>
      <c r="L11" s="78"/>
    </row>
    <row r="12" spans="1:12" ht="21.75" customHeight="1">
      <c r="A12" s="68" t="s">
        <v>288</v>
      </c>
      <c r="C12" s="81" t="s">
        <v>240</v>
      </c>
      <c r="E12" s="79">
        <v>0</v>
      </c>
      <c r="F12" s="80"/>
      <c r="G12" s="79">
        <v>0</v>
      </c>
      <c r="H12" s="80"/>
      <c r="I12" s="79">
        <v>124845142</v>
      </c>
      <c r="J12" s="80"/>
      <c r="K12" s="79">
        <v>0</v>
      </c>
      <c r="L12" s="78"/>
    </row>
    <row r="13" spans="1:12" ht="21.75" customHeight="1">
      <c r="A13" s="68" t="s">
        <v>289</v>
      </c>
      <c r="C13" s="81">
        <v>12</v>
      </c>
      <c r="E13" s="79">
        <v>0</v>
      </c>
      <c r="F13" s="80"/>
      <c r="G13" s="79">
        <v>0</v>
      </c>
      <c r="H13" s="80"/>
      <c r="I13" s="79">
        <v>85472236</v>
      </c>
      <c r="J13" s="80"/>
      <c r="K13" s="79">
        <v>0</v>
      </c>
      <c r="L13" s="78"/>
    </row>
    <row r="14" spans="1:12" ht="21.6" customHeight="1">
      <c r="A14" s="68" t="s">
        <v>31</v>
      </c>
      <c r="C14" s="81"/>
      <c r="E14" s="79">
        <v>79015257</v>
      </c>
      <c r="F14" s="80"/>
      <c r="G14" s="79">
        <v>85603695</v>
      </c>
      <c r="H14" s="80"/>
      <c r="I14" s="79">
        <v>36557991</v>
      </c>
      <c r="J14" s="80"/>
      <c r="K14" s="79">
        <v>72924900</v>
      </c>
      <c r="L14" s="78"/>
    </row>
    <row r="15" spans="1:12" ht="21.75" customHeight="1">
      <c r="A15" s="73" t="s">
        <v>32</v>
      </c>
      <c r="B15" s="73"/>
      <c r="C15" s="81"/>
      <c r="E15" s="82">
        <f>SUM(E9:E14)</f>
        <v>9289833394</v>
      </c>
      <c r="G15" s="82">
        <f>SUM(G9:G14)</f>
        <v>10127290159</v>
      </c>
      <c r="I15" s="82">
        <f>SUM(I9:I14)</f>
        <v>5274887468</v>
      </c>
      <c r="K15" s="82">
        <f>SUM(K9:K14)</f>
        <v>6296979388</v>
      </c>
      <c r="L15" s="78"/>
    </row>
    <row r="16" spans="1:12" ht="21.75" customHeight="1">
      <c r="A16" s="73" t="s">
        <v>33</v>
      </c>
      <c r="B16" s="73"/>
      <c r="C16" s="81"/>
      <c r="E16" s="79"/>
      <c r="G16" s="79"/>
      <c r="I16" s="79"/>
      <c r="K16" s="79"/>
      <c r="L16" s="78"/>
    </row>
    <row r="17" spans="1:12" ht="21.75" customHeight="1">
      <c r="A17" s="68" t="s">
        <v>34</v>
      </c>
      <c r="C17" s="81"/>
      <c r="E17" s="79">
        <v>7180495113</v>
      </c>
      <c r="F17" s="80"/>
      <c r="G17" s="79">
        <v>8490301541</v>
      </c>
      <c r="H17" s="80"/>
      <c r="I17" s="79">
        <v>3744310524</v>
      </c>
      <c r="J17" s="80"/>
      <c r="K17" s="79">
        <v>4779863921</v>
      </c>
      <c r="L17" s="78"/>
    </row>
    <row r="18" spans="1:12" ht="21.75" customHeight="1">
      <c r="A18" s="68" t="s">
        <v>144</v>
      </c>
      <c r="C18" s="81"/>
      <c r="E18" s="79">
        <v>63915147</v>
      </c>
      <c r="F18" s="80"/>
      <c r="G18" s="79">
        <v>39093168</v>
      </c>
      <c r="H18" s="80"/>
      <c r="I18" s="79">
        <v>80475589</v>
      </c>
      <c r="J18" s="80"/>
      <c r="K18" s="79">
        <v>62460765</v>
      </c>
      <c r="L18" s="78"/>
    </row>
    <row r="19" spans="1:12" ht="21.75" customHeight="1">
      <c r="A19" s="68" t="s">
        <v>143</v>
      </c>
      <c r="C19" s="81"/>
      <c r="E19" s="79">
        <v>979093540</v>
      </c>
      <c r="F19" s="80"/>
      <c r="G19" s="79">
        <v>704473562</v>
      </c>
      <c r="H19" s="80"/>
      <c r="I19" s="79">
        <v>587395344</v>
      </c>
      <c r="J19" s="80"/>
      <c r="K19" s="79">
        <v>409269525</v>
      </c>
      <c r="L19" s="78"/>
    </row>
    <row r="20" spans="1:12" ht="21.75" customHeight="1">
      <c r="A20" s="68" t="s">
        <v>35</v>
      </c>
      <c r="E20" s="79">
        <v>731276574</v>
      </c>
      <c r="F20" s="80"/>
      <c r="G20" s="79">
        <v>863926955</v>
      </c>
      <c r="H20" s="80"/>
      <c r="I20" s="79">
        <v>592722984</v>
      </c>
      <c r="J20" s="80"/>
      <c r="K20" s="79">
        <v>843032158</v>
      </c>
      <c r="L20" s="78"/>
    </row>
    <row r="21" spans="1:12" ht="21.75" customHeight="1">
      <c r="A21" s="73" t="s">
        <v>36</v>
      </c>
      <c r="B21" s="73"/>
      <c r="C21" s="81"/>
      <c r="E21" s="82">
        <f>SUM(E17:E20)</f>
        <v>8954780374</v>
      </c>
      <c r="G21" s="82">
        <f>SUM(G17:G20)</f>
        <v>10097795226</v>
      </c>
      <c r="I21" s="82">
        <f>SUM(I17:I20)</f>
        <v>5004904441</v>
      </c>
      <c r="K21" s="82">
        <f>SUM(K17:K20)</f>
        <v>6094626369</v>
      </c>
      <c r="L21" s="78"/>
    </row>
    <row r="22" spans="1:12" ht="21.75" customHeight="1">
      <c r="A22" s="73" t="s">
        <v>243</v>
      </c>
      <c r="B22" s="73"/>
      <c r="C22" s="81"/>
      <c r="E22" s="79">
        <f>SUM(E15-E21)</f>
        <v>335053020</v>
      </c>
      <c r="G22" s="79">
        <f>SUM(G15-G21)</f>
        <v>29494933</v>
      </c>
      <c r="I22" s="79">
        <f>SUM(I15-I21)</f>
        <v>269983027</v>
      </c>
      <c r="K22" s="79">
        <f>SUM(K15-K21)</f>
        <v>202353019</v>
      </c>
      <c r="L22" s="78"/>
    </row>
    <row r="23" spans="1:12" ht="21.75" customHeight="1">
      <c r="A23" s="68" t="s">
        <v>244</v>
      </c>
      <c r="B23" s="73"/>
      <c r="C23" s="81"/>
      <c r="E23" s="79">
        <v>-8748098</v>
      </c>
      <c r="G23" s="79">
        <v>-6097536</v>
      </c>
      <c r="I23" s="79">
        <v>-4014674</v>
      </c>
      <c r="K23" s="79">
        <v>-6918432</v>
      </c>
      <c r="L23" s="78"/>
    </row>
    <row r="24" spans="1:12" ht="21.75" customHeight="1">
      <c r="A24" s="68" t="s">
        <v>161</v>
      </c>
      <c r="C24" s="81">
        <v>23</v>
      </c>
      <c r="E24" s="79">
        <v>6033194</v>
      </c>
      <c r="G24" s="79">
        <v>7808642</v>
      </c>
      <c r="I24" s="79">
        <v>54788040</v>
      </c>
      <c r="K24" s="79">
        <v>48473166</v>
      </c>
      <c r="L24" s="78"/>
    </row>
    <row r="25" spans="1:12" ht="21.75" customHeight="1">
      <c r="A25" s="68" t="s">
        <v>155</v>
      </c>
      <c r="C25" s="81">
        <v>24</v>
      </c>
      <c r="E25" s="83">
        <v>-55653706</v>
      </c>
      <c r="G25" s="83">
        <v>-97373300</v>
      </c>
      <c r="I25" s="83">
        <v>-48079756</v>
      </c>
      <c r="K25" s="83">
        <v>-79357616</v>
      </c>
      <c r="L25" s="78"/>
    </row>
    <row r="26" spans="1:12" ht="21.75" customHeight="1">
      <c r="A26" s="73" t="s">
        <v>194</v>
      </c>
      <c r="B26" s="73"/>
      <c r="C26" s="81"/>
      <c r="E26" s="79">
        <f>SUM(E22:E25)</f>
        <v>276684410</v>
      </c>
      <c r="G26" s="79">
        <f>SUM(G22:G25)</f>
        <v>-66167261</v>
      </c>
      <c r="I26" s="79">
        <f>SUM(I22:I25)</f>
        <v>272676637</v>
      </c>
      <c r="K26" s="79">
        <f>SUM(K22:K25)</f>
        <v>164550137</v>
      </c>
      <c r="L26" s="78"/>
    </row>
    <row r="27" spans="1:12" ht="21.75" customHeight="1">
      <c r="A27" s="68" t="s">
        <v>245</v>
      </c>
      <c r="C27" s="81">
        <v>26</v>
      </c>
      <c r="E27" s="83">
        <v>-111484371</v>
      </c>
      <c r="F27" s="80"/>
      <c r="G27" s="83">
        <v>-26153006</v>
      </c>
      <c r="H27" s="80"/>
      <c r="I27" s="79">
        <v>-74567663</v>
      </c>
      <c r="J27" s="80"/>
      <c r="K27" s="79">
        <v>-5238910</v>
      </c>
      <c r="L27" s="78"/>
    </row>
    <row r="28" spans="1:12" ht="21.75" customHeight="1">
      <c r="A28" s="73" t="s">
        <v>195</v>
      </c>
      <c r="B28" s="73"/>
      <c r="E28" s="82">
        <f>SUM(E26:E27)</f>
        <v>165200039</v>
      </c>
      <c r="G28" s="82">
        <f>SUM(G26:G27)</f>
        <v>-92320267</v>
      </c>
      <c r="I28" s="82">
        <f>SUM(I26:I27)</f>
        <v>198108974</v>
      </c>
      <c r="K28" s="82">
        <f>SUM(K26:K27)</f>
        <v>159311227</v>
      </c>
      <c r="L28" s="78"/>
    </row>
    <row r="29" spans="1:12" ht="21.75" customHeight="1">
      <c r="E29" s="110"/>
      <c r="G29" s="79"/>
      <c r="I29" s="112"/>
      <c r="K29" s="79"/>
      <c r="L29" s="78"/>
    </row>
    <row r="30" spans="1:12" ht="21.75" customHeight="1">
      <c r="L30" s="78"/>
    </row>
    <row r="31" spans="1:12" ht="21.75" customHeight="1">
      <c r="A31" s="68" t="s">
        <v>13</v>
      </c>
      <c r="L31" s="78"/>
    </row>
    <row r="32" spans="1:12" ht="21.75" customHeight="1">
      <c r="L32" s="78"/>
    </row>
    <row r="33" spans="12:12" ht="21.75" customHeight="1">
      <c r="L33" s="78"/>
    </row>
    <row r="34" spans="12:12" ht="21.75" customHeight="1">
      <c r="L34" s="78"/>
    </row>
    <row r="35" spans="12:12" ht="21.75" customHeight="1">
      <c r="L35" s="78"/>
    </row>
    <row r="36" spans="12:12" ht="21.75" customHeight="1">
      <c r="L36" s="78"/>
    </row>
    <row r="37" spans="12:12" ht="21.75" customHeight="1">
      <c r="L37" s="78"/>
    </row>
    <row r="38" spans="12:12" ht="21.75" customHeight="1">
      <c r="L38" s="78"/>
    </row>
    <row r="39" spans="12:12" ht="21.75" customHeight="1">
      <c r="L39" s="78"/>
    </row>
    <row r="40" spans="12:12" ht="21.75" customHeight="1">
      <c r="L40" s="78"/>
    </row>
    <row r="41" spans="12:12" ht="21.75" customHeight="1">
      <c r="L41" s="78"/>
    </row>
    <row r="42" spans="12:12" ht="21.75" customHeight="1">
      <c r="L42" s="78"/>
    </row>
    <row r="43" spans="12:12" ht="21.75" customHeight="1">
      <c r="L43" s="78"/>
    </row>
    <row r="44" spans="12:12" ht="21.75" customHeight="1">
      <c r="L44" s="78"/>
    </row>
    <row r="45" spans="12:12" ht="21.75" customHeight="1">
      <c r="L45" s="78"/>
    </row>
    <row r="46" spans="12:12" ht="21.75" customHeight="1">
      <c r="L46" s="78"/>
    </row>
    <row r="47" spans="12:12" ht="21.75" customHeight="1">
      <c r="L47" s="78"/>
    </row>
    <row r="48" spans="12:12" ht="21.75" customHeight="1">
      <c r="L48" s="78"/>
    </row>
    <row r="49" spans="1:12" ht="21.75" customHeight="1">
      <c r="L49" s="78"/>
    </row>
    <row r="50" spans="1:12" ht="21.75" customHeight="1">
      <c r="L50" s="78"/>
    </row>
    <row r="51" spans="1:12" ht="21.75" customHeight="1">
      <c r="L51" s="78"/>
    </row>
    <row r="52" spans="1:12" ht="21.75" customHeight="1">
      <c r="A52" s="84"/>
      <c r="B52" s="85"/>
      <c r="C52" s="85"/>
      <c r="D52" s="86"/>
      <c r="E52" s="87"/>
      <c r="F52" s="86"/>
      <c r="G52" s="129"/>
      <c r="H52" s="129"/>
      <c r="I52" s="129"/>
      <c r="J52" s="129"/>
      <c r="K52" s="129"/>
      <c r="L52" s="78"/>
    </row>
    <row r="53" spans="1:12" ht="21.75" customHeight="1">
      <c r="A53" s="88" t="s">
        <v>79</v>
      </c>
      <c r="B53" s="89"/>
      <c r="G53" s="127" t="s">
        <v>130</v>
      </c>
      <c r="H53" s="127"/>
      <c r="I53" s="127"/>
      <c r="J53" s="127"/>
      <c r="K53" s="127"/>
      <c r="L53" s="78"/>
    </row>
    <row r="54" spans="1:12" ht="21.75" customHeight="1">
      <c r="A54" s="89" t="s">
        <v>28</v>
      </c>
      <c r="B54" s="89"/>
      <c r="G54" s="128" t="s">
        <v>28</v>
      </c>
      <c r="H54" s="128"/>
      <c r="I54" s="128"/>
      <c r="J54" s="128"/>
      <c r="K54" s="128"/>
      <c r="L54" s="78"/>
    </row>
    <row r="55" spans="1:12" ht="21.75" customHeight="1">
      <c r="A55" s="65" t="s">
        <v>117</v>
      </c>
      <c r="B55" s="65"/>
      <c r="C55" s="66"/>
      <c r="D55" s="66"/>
      <c r="E55" s="67"/>
      <c r="F55" s="66"/>
      <c r="G55" s="66"/>
      <c r="H55" s="66"/>
      <c r="I55" s="67"/>
      <c r="J55" s="66"/>
      <c r="K55" s="66"/>
      <c r="L55" s="78"/>
    </row>
    <row r="56" spans="1:12" ht="21.75" customHeight="1">
      <c r="A56" s="65" t="s">
        <v>90</v>
      </c>
      <c r="B56" s="65"/>
      <c r="C56" s="66"/>
      <c r="D56" s="66"/>
      <c r="E56" s="67"/>
      <c r="F56" s="66"/>
      <c r="G56" s="66"/>
      <c r="H56" s="66"/>
      <c r="I56" s="67"/>
      <c r="J56" s="66"/>
      <c r="K56" s="66"/>
      <c r="L56" s="78"/>
    </row>
    <row r="57" spans="1:12" ht="21.75" customHeight="1">
      <c r="A57" s="65" t="s">
        <v>212</v>
      </c>
      <c r="B57" s="65"/>
      <c r="C57" s="66"/>
      <c r="D57" s="66"/>
      <c r="E57" s="67"/>
      <c r="F57" s="66"/>
      <c r="G57" s="66"/>
      <c r="H57" s="66"/>
      <c r="I57" s="67"/>
      <c r="J57" s="66"/>
      <c r="K57" s="66"/>
      <c r="L57" s="78"/>
    </row>
    <row r="58" spans="1:12" s="73" customFormat="1" ht="21.75" customHeight="1">
      <c r="A58" s="69"/>
      <c r="B58" s="69"/>
      <c r="C58" s="69"/>
      <c r="D58" s="69"/>
      <c r="E58" s="70"/>
      <c r="F58" s="69"/>
      <c r="G58" s="71"/>
      <c r="H58" s="69"/>
      <c r="I58" s="70"/>
      <c r="J58" s="69"/>
      <c r="K58" s="72" t="s">
        <v>0</v>
      </c>
      <c r="L58" s="78"/>
    </row>
    <row r="59" spans="1:12" s="73" customFormat="1" ht="21.75" customHeight="1">
      <c r="A59" s="69"/>
      <c r="B59" s="69"/>
      <c r="D59" s="69"/>
      <c r="E59" s="130" t="s">
        <v>74</v>
      </c>
      <c r="F59" s="130"/>
      <c r="G59" s="130"/>
      <c r="H59" s="69"/>
      <c r="I59" s="130" t="s">
        <v>1</v>
      </c>
      <c r="J59" s="130"/>
      <c r="K59" s="130"/>
      <c r="L59" s="78"/>
    </row>
    <row r="60" spans="1:12" ht="21.75" customHeight="1">
      <c r="C60" s="74" t="s">
        <v>2</v>
      </c>
      <c r="E60" s="75" t="s">
        <v>213</v>
      </c>
      <c r="G60" s="76" t="s">
        <v>187</v>
      </c>
      <c r="I60" s="75" t="s">
        <v>213</v>
      </c>
      <c r="K60" s="76" t="s">
        <v>187</v>
      </c>
      <c r="L60" s="78"/>
    </row>
    <row r="61" spans="1:12" ht="21.75" customHeight="1">
      <c r="A61" s="73" t="s">
        <v>56</v>
      </c>
      <c r="B61" s="73"/>
      <c r="E61" s="79"/>
      <c r="G61" s="79"/>
      <c r="I61" s="113"/>
      <c r="K61" s="79"/>
      <c r="L61" s="78"/>
    </row>
    <row r="62" spans="1:12" ht="21.75" customHeight="1">
      <c r="A62" s="90" t="s">
        <v>87</v>
      </c>
      <c r="B62" s="90"/>
      <c r="E62" s="79"/>
      <c r="G62" s="79"/>
      <c r="I62" s="113"/>
      <c r="K62" s="79"/>
      <c r="L62" s="78"/>
    </row>
    <row r="63" spans="1:12" ht="21.75" customHeight="1">
      <c r="A63" s="68" t="s">
        <v>57</v>
      </c>
      <c r="E63" s="79"/>
      <c r="G63" s="79"/>
      <c r="I63" s="113"/>
      <c r="K63" s="79"/>
      <c r="L63" s="78"/>
    </row>
    <row r="64" spans="1:12" ht="21.75" customHeight="1">
      <c r="A64" s="68" t="s">
        <v>223</v>
      </c>
      <c r="E64" s="83">
        <v>-149025422</v>
      </c>
      <c r="F64" s="80"/>
      <c r="G64" s="83">
        <v>-89895531</v>
      </c>
      <c r="H64" s="80"/>
      <c r="I64" s="83">
        <v>0</v>
      </c>
      <c r="J64" s="80"/>
      <c r="K64" s="83">
        <v>0</v>
      </c>
      <c r="L64" s="78"/>
    </row>
    <row r="65" spans="1:12" ht="21.75" customHeight="1">
      <c r="A65" s="68" t="s">
        <v>89</v>
      </c>
      <c r="C65" s="81"/>
      <c r="E65" s="79"/>
      <c r="G65" s="79"/>
      <c r="I65" s="79"/>
      <c r="K65" s="79"/>
      <c r="L65" s="78"/>
    </row>
    <row r="66" spans="1:12" ht="21.75" customHeight="1">
      <c r="A66" s="68" t="s">
        <v>71</v>
      </c>
      <c r="C66" s="81"/>
      <c r="E66" s="83">
        <f>SUM(E64:E64)</f>
        <v>-149025422</v>
      </c>
      <c r="G66" s="83">
        <f>SUM(G64:G64)</f>
        <v>-89895531</v>
      </c>
      <c r="I66" s="83">
        <f>SUM(I64:I64)</f>
        <v>0</v>
      </c>
      <c r="K66" s="83">
        <f>SUM(K64:K64)</f>
        <v>0</v>
      </c>
      <c r="L66" s="78"/>
    </row>
    <row r="67" spans="1:12" ht="21.75" customHeight="1">
      <c r="A67" s="90" t="s">
        <v>88</v>
      </c>
      <c r="B67" s="90"/>
      <c r="C67" s="81"/>
      <c r="E67" s="79"/>
      <c r="G67" s="79"/>
      <c r="I67" s="79"/>
      <c r="K67" s="79"/>
      <c r="L67" s="78"/>
    </row>
    <row r="68" spans="1:12" ht="21.75" customHeight="1">
      <c r="A68" s="68" t="s">
        <v>275</v>
      </c>
      <c r="B68" s="90"/>
      <c r="C68" s="81"/>
      <c r="E68" s="79"/>
      <c r="G68" s="79"/>
      <c r="I68" s="79"/>
      <c r="K68" s="79"/>
      <c r="L68" s="78"/>
    </row>
    <row r="69" spans="1:12" ht="21.75" customHeight="1">
      <c r="A69" s="68" t="s">
        <v>276</v>
      </c>
      <c r="B69" s="90"/>
      <c r="C69" s="81"/>
      <c r="E69" s="79">
        <v>-14092508</v>
      </c>
      <c r="G69" s="79">
        <v>3890220</v>
      </c>
      <c r="I69" s="79">
        <v>-14313392</v>
      </c>
      <c r="K69" s="79">
        <v>1011613</v>
      </c>
      <c r="L69" s="78"/>
    </row>
    <row r="70" spans="1:12" ht="21.75" customHeight="1">
      <c r="A70" s="68" t="s">
        <v>267</v>
      </c>
      <c r="B70" s="90"/>
      <c r="C70" s="81"/>
      <c r="E70" s="79"/>
      <c r="G70" s="79"/>
      <c r="I70" s="79"/>
      <c r="K70" s="79"/>
      <c r="L70" s="78"/>
    </row>
    <row r="71" spans="1:12" ht="21.75" customHeight="1">
      <c r="A71" s="68" t="s">
        <v>175</v>
      </c>
      <c r="B71" s="90"/>
      <c r="C71" s="81"/>
      <c r="E71" s="83">
        <v>-15360800</v>
      </c>
      <c r="G71" s="83">
        <v>13730770</v>
      </c>
      <c r="I71" s="83">
        <v>-13920800</v>
      </c>
      <c r="K71" s="83">
        <v>9048520</v>
      </c>
      <c r="L71" s="78"/>
    </row>
    <row r="72" spans="1:12" ht="21.75" customHeight="1">
      <c r="A72" s="68" t="s">
        <v>72</v>
      </c>
      <c r="E72" s="79"/>
      <c r="G72" s="79"/>
      <c r="I72" s="79"/>
      <c r="K72" s="79"/>
      <c r="L72" s="78"/>
    </row>
    <row r="73" spans="1:12" ht="21.75" customHeight="1">
      <c r="A73" s="68" t="s">
        <v>71</v>
      </c>
      <c r="E73" s="83">
        <f>SUM(E69:E71)</f>
        <v>-29453308</v>
      </c>
      <c r="G73" s="83">
        <f>SUM(G69:G71)</f>
        <v>17620990</v>
      </c>
      <c r="I73" s="83">
        <f>SUM(I69:I71)</f>
        <v>-28234192</v>
      </c>
      <c r="K73" s="83">
        <f>SUM(K69:K71)</f>
        <v>10060133</v>
      </c>
      <c r="L73" s="78"/>
    </row>
    <row r="74" spans="1:12" ht="21.75" customHeight="1">
      <c r="A74" s="73" t="s">
        <v>133</v>
      </c>
      <c r="B74" s="73"/>
      <c r="E74" s="79">
        <f>SUM(E66+E73)</f>
        <v>-178478730</v>
      </c>
      <c r="G74" s="79">
        <f>SUM(G66+G73)</f>
        <v>-72274541</v>
      </c>
      <c r="I74" s="79">
        <f>SUM(I66+I73)</f>
        <v>-28234192</v>
      </c>
      <c r="K74" s="79">
        <f>SUM(K66+K73)</f>
        <v>10060133</v>
      </c>
      <c r="L74" s="78"/>
    </row>
    <row r="75" spans="1:12" ht="21.75" customHeight="1" thickBot="1">
      <c r="A75" s="73" t="s">
        <v>134</v>
      </c>
      <c r="B75" s="73"/>
      <c r="E75" s="91">
        <f>SUM(E28,E74)</f>
        <v>-13278691</v>
      </c>
      <c r="G75" s="91">
        <f>SUM(G28,G74)</f>
        <v>-164594808</v>
      </c>
      <c r="I75" s="91">
        <f>SUM(I28,I74)</f>
        <v>169874782</v>
      </c>
      <c r="K75" s="91">
        <f>SUM(K28,K74)</f>
        <v>169371360</v>
      </c>
      <c r="L75" s="78"/>
    </row>
    <row r="76" spans="1:12" ht="21.75" customHeight="1" thickTop="1">
      <c r="A76" s="73"/>
      <c r="B76" s="73"/>
      <c r="E76" s="79"/>
      <c r="G76" s="79"/>
      <c r="I76" s="113"/>
      <c r="K76" s="79"/>
      <c r="L76" s="78"/>
    </row>
    <row r="77" spans="1:12" ht="21.75" customHeight="1">
      <c r="A77" s="92" t="s">
        <v>177</v>
      </c>
      <c r="B77" s="92"/>
      <c r="L77" s="78"/>
    </row>
    <row r="78" spans="1:12" ht="21.75" customHeight="1" thickBot="1">
      <c r="A78" s="68" t="s">
        <v>91</v>
      </c>
      <c r="E78" s="79">
        <f>E80-E79</f>
        <v>155920026</v>
      </c>
      <c r="G78" s="79">
        <f>G80-G79</f>
        <v>-71407907</v>
      </c>
      <c r="H78" s="72"/>
      <c r="I78" s="93">
        <f>I28</f>
        <v>198108974</v>
      </c>
      <c r="J78" s="72"/>
      <c r="K78" s="93">
        <f>K28</f>
        <v>159311227</v>
      </c>
      <c r="L78" s="78"/>
    </row>
    <row r="79" spans="1:12" ht="21.75" customHeight="1" thickTop="1">
      <c r="A79" s="68" t="s">
        <v>92</v>
      </c>
      <c r="E79" s="79">
        <v>9280013</v>
      </c>
      <c r="G79" s="79">
        <v>-20912360</v>
      </c>
      <c r="H79" s="72"/>
      <c r="I79" s="79"/>
      <c r="J79" s="72"/>
      <c r="K79" s="79"/>
      <c r="L79" s="78"/>
    </row>
    <row r="80" spans="1:12" ht="21.75" customHeight="1" thickBot="1">
      <c r="A80" s="94"/>
      <c r="B80" s="94"/>
      <c r="E80" s="91">
        <f>E28</f>
        <v>165200039</v>
      </c>
      <c r="G80" s="91">
        <f>G28</f>
        <v>-92320267</v>
      </c>
      <c r="H80" s="72"/>
      <c r="J80" s="72"/>
      <c r="K80" s="95"/>
      <c r="L80" s="78"/>
    </row>
    <row r="81" spans="1:12" ht="21.75" customHeight="1" thickTop="1">
      <c r="A81" s="94"/>
      <c r="B81" s="94"/>
      <c r="E81" s="35">
        <f>E78+E79-E80</f>
        <v>0</v>
      </c>
      <c r="G81" s="79"/>
      <c r="H81" s="72"/>
      <c r="I81" s="79"/>
      <c r="J81" s="72"/>
      <c r="K81" s="79"/>
      <c r="L81" s="78"/>
    </row>
    <row r="82" spans="1:12" ht="21.75" customHeight="1">
      <c r="A82" s="92" t="s">
        <v>93</v>
      </c>
      <c r="B82" s="92"/>
      <c r="E82" s="79"/>
      <c r="G82" s="79"/>
      <c r="H82" s="72"/>
      <c r="I82" s="79"/>
      <c r="J82" s="72"/>
      <c r="K82" s="79"/>
      <c r="L82" s="78"/>
    </row>
    <row r="83" spans="1:12" ht="21.75" customHeight="1" thickBot="1">
      <c r="A83" s="68" t="s">
        <v>91</v>
      </c>
      <c r="E83" s="79">
        <f>E75-E84</f>
        <v>-3275142</v>
      </c>
      <c r="G83" s="79">
        <f>G75-G84</f>
        <v>-135372364</v>
      </c>
      <c r="H83" s="72"/>
      <c r="I83" s="93">
        <f>SUM(I75)</f>
        <v>169874782</v>
      </c>
      <c r="J83" s="72"/>
      <c r="K83" s="93">
        <f>SUM(K75)</f>
        <v>169371360</v>
      </c>
      <c r="L83" s="78"/>
    </row>
    <row r="84" spans="1:12" ht="21.75" customHeight="1" thickTop="1">
      <c r="A84" s="68" t="s">
        <v>92</v>
      </c>
      <c r="E84" s="79">
        <v>-10003549</v>
      </c>
      <c r="G84" s="79">
        <v>-29222444</v>
      </c>
      <c r="H84" s="72"/>
      <c r="I84" s="79"/>
      <c r="J84" s="72"/>
      <c r="K84" s="79"/>
      <c r="L84" s="78"/>
    </row>
    <row r="85" spans="1:12" ht="21.75" customHeight="1" thickBot="1">
      <c r="A85" s="94"/>
      <c r="B85" s="94"/>
      <c r="E85" s="91">
        <f>SUM(E83:E84)</f>
        <v>-13278691</v>
      </c>
      <c r="G85" s="91">
        <f>SUM(G83:G84)</f>
        <v>-164594808</v>
      </c>
      <c r="H85" s="72"/>
      <c r="I85" s="79"/>
      <c r="J85" s="72"/>
      <c r="K85" s="79"/>
      <c r="L85" s="78"/>
    </row>
    <row r="86" spans="1:12" ht="21.75" customHeight="1" thickTop="1">
      <c r="A86" s="73"/>
      <c r="B86" s="73"/>
      <c r="E86" s="111">
        <f>E85-E75</f>
        <v>0</v>
      </c>
      <c r="G86" s="96"/>
      <c r="H86" s="97"/>
      <c r="I86" s="79"/>
      <c r="J86" s="97"/>
      <c r="K86" s="96"/>
      <c r="L86" s="78"/>
    </row>
    <row r="87" spans="1:12" ht="21.75" customHeight="1">
      <c r="A87" s="65" t="s">
        <v>196</v>
      </c>
      <c r="B87" s="65"/>
      <c r="E87" s="79"/>
      <c r="G87" s="96"/>
      <c r="H87" s="97"/>
      <c r="I87" s="79"/>
      <c r="J87" s="97"/>
      <c r="K87" s="96"/>
      <c r="L87" s="78"/>
    </row>
    <row r="88" spans="1:12" ht="21.75" customHeight="1" thickBot="1">
      <c r="A88" s="98" t="s">
        <v>197</v>
      </c>
      <c r="B88" s="98"/>
      <c r="C88" s="81">
        <v>28</v>
      </c>
      <c r="E88" s="99">
        <f>+E78/880420930</f>
        <v>0.17709713693426166</v>
      </c>
      <c r="G88" s="99">
        <f>+G78/880420930</f>
        <v>-8.1106553202909437E-2</v>
      </c>
      <c r="H88" s="100"/>
      <c r="I88" s="99">
        <f>+I78/880420930</f>
        <v>0.22501620219319413</v>
      </c>
      <c r="J88" s="100"/>
      <c r="K88" s="99">
        <f>+K78/880420930</f>
        <v>0.1809489320068754</v>
      </c>
      <c r="L88" s="78"/>
    </row>
    <row r="89" spans="1:12" ht="21.75" customHeight="1" thickTop="1">
      <c r="A89" s="98"/>
      <c r="B89" s="98"/>
      <c r="G89" s="100"/>
      <c r="H89" s="100"/>
      <c r="J89" s="100"/>
      <c r="K89" s="100"/>
      <c r="L89" s="78"/>
    </row>
    <row r="90" spans="1:12" ht="21.75" customHeight="1">
      <c r="A90" s="68" t="s">
        <v>13</v>
      </c>
      <c r="G90" s="100"/>
      <c r="H90" s="100"/>
      <c r="J90" s="100"/>
      <c r="K90" s="100"/>
      <c r="L90" s="78"/>
    </row>
    <row r="91" spans="1:12" ht="21.75" customHeight="1">
      <c r="G91" s="100"/>
      <c r="H91" s="100"/>
      <c r="J91" s="100"/>
      <c r="K91" s="100"/>
      <c r="L91" s="78"/>
    </row>
    <row r="92" spans="1:12" ht="21.75" customHeight="1">
      <c r="G92" s="100"/>
      <c r="H92" s="100"/>
      <c r="J92" s="100"/>
      <c r="K92" s="100"/>
      <c r="L92" s="78"/>
    </row>
    <row r="93" spans="1:12" ht="21.75" customHeight="1">
      <c r="G93" s="100"/>
      <c r="H93" s="100"/>
      <c r="J93" s="100"/>
      <c r="K93" s="100"/>
      <c r="L93" s="78"/>
    </row>
    <row r="94" spans="1:12" ht="21.75" customHeight="1">
      <c r="G94" s="100"/>
      <c r="H94" s="100"/>
      <c r="J94" s="100"/>
      <c r="K94" s="100"/>
      <c r="L94" s="78"/>
    </row>
    <row r="95" spans="1:12" ht="21.75" customHeight="1">
      <c r="G95" s="100"/>
      <c r="H95" s="100"/>
      <c r="J95" s="100"/>
      <c r="K95" s="100"/>
      <c r="L95" s="78"/>
    </row>
    <row r="96" spans="1:12" ht="21.75" customHeight="1">
      <c r="G96" s="100"/>
      <c r="H96" s="100"/>
      <c r="J96" s="100"/>
      <c r="K96" s="100"/>
      <c r="L96" s="78"/>
    </row>
    <row r="97" spans="1:12" ht="21.75" customHeight="1">
      <c r="G97" s="100"/>
      <c r="H97" s="100"/>
      <c r="J97" s="100"/>
      <c r="K97" s="100"/>
      <c r="L97" s="78"/>
    </row>
    <row r="98" spans="1:12" ht="21.75" customHeight="1">
      <c r="G98" s="100"/>
      <c r="H98" s="100"/>
      <c r="J98" s="100"/>
      <c r="K98" s="100"/>
      <c r="L98" s="78"/>
    </row>
    <row r="99" spans="1:12" ht="21.75" customHeight="1">
      <c r="G99" s="100"/>
      <c r="H99" s="100"/>
      <c r="J99" s="100"/>
      <c r="K99" s="100"/>
      <c r="L99" s="78"/>
    </row>
    <row r="100" spans="1:12" ht="21.75" customHeight="1">
      <c r="G100" s="100"/>
      <c r="H100" s="100"/>
      <c r="J100" s="100"/>
      <c r="K100" s="100"/>
      <c r="L100" s="78"/>
    </row>
    <row r="101" spans="1:12" ht="21.75" customHeight="1">
      <c r="G101" s="100"/>
      <c r="H101" s="100"/>
      <c r="J101" s="100"/>
      <c r="K101" s="100"/>
      <c r="L101" s="78"/>
    </row>
    <row r="102" spans="1:12" ht="21.75" customHeight="1">
      <c r="G102" s="100"/>
      <c r="H102" s="100"/>
      <c r="J102" s="100"/>
      <c r="K102" s="100"/>
      <c r="L102" s="78"/>
    </row>
    <row r="103" spans="1:12" ht="21.75" customHeight="1">
      <c r="G103" s="100"/>
      <c r="H103" s="100"/>
      <c r="J103" s="100"/>
      <c r="K103" s="100"/>
      <c r="L103" s="78"/>
    </row>
    <row r="104" spans="1:12" ht="21.75" customHeight="1">
      <c r="L104" s="78"/>
    </row>
    <row r="105" spans="1:12" ht="21.75" customHeight="1">
      <c r="L105" s="78"/>
    </row>
    <row r="106" spans="1:12" ht="21.75" customHeight="1">
      <c r="A106" s="84"/>
      <c r="B106" s="85"/>
      <c r="C106" s="85"/>
      <c r="D106" s="86"/>
      <c r="E106" s="87"/>
      <c r="F106" s="86"/>
      <c r="G106" s="129"/>
      <c r="H106" s="129"/>
      <c r="I106" s="129"/>
      <c r="J106" s="129"/>
      <c r="K106" s="129"/>
      <c r="L106" s="78"/>
    </row>
    <row r="107" spans="1:12" ht="21.75" customHeight="1">
      <c r="A107" s="88" t="s">
        <v>79</v>
      </c>
      <c r="B107" s="89"/>
      <c r="G107" s="127" t="s">
        <v>130</v>
      </c>
      <c r="H107" s="127"/>
      <c r="I107" s="127"/>
      <c r="J107" s="127"/>
      <c r="K107" s="127"/>
      <c r="L107" s="78"/>
    </row>
    <row r="108" spans="1:12" ht="21.75" customHeight="1">
      <c r="A108" s="89" t="s">
        <v>28</v>
      </c>
      <c r="B108" s="89"/>
      <c r="G108" s="128" t="s">
        <v>28</v>
      </c>
      <c r="H108" s="128"/>
      <c r="I108" s="128"/>
      <c r="J108" s="128"/>
      <c r="K108" s="128"/>
      <c r="L108" s="78"/>
    </row>
  </sheetData>
  <mergeCells count="10">
    <mergeCell ref="G107:K107"/>
    <mergeCell ref="G108:K108"/>
    <mergeCell ref="G106:K106"/>
    <mergeCell ref="E5:G5"/>
    <mergeCell ref="I5:K5"/>
    <mergeCell ref="G52:K52"/>
    <mergeCell ref="G53:K53"/>
    <mergeCell ref="G54:K54"/>
    <mergeCell ref="E59:G59"/>
    <mergeCell ref="I59:K59"/>
  </mergeCells>
  <pageMargins left="0.78740157480314965" right="0.39370078740157483" top="0.78740157480314965" bottom="0.39370078740157483" header="0.19685039370078741" footer="0.19685039370078741"/>
  <pageSetup paperSize="9" scale="63" firstPageNumber="11" orientation="portrait" useFirstPageNumber="1" r:id="rId1"/>
  <headerFooter scaleWithDoc="0">
    <oddFooter>&amp;R&amp;"Angsana New,Regular"&amp;16&amp;P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topLeftCell="A7" zoomScale="70" zoomScaleNormal="60" zoomScaleSheetLayoutView="70" workbookViewId="0">
      <selection activeCell="A19" sqref="A19"/>
    </sheetView>
  </sheetViews>
  <sheetFormatPr defaultRowHeight="21.75" customHeight="1"/>
  <cols>
    <col min="1" max="1" width="12.7109375" style="4" customWidth="1"/>
    <col min="2" max="2" width="8.5703125" style="4" customWidth="1"/>
    <col min="3" max="3" width="15.28515625" style="4" customWidth="1"/>
    <col min="4" max="4" width="7.5703125" style="4" customWidth="1"/>
    <col min="5" max="5" width="8.42578125" style="4" customWidth="1"/>
    <col min="6" max="6" width="20.5703125" style="4" bestFit="1" customWidth="1"/>
    <col min="7" max="7" width="1.42578125" style="4" customWidth="1"/>
    <col min="8" max="8" width="15.5703125" style="4" customWidth="1"/>
    <col min="9" max="9" width="1.42578125" style="4" customWidth="1"/>
    <col min="10" max="10" width="17.7109375" style="4" customWidth="1"/>
    <col min="11" max="11" width="1.5703125" style="4" customWidth="1"/>
    <col min="12" max="12" width="17.42578125" style="4" customWidth="1"/>
    <col min="13" max="13" width="1.42578125" style="4" customWidth="1"/>
    <col min="14" max="14" width="18.5703125" style="4" customWidth="1"/>
    <col min="15" max="15" width="1.42578125" style="4" customWidth="1"/>
    <col min="16" max="16" width="16.7109375" style="4" customWidth="1"/>
    <col min="17" max="17" width="1.42578125" style="4" customWidth="1"/>
    <col min="18" max="18" width="27.5703125" style="4" customWidth="1"/>
    <col min="19" max="19" width="1.42578125" style="4" customWidth="1"/>
    <col min="20" max="20" width="22.5703125" style="4" customWidth="1"/>
    <col min="21" max="21" width="1.42578125" style="4" customWidth="1"/>
    <col min="22" max="22" width="19.42578125" style="4" customWidth="1"/>
    <col min="23" max="23" width="1.42578125" style="4" customWidth="1"/>
    <col min="24" max="24" width="16.7109375" style="4" customWidth="1"/>
    <col min="25" max="25" width="1.42578125" style="4" customWidth="1"/>
    <col min="26" max="26" width="18" style="4" customWidth="1"/>
    <col min="27" max="27" width="1.42578125" style="4" customWidth="1"/>
    <col min="28" max="28" width="17.42578125" style="4" customWidth="1"/>
    <col min="29" max="236" width="9.28515625" style="4"/>
    <col min="237" max="237" width="12.7109375" style="4" customWidth="1"/>
    <col min="238" max="238" width="9.7109375" style="4" customWidth="1"/>
    <col min="239" max="239" width="11" style="4" customWidth="1"/>
    <col min="240" max="240" width="8.42578125" style="4" customWidth="1"/>
    <col min="241" max="241" width="1" style="4" customWidth="1"/>
    <col min="242" max="242" width="16.28515625" style="4" customWidth="1"/>
    <col min="243" max="243" width="1.42578125" style="4" customWidth="1"/>
    <col min="244" max="244" width="16.28515625" style="4" customWidth="1"/>
    <col min="245" max="245" width="1.42578125" style="4" customWidth="1"/>
    <col min="246" max="246" width="16.28515625" style="4" customWidth="1"/>
    <col min="247" max="247" width="1.42578125" style="4" customWidth="1"/>
    <col min="248" max="248" width="16.28515625" style="4" customWidth="1"/>
    <col min="249" max="249" width="1.42578125" style="4" customWidth="1"/>
    <col min="250" max="250" width="19.7109375" style="4" customWidth="1"/>
    <col min="251" max="251" width="1.42578125" style="4" customWidth="1"/>
    <col min="252" max="252" width="22.42578125" style="4" customWidth="1"/>
    <col min="253" max="253" width="1.42578125" style="4" customWidth="1"/>
    <col min="254" max="254" width="17" style="4" customWidth="1"/>
    <col min="255" max="255" width="1.42578125" style="4" customWidth="1"/>
    <col min="256" max="256" width="16.42578125" style="4" customWidth="1"/>
    <col min="257" max="257" width="1.42578125" style="4" customWidth="1"/>
    <col min="258" max="258" width="16.42578125" style="4" customWidth="1"/>
    <col min="259" max="259" width="1.42578125" style="4" customWidth="1"/>
    <col min="260" max="260" width="16.42578125" style="4" customWidth="1"/>
    <col min="261" max="261" width="0.7109375" style="4" customWidth="1"/>
    <col min="262" max="492" width="9.28515625" style="4"/>
    <col min="493" max="493" width="12.7109375" style="4" customWidth="1"/>
    <col min="494" max="494" width="9.7109375" style="4" customWidth="1"/>
    <col min="495" max="495" width="11" style="4" customWidth="1"/>
    <col min="496" max="496" width="8.42578125" style="4" customWidth="1"/>
    <col min="497" max="497" width="1" style="4" customWidth="1"/>
    <col min="498" max="498" width="16.28515625" style="4" customWidth="1"/>
    <col min="499" max="499" width="1.42578125" style="4" customWidth="1"/>
    <col min="500" max="500" width="16.28515625" style="4" customWidth="1"/>
    <col min="501" max="501" width="1.42578125" style="4" customWidth="1"/>
    <col min="502" max="502" width="16.28515625" style="4" customWidth="1"/>
    <col min="503" max="503" width="1.42578125" style="4" customWidth="1"/>
    <col min="504" max="504" width="16.28515625" style="4" customWidth="1"/>
    <col min="505" max="505" width="1.42578125" style="4" customWidth="1"/>
    <col min="506" max="506" width="19.7109375" style="4" customWidth="1"/>
    <col min="507" max="507" width="1.42578125" style="4" customWidth="1"/>
    <col min="508" max="508" width="22.42578125" style="4" customWidth="1"/>
    <col min="509" max="509" width="1.42578125" style="4" customWidth="1"/>
    <col min="510" max="510" width="17" style="4" customWidth="1"/>
    <col min="511" max="511" width="1.42578125" style="4" customWidth="1"/>
    <col min="512" max="512" width="16.42578125" style="4" customWidth="1"/>
    <col min="513" max="513" width="1.42578125" style="4" customWidth="1"/>
    <col min="514" max="514" width="16.42578125" style="4" customWidth="1"/>
    <col min="515" max="515" width="1.42578125" style="4" customWidth="1"/>
    <col min="516" max="516" width="16.42578125" style="4" customWidth="1"/>
    <col min="517" max="517" width="0.7109375" style="4" customWidth="1"/>
    <col min="518" max="748" width="9.28515625" style="4"/>
    <col min="749" max="749" width="12.7109375" style="4" customWidth="1"/>
    <col min="750" max="750" width="9.7109375" style="4" customWidth="1"/>
    <col min="751" max="751" width="11" style="4" customWidth="1"/>
    <col min="752" max="752" width="8.42578125" style="4" customWidth="1"/>
    <col min="753" max="753" width="1" style="4" customWidth="1"/>
    <col min="754" max="754" width="16.28515625" style="4" customWidth="1"/>
    <col min="755" max="755" width="1.42578125" style="4" customWidth="1"/>
    <col min="756" max="756" width="16.28515625" style="4" customWidth="1"/>
    <col min="757" max="757" width="1.42578125" style="4" customWidth="1"/>
    <col min="758" max="758" width="16.28515625" style="4" customWidth="1"/>
    <col min="759" max="759" width="1.42578125" style="4" customWidth="1"/>
    <col min="760" max="760" width="16.28515625" style="4" customWidth="1"/>
    <col min="761" max="761" width="1.42578125" style="4" customWidth="1"/>
    <col min="762" max="762" width="19.7109375" style="4" customWidth="1"/>
    <col min="763" max="763" width="1.42578125" style="4" customWidth="1"/>
    <col min="764" max="764" width="22.42578125" style="4" customWidth="1"/>
    <col min="765" max="765" width="1.42578125" style="4" customWidth="1"/>
    <col min="766" max="766" width="17" style="4" customWidth="1"/>
    <col min="767" max="767" width="1.42578125" style="4" customWidth="1"/>
    <col min="768" max="768" width="16.42578125" style="4" customWidth="1"/>
    <col min="769" max="769" width="1.42578125" style="4" customWidth="1"/>
    <col min="770" max="770" width="16.42578125" style="4" customWidth="1"/>
    <col min="771" max="771" width="1.42578125" style="4" customWidth="1"/>
    <col min="772" max="772" width="16.42578125" style="4" customWidth="1"/>
    <col min="773" max="773" width="0.7109375" style="4" customWidth="1"/>
    <col min="774" max="1004" width="9.28515625" style="4"/>
    <col min="1005" max="1005" width="12.7109375" style="4" customWidth="1"/>
    <col min="1006" max="1006" width="9.7109375" style="4" customWidth="1"/>
    <col min="1007" max="1007" width="11" style="4" customWidth="1"/>
    <col min="1008" max="1008" width="8.42578125" style="4" customWidth="1"/>
    <col min="1009" max="1009" width="1" style="4" customWidth="1"/>
    <col min="1010" max="1010" width="16.28515625" style="4" customWidth="1"/>
    <col min="1011" max="1011" width="1.42578125" style="4" customWidth="1"/>
    <col min="1012" max="1012" width="16.28515625" style="4" customWidth="1"/>
    <col min="1013" max="1013" width="1.42578125" style="4" customWidth="1"/>
    <col min="1014" max="1014" width="16.28515625" style="4" customWidth="1"/>
    <col min="1015" max="1015" width="1.42578125" style="4" customWidth="1"/>
    <col min="1016" max="1016" width="16.28515625" style="4" customWidth="1"/>
    <col min="1017" max="1017" width="1.42578125" style="4" customWidth="1"/>
    <col min="1018" max="1018" width="19.7109375" style="4" customWidth="1"/>
    <col min="1019" max="1019" width="1.42578125" style="4" customWidth="1"/>
    <col min="1020" max="1020" width="22.42578125" style="4" customWidth="1"/>
    <col min="1021" max="1021" width="1.42578125" style="4" customWidth="1"/>
    <col min="1022" max="1022" width="17" style="4" customWidth="1"/>
    <col min="1023" max="1023" width="1.42578125" style="4" customWidth="1"/>
    <col min="1024" max="1024" width="16.42578125" style="4" customWidth="1"/>
    <col min="1025" max="1025" width="1.42578125" style="4" customWidth="1"/>
    <col min="1026" max="1026" width="16.42578125" style="4" customWidth="1"/>
    <col min="1027" max="1027" width="1.42578125" style="4" customWidth="1"/>
    <col min="1028" max="1028" width="16.42578125" style="4" customWidth="1"/>
    <col min="1029" max="1029" width="0.7109375" style="4" customWidth="1"/>
    <col min="1030" max="1260" width="9.28515625" style="4"/>
    <col min="1261" max="1261" width="12.7109375" style="4" customWidth="1"/>
    <col min="1262" max="1262" width="9.7109375" style="4" customWidth="1"/>
    <col min="1263" max="1263" width="11" style="4" customWidth="1"/>
    <col min="1264" max="1264" width="8.42578125" style="4" customWidth="1"/>
    <col min="1265" max="1265" width="1" style="4" customWidth="1"/>
    <col min="1266" max="1266" width="16.28515625" style="4" customWidth="1"/>
    <col min="1267" max="1267" width="1.42578125" style="4" customWidth="1"/>
    <col min="1268" max="1268" width="16.28515625" style="4" customWidth="1"/>
    <col min="1269" max="1269" width="1.42578125" style="4" customWidth="1"/>
    <col min="1270" max="1270" width="16.28515625" style="4" customWidth="1"/>
    <col min="1271" max="1271" width="1.42578125" style="4" customWidth="1"/>
    <col min="1272" max="1272" width="16.28515625" style="4" customWidth="1"/>
    <col min="1273" max="1273" width="1.42578125" style="4" customWidth="1"/>
    <col min="1274" max="1274" width="19.7109375" style="4" customWidth="1"/>
    <col min="1275" max="1275" width="1.42578125" style="4" customWidth="1"/>
    <col min="1276" max="1276" width="22.42578125" style="4" customWidth="1"/>
    <col min="1277" max="1277" width="1.42578125" style="4" customWidth="1"/>
    <col min="1278" max="1278" width="17" style="4" customWidth="1"/>
    <col min="1279" max="1279" width="1.42578125" style="4" customWidth="1"/>
    <col min="1280" max="1280" width="16.42578125" style="4" customWidth="1"/>
    <col min="1281" max="1281" width="1.42578125" style="4" customWidth="1"/>
    <col min="1282" max="1282" width="16.42578125" style="4" customWidth="1"/>
    <col min="1283" max="1283" width="1.42578125" style="4" customWidth="1"/>
    <col min="1284" max="1284" width="16.42578125" style="4" customWidth="1"/>
    <col min="1285" max="1285" width="0.7109375" style="4" customWidth="1"/>
    <col min="1286" max="1516" width="9.28515625" style="4"/>
    <col min="1517" max="1517" width="12.7109375" style="4" customWidth="1"/>
    <col min="1518" max="1518" width="9.7109375" style="4" customWidth="1"/>
    <col min="1519" max="1519" width="11" style="4" customWidth="1"/>
    <col min="1520" max="1520" width="8.42578125" style="4" customWidth="1"/>
    <col min="1521" max="1521" width="1" style="4" customWidth="1"/>
    <col min="1522" max="1522" width="16.28515625" style="4" customWidth="1"/>
    <col min="1523" max="1523" width="1.42578125" style="4" customWidth="1"/>
    <col min="1524" max="1524" width="16.28515625" style="4" customWidth="1"/>
    <col min="1525" max="1525" width="1.42578125" style="4" customWidth="1"/>
    <col min="1526" max="1526" width="16.28515625" style="4" customWidth="1"/>
    <col min="1527" max="1527" width="1.42578125" style="4" customWidth="1"/>
    <col min="1528" max="1528" width="16.28515625" style="4" customWidth="1"/>
    <col min="1529" max="1529" width="1.42578125" style="4" customWidth="1"/>
    <col min="1530" max="1530" width="19.7109375" style="4" customWidth="1"/>
    <col min="1531" max="1531" width="1.42578125" style="4" customWidth="1"/>
    <col min="1532" max="1532" width="22.42578125" style="4" customWidth="1"/>
    <col min="1533" max="1533" width="1.42578125" style="4" customWidth="1"/>
    <col min="1534" max="1534" width="17" style="4" customWidth="1"/>
    <col min="1535" max="1535" width="1.42578125" style="4" customWidth="1"/>
    <col min="1536" max="1536" width="16.42578125" style="4" customWidth="1"/>
    <col min="1537" max="1537" width="1.42578125" style="4" customWidth="1"/>
    <col min="1538" max="1538" width="16.42578125" style="4" customWidth="1"/>
    <col min="1539" max="1539" width="1.42578125" style="4" customWidth="1"/>
    <col min="1540" max="1540" width="16.42578125" style="4" customWidth="1"/>
    <col min="1541" max="1541" width="0.7109375" style="4" customWidth="1"/>
    <col min="1542" max="1772" width="9.28515625" style="4"/>
    <col min="1773" max="1773" width="12.7109375" style="4" customWidth="1"/>
    <col min="1774" max="1774" width="9.7109375" style="4" customWidth="1"/>
    <col min="1775" max="1775" width="11" style="4" customWidth="1"/>
    <col min="1776" max="1776" width="8.42578125" style="4" customWidth="1"/>
    <col min="1777" max="1777" width="1" style="4" customWidth="1"/>
    <col min="1778" max="1778" width="16.28515625" style="4" customWidth="1"/>
    <col min="1779" max="1779" width="1.42578125" style="4" customWidth="1"/>
    <col min="1780" max="1780" width="16.28515625" style="4" customWidth="1"/>
    <col min="1781" max="1781" width="1.42578125" style="4" customWidth="1"/>
    <col min="1782" max="1782" width="16.28515625" style="4" customWidth="1"/>
    <col min="1783" max="1783" width="1.42578125" style="4" customWidth="1"/>
    <col min="1784" max="1784" width="16.28515625" style="4" customWidth="1"/>
    <col min="1785" max="1785" width="1.42578125" style="4" customWidth="1"/>
    <col min="1786" max="1786" width="19.7109375" style="4" customWidth="1"/>
    <col min="1787" max="1787" width="1.42578125" style="4" customWidth="1"/>
    <col min="1788" max="1788" width="22.42578125" style="4" customWidth="1"/>
    <col min="1789" max="1789" width="1.42578125" style="4" customWidth="1"/>
    <col min="1790" max="1790" width="17" style="4" customWidth="1"/>
    <col min="1791" max="1791" width="1.42578125" style="4" customWidth="1"/>
    <col min="1792" max="1792" width="16.42578125" style="4" customWidth="1"/>
    <col min="1793" max="1793" width="1.42578125" style="4" customWidth="1"/>
    <col min="1794" max="1794" width="16.42578125" style="4" customWidth="1"/>
    <col min="1795" max="1795" width="1.42578125" style="4" customWidth="1"/>
    <col min="1796" max="1796" width="16.42578125" style="4" customWidth="1"/>
    <col min="1797" max="1797" width="0.7109375" style="4" customWidth="1"/>
    <col min="1798" max="2028" width="9.28515625" style="4"/>
    <col min="2029" max="2029" width="12.7109375" style="4" customWidth="1"/>
    <col min="2030" max="2030" width="9.7109375" style="4" customWidth="1"/>
    <col min="2031" max="2031" width="11" style="4" customWidth="1"/>
    <col min="2032" max="2032" width="8.42578125" style="4" customWidth="1"/>
    <col min="2033" max="2033" width="1" style="4" customWidth="1"/>
    <col min="2034" max="2034" width="16.28515625" style="4" customWidth="1"/>
    <col min="2035" max="2035" width="1.42578125" style="4" customWidth="1"/>
    <col min="2036" max="2036" width="16.28515625" style="4" customWidth="1"/>
    <col min="2037" max="2037" width="1.42578125" style="4" customWidth="1"/>
    <col min="2038" max="2038" width="16.28515625" style="4" customWidth="1"/>
    <col min="2039" max="2039" width="1.42578125" style="4" customWidth="1"/>
    <col min="2040" max="2040" width="16.28515625" style="4" customWidth="1"/>
    <col min="2041" max="2041" width="1.42578125" style="4" customWidth="1"/>
    <col min="2042" max="2042" width="19.7109375" style="4" customWidth="1"/>
    <col min="2043" max="2043" width="1.42578125" style="4" customWidth="1"/>
    <col min="2044" max="2044" width="22.42578125" style="4" customWidth="1"/>
    <col min="2045" max="2045" width="1.42578125" style="4" customWidth="1"/>
    <col min="2046" max="2046" width="17" style="4" customWidth="1"/>
    <col min="2047" max="2047" width="1.42578125" style="4" customWidth="1"/>
    <col min="2048" max="2048" width="16.42578125" style="4" customWidth="1"/>
    <col min="2049" max="2049" width="1.42578125" style="4" customWidth="1"/>
    <col min="2050" max="2050" width="16.42578125" style="4" customWidth="1"/>
    <col min="2051" max="2051" width="1.42578125" style="4" customWidth="1"/>
    <col min="2052" max="2052" width="16.42578125" style="4" customWidth="1"/>
    <col min="2053" max="2053" width="0.7109375" style="4" customWidth="1"/>
    <col min="2054" max="2284" width="9.28515625" style="4"/>
    <col min="2285" max="2285" width="12.7109375" style="4" customWidth="1"/>
    <col min="2286" max="2286" width="9.7109375" style="4" customWidth="1"/>
    <col min="2287" max="2287" width="11" style="4" customWidth="1"/>
    <col min="2288" max="2288" width="8.42578125" style="4" customWidth="1"/>
    <col min="2289" max="2289" width="1" style="4" customWidth="1"/>
    <col min="2290" max="2290" width="16.28515625" style="4" customWidth="1"/>
    <col min="2291" max="2291" width="1.42578125" style="4" customWidth="1"/>
    <col min="2292" max="2292" width="16.28515625" style="4" customWidth="1"/>
    <col min="2293" max="2293" width="1.42578125" style="4" customWidth="1"/>
    <col min="2294" max="2294" width="16.28515625" style="4" customWidth="1"/>
    <col min="2295" max="2295" width="1.42578125" style="4" customWidth="1"/>
    <col min="2296" max="2296" width="16.28515625" style="4" customWidth="1"/>
    <col min="2297" max="2297" width="1.42578125" style="4" customWidth="1"/>
    <col min="2298" max="2298" width="19.7109375" style="4" customWidth="1"/>
    <col min="2299" max="2299" width="1.42578125" style="4" customWidth="1"/>
    <col min="2300" max="2300" width="22.42578125" style="4" customWidth="1"/>
    <col min="2301" max="2301" width="1.42578125" style="4" customWidth="1"/>
    <col min="2302" max="2302" width="17" style="4" customWidth="1"/>
    <col min="2303" max="2303" width="1.42578125" style="4" customWidth="1"/>
    <col min="2304" max="2304" width="16.42578125" style="4" customWidth="1"/>
    <col min="2305" max="2305" width="1.42578125" style="4" customWidth="1"/>
    <col min="2306" max="2306" width="16.42578125" style="4" customWidth="1"/>
    <col min="2307" max="2307" width="1.42578125" style="4" customWidth="1"/>
    <col min="2308" max="2308" width="16.42578125" style="4" customWidth="1"/>
    <col min="2309" max="2309" width="0.7109375" style="4" customWidth="1"/>
    <col min="2310" max="2540" width="9.28515625" style="4"/>
    <col min="2541" max="2541" width="12.7109375" style="4" customWidth="1"/>
    <col min="2542" max="2542" width="9.7109375" style="4" customWidth="1"/>
    <col min="2543" max="2543" width="11" style="4" customWidth="1"/>
    <col min="2544" max="2544" width="8.42578125" style="4" customWidth="1"/>
    <col min="2545" max="2545" width="1" style="4" customWidth="1"/>
    <col min="2546" max="2546" width="16.28515625" style="4" customWidth="1"/>
    <col min="2547" max="2547" width="1.42578125" style="4" customWidth="1"/>
    <col min="2548" max="2548" width="16.28515625" style="4" customWidth="1"/>
    <col min="2549" max="2549" width="1.42578125" style="4" customWidth="1"/>
    <col min="2550" max="2550" width="16.28515625" style="4" customWidth="1"/>
    <col min="2551" max="2551" width="1.42578125" style="4" customWidth="1"/>
    <col min="2552" max="2552" width="16.28515625" style="4" customWidth="1"/>
    <col min="2553" max="2553" width="1.42578125" style="4" customWidth="1"/>
    <col min="2554" max="2554" width="19.7109375" style="4" customWidth="1"/>
    <col min="2555" max="2555" width="1.42578125" style="4" customWidth="1"/>
    <col min="2556" max="2556" width="22.42578125" style="4" customWidth="1"/>
    <col min="2557" max="2557" width="1.42578125" style="4" customWidth="1"/>
    <col min="2558" max="2558" width="17" style="4" customWidth="1"/>
    <col min="2559" max="2559" width="1.42578125" style="4" customWidth="1"/>
    <col min="2560" max="2560" width="16.42578125" style="4" customWidth="1"/>
    <col min="2561" max="2561" width="1.42578125" style="4" customWidth="1"/>
    <col min="2562" max="2562" width="16.42578125" style="4" customWidth="1"/>
    <col min="2563" max="2563" width="1.42578125" style="4" customWidth="1"/>
    <col min="2564" max="2564" width="16.42578125" style="4" customWidth="1"/>
    <col min="2565" max="2565" width="0.7109375" style="4" customWidth="1"/>
    <col min="2566" max="2796" width="9.28515625" style="4"/>
    <col min="2797" max="2797" width="12.7109375" style="4" customWidth="1"/>
    <col min="2798" max="2798" width="9.7109375" style="4" customWidth="1"/>
    <col min="2799" max="2799" width="11" style="4" customWidth="1"/>
    <col min="2800" max="2800" width="8.42578125" style="4" customWidth="1"/>
    <col min="2801" max="2801" width="1" style="4" customWidth="1"/>
    <col min="2802" max="2802" width="16.28515625" style="4" customWidth="1"/>
    <col min="2803" max="2803" width="1.42578125" style="4" customWidth="1"/>
    <col min="2804" max="2804" width="16.28515625" style="4" customWidth="1"/>
    <col min="2805" max="2805" width="1.42578125" style="4" customWidth="1"/>
    <col min="2806" max="2806" width="16.28515625" style="4" customWidth="1"/>
    <col min="2807" max="2807" width="1.42578125" style="4" customWidth="1"/>
    <col min="2808" max="2808" width="16.28515625" style="4" customWidth="1"/>
    <col min="2809" max="2809" width="1.42578125" style="4" customWidth="1"/>
    <col min="2810" max="2810" width="19.7109375" style="4" customWidth="1"/>
    <col min="2811" max="2811" width="1.42578125" style="4" customWidth="1"/>
    <col min="2812" max="2812" width="22.42578125" style="4" customWidth="1"/>
    <col min="2813" max="2813" width="1.42578125" style="4" customWidth="1"/>
    <col min="2814" max="2814" width="17" style="4" customWidth="1"/>
    <col min="2815" max="2815" width="1.42578125" style="4" customWidth="1"/>
    <col min="2816" max="2816" width="16.42578125" style="4" customWidth="1"/>
    <col min="2817" max="2817" width="1.42578125" style="4" customWidth="1"/>
    <col min="2818" max="2818" width="16.42578125" style="4" customWidth="1"/>
    <col min="2819" max="2819" width="1.42578125" style="4" customWidth="1"/>
    <col min="2820" max="2820" width="16.42578125" style="4" customWidth="1"/>
    <col min="2821" max="2821" width="0.7109375" style="4" customWidth="1"/>
    <col min="2822" max="3052" width="9.28515625" style="4"/>
    <col min="3053" max="3053" width="12.7109375" style="4" customWidth="1"/>
    <col min="3054" max="3054" width="9.7109375" style="4" customWidth="1"/>
    <col min="3055" max="3055" width="11" style="4" customWidth="1"/>
    <col min="3056" max="3056" width="8.42578125" style="4" customWidth="1"/>
    <col min="3057" max="3057" width="1" style="4" customWidth="1"/>
    <col min="3058" max="3058" width="16.28515625" style="4" customWidth="1"/>
    <col min="3059" max="3059" width="1.42578125" style="4" customWidth="1"/>
    <col min="3060" max="3060" width="16.28515625" style="4" customWidth="1"/>
    <col min="3061" max="3061" width="1.42578125" style="4" customWidth="1"/>
    <col min="3062" max="3062" width="16.28515625" style="4" customWidth="1"/>
    <col min="3063" max="3063" width="1.42578125" style="4" customWidth="1"/>
    <col min="3064" max="3064" width="16.28515625" style="4" customWidth="1"/>
    <col min="3065" max="3065" width="1.42578125" style="4" customWidth="1"/>
    <col min="3066" max="3066" width="19.7109375" style="4" customWidth="1"/>
    <col min="3067" max="3067" width="1.42578125" style="4" customWidth="1"/>
    <col min="3068" max="3068" width="22.42578125" style="4" customWidth="1"/>
    <col min="3069" max="3069" width="1.42578125" style="4" customWidth="1"/>
    <col min="3070" max="3070" width="17" style="4" customWidth="1"/>
    <col min="3071" max="3071" width="1.42578125" style="4" customWidth="1"/>
    <col min="3072" max="3072" width="16.42578125" style="4" customWidth="1"/>
    <col min="3073" max="3073" width="1.42578125" style="4" customWidth="1"/>
    <col min="3074" max="3074" width="16.42578125" style="4" customWidth="1"/>
    <col min="3075" max="3075" width="1.42578125" style="4" customWidth="1"/>
    <col min="3076" max="3076" width="16.42578125" style="4" customWidth="1"/>
    <col min="3077" max="3077" width="0.7109375" style="4" customWidth="1"/>
    <col min="3078" max="3308" width="9.28515625" style="4"/>
    <col min="3309" max="3309" width="12.7109375" style="4" customWidth="1"/>
    <col min="3310" max="3310" width="9.7109375" style="4" customWidth="1"/>
    <col min="3311" max="3311" width="11" style="4" customWidth="1"/>
    <col min="3312" max="3312" width="8.42578125" style="4" customWidth="1"/>
    <col min="3313" max="3313" width="1" style="4" customWidth="1"/>
    <col min="3314" max="3314" width="16.28515625" style="4" customWidth="1"/>
    <col min="3315" max="3315" width="1.42578125" style="4" customWidth="1"/>
    <col min="3316" max="3316" width="16.28515625" style="4" customWidth="1"/>
    <col min="3317" max="3317" width="1.42578125" style="4" customWidth="1"/>
    <col min="3318" max="3318" width="16.28515625" style="4" customWidth="1"/>
    <col min="3319" max="3319" width="1.42578125" style="4" customWidth="1"/>
    <col min="3320" max="3320" width="16.28515625" style="4" customWidth="1"/>
    <col min="3321" max="3321" width="1.42578125" style="4" customWidth="1"/>
    <col min="3322" max="3322" width="19.7109375" style="4" customWidth="1"/>
    <col min="3323" max="3323" width="1.42578125" style="4" customWidth="1"/>
    <col min="3324" max="3324" width="22.42578125" style="4" customWidth="1"/>
    <col min="3325" max="3325" width="1.42578125" style="4" customWidth="1"/>
    <col min="3326" max="3326" width="17" style="4" customWidth="1"/>
    <col min="3327" max="3327" width="1.42578125" style="4" customWidth="1"/>
    <col min="3328" max="3328" width="16.42578125" style="4" customWidth="1"/>
    <col min="3329" max="3329" width="1.42578125" style="4" customWidth="1"/>
    <col min="3330" max="3330" width="16.42578125" style="4" customWidth="1"/>
    <col min="3331" max="3331" width="1.42578125" style="4" customWidth="1"/>
    <col min="3332" max="3332" width="16.42578125" style="4" customWidth="1"/>
    <col min="3333" max="3333" width="0.7109375" style="4" customWidth="1"/>
    <col min="3334" max="3564" width="9.28515625" style="4"/>
    <col min="3565" max="3565" width="12.7109375" style="4" customWidth="1"/>
    <col min="3566" max="3566" width="9.7109375" style="4" customWidth="1"/>
    <col min="3567" max="3567" width="11" style="4" customWidth="1"/>
    <col min="3568" max="3568" width="8.42578125" style="4" customWidth="1"/>
    <col min="3569" max="3569" width="1" style="4" customWidth="1"/>
    <col min="3570" max="3570" width="16.28515625" style="4" customWidth="1"/>
    <col min="3571" max="3571" width="1.42578125" style="4" customWidth="1"/>
    <col min="3572" max="3572" width="16.28515625" style="4" customWidth="1"/>
    <col min="3573" max="3573" width="1.42578125" style="4" customWidth="1"/>
    <col min="3574" max="3574" width="16.28515625" style="4" customWidth="1"/>
    <col min="3575" max="3575" width="1.42578125" style="4" customWidth="1"/>
    <col min="3576" max="3576" width="16.28515625" style="4" customWidth="1"/>
    <col min="3577" max="3577" width="1.42578125" style="4" customWidth="1"/>
    <col min="3578" max="3578" width="19.7109375" style="4" customWidth="1"/>
    <col min="3579" max="3579" width="1.42578125" style="4" customWidth="1"/>
    <col min="3580" max="3580" width="22.42578125" style="4" customWidth="1"/>
    <col min="3581" max="3581" width="1.42578125" style="4" customWidth="1"/>
    <col min="3582" max="3582" width="17" style="4" customWidth="1"/>
    <col min="3583" max="3583" width="1.42578125" style="4" customWidth="1"/>
    <col min="3584" max="3584" width="16.42578125" style="4" customWidth="1"/>
    <col min="3585" max="3585" width="1.42578125" style="4" customWidth="1"/>
    <col min="3586" max="3586" width="16.42578125" style="4" customWidth="1"/>
    <col min="3587" max="3587" width="1.42578125" style="4" customWidth="1"/>
    <col min="3588" max="3588" width="16.42578125" style="4" customWidth="1"/>
    <col min="3589" max="3589" width="0.7109375" style="4" customWidth="1"/>
    <col min="3590" max="3820" width="9.28515625" style="4"/>
    <col min="3821" max="3821" width="12.7109375" style="4" customWidth="1"/>
    <col min="3822" max="3822" width="9.7109375" style="4" customWidth="1"/>
    <col min="3823" max="3823" width="11" style="4" customWidth="1"/>
    <col min="3824" max="3824" width="8.42578125" style="4" customWidth="1"/>
    <col min="3825" max="3825" width="1" style="4" customWidth="1"/>
    <col min="3826" max="3826" width="16.28515625" style="4" customWidth="1"/>
    <col min="3827" max="3827" width="1.42578125" style="4" customWidth="1"/>
    <col min="3828" max="3828" width="16.28515625" style="4" customWidth="1"/>
    <col min="3829" max="3829" width="1.42578125" style="4" customWidth="1"/>
    <col min="3830" max="3830" width="16.28515625" style="4" customWidth="1"/>
    <col min="3831" max="3831" width="1.42578125" style="4" customWidth="1"/>
    <col min="3832" max="3832" width="16.28515625" style="4" customWidth="1"/>
    <col min="3833" max="3833" width="1.42578125" style="4" customWidth="1"/>
    <col min="3834" max="3834" width="19.7109375" style="4" customWidth="1"/>
    <col min="3835" max="3835" width="1.42578125" style="4" customWidth="1"/>
    <col min="3836" max="3836" width="22.42578125" style="4" customWidth="1"/>
    <col min="3837" max="3837" width="1.42578125" style="4" customWidth="1"/>
    <col min="3838" max="3838" width="17" style="4" customWidth="1"/>
    <col min="3839" max="3839" width="1.42578125" style="4" customWidth="1"/>
    <col min="3840" max="3840" width="16.42578125" style="4" customWidth="1"/>
    <col min="3841" max="3841" width="1.42578125" style="4" customWidth="1"/>
    <col min="3842" max="3842" width="16.42578125" style="4" customWidth="1"/>
    <col min="3843" max="3843" width="1.42578125" style="4" customWidth="1"/>
    <col min="3844" max="3844" width="16.42578125" style="4" customWidth="1"/>
    <col min="3845" max="3845" width="0.7109375" style="4" customWidth="1"/>
    <col min="3846" max="4076" width="9.28515625" style="4"/>
    <col min="4077" max="4077" width="12.7109375" style="4" customWidth="1"/>
    <col min="4078" max="4078" width="9.7109375" style="4" customWidth="1"/>
    <col min="4079" max="4079" width="11" style="4" customWidth="1"/>
    <col min="4080" max="4080" width="8.42578125" style="4" customWidth="1"/>
    <col min="4081" max="4081" width="1" style="4" customWidth="1"/>
    <col min="4082" max="4082" width="16.28515625" style="4" customWidth="1"/>
    <col min="4083" max="4083" width="1.42578125" style="4" customWidth="1"/>
    <col min="4084" max="4084" width="16.28515625" style="4" customWidth="1"/>
    <col min="4085" max="4085" width="1.42578125" style="4" customWidth="1"/>
    <col min="4086" max="4086" width="16.28515625" style="4" customWidth="1"/>
    <col min="4087" max="4087" width="1.42578125" style="4" customWidth="1"/>
    <col min="4088" max="4088" width="16.28515625" style="4" customWidth="1"/>
    <col min="4089" max="4089" width="1.42578125" style="4" customWidth="1"/>
    <col min="4090" max="4090" width="19.7109375" style="4" customWidth="1"/>
    <col min="4091" max="4091" width="1.42578125" style="4" customWidth="1"/>
    <col min="4092" max="4092" width="22.42578125" style="4" customWidth="1"/>
    <col min="4093" max="4093" width="1.42578125" style="4" customWidth="1"/>
    <col min="4094" max="4094" width="17" style="4" customWidth="1"/>
    <col min="4095" max="4095" width="1.42578125" style="4" customWidth="1"/>
    <col min="4096" max="4096" width="16.42578125" style="4" customWidth="1"/>
    <col min="4097" max="4097" width="1.42578125" style="4" customWidth="1"/>
    <col min="4098" max="4098" width="16.42578125" style="4" customWidth="1"/>
    <col min="4099" max="4099" width="1.42578125" style="4" customWidth="1"/>
    <col min="4100" max="4100" width="16.42578125" style="4" customWidth="1"/>
    <col min="4101" max="4101" width="0.7109375" style="4" customWidth="1"/>
    <col min="4102" max="4332" width="9.28515625" style="4"/>
    <col min="4333" max="4333" width="12.7109375" style="4" customWidth="1"/>
    <col min="4334" max="4334" width="9.7109375" style="4" customWidth="1"/>
    <col min="4335" max="4335" width="11" style="4" customWidth="1"/>
    <col min="4336" max="4336" width="8.42578125" style="4" customWidth="1"/>
    <col min="4337" max="4337" width="1" style="4" customWidth="1"/>
    <col min="4338" max="4338" width="16.28515625" style="4" customWidth="1"/>
    <col min="4339" max="4339" width="1.42578125" style="4" customWidth="1"/>
    <col min="4340" max="4340" width="16.28515625" style="4" customWidth="1"/>
    <col min="4341" max="4341" width="1.42578125" style="4" customWidth="1"/>
    <col min="4342" max="4342" width="16.28515625" style="4" customWidth="1"/>
    <col min="4343" max="4343" width="1.42578125" style="4" customWidth="1"/>
    <col min="4344" max="4344" width="16.28515625" style="4" customWidth="1"/>
    <col min="4345" max="4345" width="1.42578125" style="4" customWidth="1"/>
    <col min="4346" max="4346" width="19.7109375" style="4" customWidth="1"/>
    <col min="4347" max="4347" width="1.42578125" style="4" customWidth="1"/>
    <col min="4348" max="4348" width="22.42578125" style="4" customWidth="1"/>
    <col min="4349" max="4349" width="1.42578125" style="4" customWidth="1"/>
    <col min="4350" max="4350" width="17" style="4" customWidth="1"/>
    <col min="4351" max="4351" width="1.42578125" style="4" customWidth="1"/>
    <col min="4352" max="4352" width="16.42578125" style="4" customWidth="1"/>
    <col min="4353" max="4353" width="1.42578125" style="4" customWidth="1"/>
    <col min="4354" max="4354" width="16.42578125" style="4" customWidth="1"/>
    <col min="4355" max="4355" width="1.42578125" style="4" customWidth="1"/>
    <col min="4356" max="4356" width="16.42578125" style="4" customWidth="1"/>
    <col min="4357" max="4357" width="0.7109375" style="4" customWidth="1"/>
    <col min="4358" max="4588" width="9.28515625" style="4"/>
    <col min="4589" max="4589" width="12.7109375" style="4" customWidth="1"/>
    <col min="4590" max="4590" width="9.7109375" style="4" customWidth="1"/>
    <col min="4591" max="4591" width="11" style="4" customWidth="1"/>
    <col min="4592" max="4592" width="8.42578125" style="4" customWidth="1"/>
    <col min="4593" max="4593" width="1" style="4" customWidth="1"/>
    <col min="4594" max="4594" width="16.28515625" style="4" customWidth="1"/>
    <col min="4595" max="4595" width="1.42578125" style="4" customWidth="1"/>
    <col min="4596" max="4596" width="16.28515625" style="4" customWidth="1"/>
    <col min="4597" max="4597" width="1.42578125" style="4" customWidth="1"/>
    <col min="4598" max="4598" width="16.28515625" style="4" customWidth="1"/>
    <col min="4599" max="4599" width="1.42578125" style="4" customWidth="1"/>
    <col min="4600" max="4600" width="16.28515625" style="4" customWidth="1"/>
    <col min="4601" max="4601" width="1.42578125" style="4" customWidth="1"/>
    <col min="4602" max="4602" width="19.7109375" style="4" customWidth="1"/>
    <col min="4603" max="4603" width="1.42578125" style="4" customWidth="1"/>
    <col min="4604" max="4604" width="22.42578125" style="4" customWidth="1"/>
    <col min="4605" max="4605" width="1.42578125" style="4" customWidth="1"/>
    <col min="4606" max="4606" width="17" style="4" customWidth="1"/>
    <col min="4607" max="4607" width="1.42578125" style="4" customWidth="1"/>
    <col min="4608" max="4608" width="16.42578125" style="4" customWidth="1"/>
    <col min="4609" max="4609" width="1.42578125" style="4" customWidth="1"/>
    <col min="4610" max="4610" width="16.42578125" style="4" customWidth="1"/>
    <col min="4611" max="4611" width="1.42578125" style="4" customWidth="1"/>
    <col min="4612" max="4612" width="16.42578125" style="4" customWidth="1"/>
    <col min="4613" max="4613" width="0.7109375" style="4" customWidth="1"/>
    <col min="4614" max="4844" width="9.28515625" style="4"/>
    <col min="4845" max="4845" width="12.7109375" style="4" customWidth="1"/>
    <col min="4846" max="4846" width="9.7109375" style="4" customWidth="1"/>
    <col min="4847" max="4847" width="11" style="4" customWidth="1"/>
    <col min="4848" max="4848" width="8.42578125" style="4" customWidth="1"/>
    <col min="4849" max="4849" width="1" style="4" customWidth="1"/>
    <col min="4850" max="4850" width="16.28515625" style="4" customWidth="1"/>
    <col min="4851" max="4851" width="1.42578125" style="4" customWidth="1"/>
    <col min="4852" max="4852" width="16.28515625" style="4" customWidth="1"/>
    <col min="4853" max="4853" width="1.42578125" style="4" customWidth="1"/>
    <col min="4854" max="4854" width="16.28515625" style="4" customWidth="1"/>
    <col min="4855" max="4855" width="1.42578125" style="4" customWidth="1"/>
    <col min="4856" max="4856" width="16.28515625" style="4" customWidth="1"/>
    <col min="4857" max="4857" width="1.42578125" style="4" customWidth="1"/>
    <col min="4858" max="4858" width="19.7109375" style="4" customWidth="1"/>
    <col min="4859" max="4859" width="1.42578125" style="4" customWidth="1"/>
    <col min="4860" max="4860" width="22.42578125" style="4" customWidth="1"/>
    <col min="4861" max="4861" width="1.42578125" style="4" customWidth="1"/>
    <col min="4862" max="4862" width="17" style="4" customWidth="1"/>
    <col min="4863" max="4863" width="1.42578125" style="4" customWidth="1"/>
    <col min="4864" max="4864" width="16.42578125" style="4" customWidth="1"/>
    <col min="4865" max="4865" width="1.42578125" style="4" customWidth="1"/>
    <col min="4866" max="4866" width="16.42578125" style="4" customWidth="1"/>
    <col min="4867" max="4867" width="1.42578125" style="4" customWidth="1"/>
    <col min="4868" max="4868" width="16.42578125" style="4" customWidth="1"/>
    <col min="4869" max="4869" width="0.7109375" style="4" customWidth="1"/>
    <col min="4870" max="5100" width="9.28515625" style="4"/>
    <col min="5101" max="5101" width="12.7109375" style="4" customWidth="1"/>
    <col min="5102" max="5102" width="9.7109375" style="4" customWidth="1"/>
    <col min="5103" max="5103" width="11" style="4" customWidth="1"/>
    <col min="5104" max="5104" width="8.42578125" style="4" customWidth="1"/>
    <col min="5105" max="5105" width="1" style="4" customWidth="1"/>
    <col min="5106" max="5106" width="16.28515625" style="4" customWidth="1"/>
    <col min="5107" max="5107" width="1.42578125" style="4" customWidth="1"/>
    <col min="5108" max="5108" width="16.28515625" style="4" customWidth="1"/>
    <col min="5109" max="5109" width="1.42578125" style="4" customWidth="1"/>
    <col min="5110" max="5110" width="16.28515625" style="4" customWidth="1"/>
    <col min="5111" max="5111" width="1.42578125" style="4" customWidth="1"/>
    <col min="5112" max="5112" width="16.28515625" style="4" customWidth="1"/>
    <col min="5113" max="5113" width="1.42578125" style="4" customWidth="1"/>
    <col min="5114" max="5114" width="19.7109375" style="4" customWidth="1"/>
    <col min="5115" max="5115" width="1.42578125" style="4" customWidth="1"/>
    <col min="5116" max="5116" width="22.42578125" style="4" customWidth="1"/>
    <col min="5117" max="5117" width="1.42578125" style="4" customWidth="1"/>
    <col min="5118" max="5118" width="17" style="4" customWidth="1"/>
    <col min="5119" max="5119" width="1.42578125" style="4" customWidth="1"/>
    <col min="5120" max="5120" width="16.42578125" style="4" customWidth="1"/>
    <col min="5121" max="5121" width="1.42578125" style="4" customWidth="1"/>
    <col min="5122" max="5122" width="16.42578125" style="4" customWidth="1"/>
    <col min="5123" max="5123" width="1.42578125" style="4" customWidth="1"/>
    <col min="5124" max="5124" width="16.42578125" style="4" customWidth="1"/>
    <col min="5125" max="5125" width="0.7109375" style="4" customWidth="1"/>
    <col min="5126" max="5356" width="9.28515625" style="4"/>
    <col min="5357" max="5357" width="12.7109375" style="4" customWidth="1"/>
    <col min="5358" max="5358" width="9.7109375" style="4" customWidth="1"/>
    <col min="5359" max="5359" width="11" style="4" customWidth="1"/>
    <col min="5360" max="5360" width="8.42578125" style="4" customWidth="1"/>
    <col min="5361" max="5361" width="1" style="4" customWidth="1"/>
    <col min="5362" max="5362" width="16.28515625" style="4" customWidth="1"/>
    <col min="5363" max="5363" width="1.42578125" style="4" customWidth="1"/>
    <col min="5364" max="5364" width="16.28515625" style="4" customWidth="1"/>
    <col min="5365" max="5365" width="1.42578125" style="4" customWidth="1"/>
    <col min="5366" max="5366" width="16.28515625" style="4" customWidth="1"/>
    <col min="5367" max="5367" width="1.42578125" style="4" customWidth="1"/>
    <col min="5368" max="5368" width="16.28515625" style="4" customWidth="1"/>
    <col min="5369" max="5369" width="1.42578125" style="4" customWidth="1"/>
    <col min="5370" max="5370" width="19.7109375" style="4" customWidth="1"/>
    <col min="5371" max="5371" width="1.42578125" style="4" customWidth="1"/>
    <col min="5372" max="5372" width="22.42578125" style="4" customWidth="1"/>
    <col min="5373" max="5373" width="1.42578125" style="4" customWidth="1"/>
    <col min="5374" max="5374" width="17" style="4" customWidth="1"/>
    <col min="5375" max="5375" width="1.42578125" style="4" customWidth="1"/>
    <col min="5376" max="5376" width="16.42578125" style="4" customWidth="1"/>
    <col min="5377" max="5377" width="1.42578125" style="4" customWidth="1"/>
    <col min="5378" max="5378" width="16.42578125" style="4" customWidth="1"/>
    <col min="5379" max="5379" width="1.42578125" style="4" customWidth="1"/>
    <col min="5380" max="5380" width="16.42578125" style="4" customWidth="1"/>
    <col min="5381" max="5381" width="0.7109375" style="4" customWidth="1"/>
    <col min="5382" max="5612" width="9.28515625" style="4"/>
    <col min="5613" max="5613" width="12.7109375" style="4" customWidth="1"/>
    <col min="5614" max="5614" width="9.7109375" style="4" customWidth="1"/>
    <col min="5615" max="5615" width="11" style="4" customWidth="1"/>
    <col min="5616" max="5616" width="8.42578125" style="4" customWidth="1"/>
    <col min="5617" max="5617" width="1" style="4" customWidth="1"/>
    <col min="5618" max="5618" width="16.28515625" style="4" customWidth="1"/>
    <col min="5619" max="5619" width="1.42578125" style="4" customWidth="1"/>
    <col min="5620" max="5620" width="16.28515625" style="4" customWidth="1"/>
    <col min="5621" max="5621" width="1.42578125" style="4" customWidth="1"/>
    <col min="5622" max="5622" width="16.28515625" style="4" customWidth="1"/>
    <col min="5623" max="5623" width="1.42578125" style="4" customWidth="1"/>
    <col min="5624" max="5624" width="16.28515625" style="4" customWidth="1"/>
    <col min="5625" max="5625" width="1.42578125" style="4" customWidth="1"/>
    <col min="5626" max="5626" width="19.7109375" style="4" customWidth="1"/>
    <col min="5627" max="5627" width="1.42578125" style="4" customWidth="1"/>
    <col min="5628" max="5628" width="22.42578125" style="4" customWidth="1"/>
    <col min="5629" max="5629" width="1.42578125" style="4" customWidth="1"/>
    <col min="5630" max="5630" width="17" style="4" customWidth="1"/>
    <col min="5631" max="5631" width="1.42578125" style="4" customWidth="1"/>
    <col min="5632" max="5632" width="16.42578125" style="4" customWidth="1"/>
    <col min="5633" max="5633" width="1.42578125" style="4" customWidth="1"/>
    <col min="5634" max="5634" width="16.42578125" style="4" customWidth="1"/>
    <col min="5635" max="5635" width="1.42578125" style="4" customWidth="1"/>
    <col min="5636" max="5636" width="16.42578125" style="4" customWidth="1"/>
    <col min="5637" max="5637" width="0.7109375" style="4" customWidth="1"/>
    <col min="5638" max="5868" width="9.28515625" style="4"/>
    <col min="5869" max="5869" width="12.7109375" style="4" customWidth="1"/>
    <col min="5870" max="5870" width="9.7109375" style="4" customWidth="1"/>
    <col min="5871" max="5871" width="11" style="4" customWidth="1"/>
    <col min="5872" max="5872" width="8.42578125" style="4" customWidth="1"/>
    <col min="5873" max="5873" width="1" style="4" customWidth="1"/>
    <col min="5874" max="5874" width="16.28515625" style="4" customWidth="1"/>
    <col min="5875" max="5875" width="1.42578125" style="4" customWidth="1"/>
    <col min="5876" max="5876" width="16.28515625" style="4" customWidth="1"/>
    <col min="5877" max="5877" width="1.42578125" style="4" customWidth="1"/>
    <col min="5878" max="5878" width="16.28515625" style="4" customWidth="1"/>
    <col min="5879" max="5879" width="1.42578125" style="4" customWidth="1"/>
    <col min="5880" max="5880" width="16.28515625" style="4" customWidth="1"/>
    <col min="5881" max="5881" width="1.42578125" style="4" customWidth="1"/>
    <col min="5882" max="5882" width="19.7109375" style="4" customWidth="1"/>
    <col min="5883" max="5883" width="1.42578125" style="4" customWidth="1"/>
    <col min="5884" max="5884" width="22.42578125" style="4" customWidth="1"/>
    <col min="5885" max="5885" width="1.42578125" style="4" customWidth="1"/>
    <col min="5886" max="5886" width="17" style="4" customWidth="1"/>
    <col min="5887" max="5887" width="1.42578125" style="4" customWidth="1"/>
    <col min="5888" max="5888" width="16.42578125" style="4" customWidth="1"/>
    <col min="5889" max="5889" width="1.42578125" style="4" customWidth="1"/>
    <col min="5890" max="5890" width="16.42578125" style="4" customWidth="1"/>
    <col min="5891" max="5891" width="1.42578125" style="4" customWidth="1"/>
    <col min="5892" max="5892" width="16.42578125" style="4" customWidth="1"/>
    <col min="5893" max="5893" width="0.7109375" style="4" customWidth="1"/>
    <col min="5894" max="6124" width="9.28515625" style="4"/>
    <col min="6125" max="6125" width="12.7109375" style="4" customWidth="1"/>
    <col min="6126" max="6126" width="9.7109375" style="4" customWidth="1"/>
    <col min="6127" max="6127" width="11" style="4" customWidth="1"/>
    <col min="6128" max="6128" width="8.42578125" style="4" customWidth="1"/>
    <col min="6129" max="6129" width="1" style="4" customWidth="1"/>
    <col min="6130" max="6130" width="16.28515625" style="4" customWidth="1"/>
    <col min="6131" max="6131" width="1.42578125" style="4" customWidth="1"/>
    <col min="6132" max="6132" width="16.28515625" style="4" customWidth="1"/>
    <col min="6133" max="6133" width="1.42578125" style="4" customWidth="1"/>
    <col min="6134" max="6134" width="16.28515625" style="4" customWidth="1"/>
    <col min="6135" max="6135" width="1.42578125" style="4" customWidth="1"/>
    <col min="6136" max="6136" width="16.28515625" style="4" customWidth="1"/>
    <col min="6137" max="6137" width="1.42578125" style="4" customWidth="1"/>
    <col min="6138" max="6138" width="19.7109375" style="4" customWidth="1"/>
    <col min="6139" max="6139" width="1.42578125" style="4" customWidth="1"/>
    <col min="6140" max="6140" width="22.42578125" style="4" customWidth="1"/>
    <col min="6141" max="6141" width="1.42578125" style="4" customWidth="1"/>
    <col min="6142" max="6142" width="17" style="4" customWidth="1"/>
    <col min="6143" max="6143" width="1.42578125" style="4" customWidth="1"/>
    <col min="6144" max="6144" width="16.42578125" style="4" customWidth="1"/>
    <col min="6145" max="6145" width="1.42578125" style="4" customWidth="1"/>
    <col min="6146" max="6146" width="16.42578125" style="4" customWidth="1"/>
    <col min="6147" max="6147" width="1.42578125" style="4" customWidth="1"/>
    <col min="6148" max="6148" width="16.42578125" style="4" customWidth="1"/>
    <col min="6149" max="6149" width="0.7109375" style="4" customWidth="1"/>
    <col min="6150" max="6380" width="9.28515625" style="4"/>
    <col min="6381" max="6381" width="12.7109375" style="4" customWidth="1"/>
    <col min="6382" max="6382" width="9.7109375" style="4" customWidth="1"/>
    <col min="6383" max="6383" width="11" style="4" customWidth="1"/>
    <col min="6384" max="6384" width="8.42578125" style="4" customWidth="1"/>
    <col min="6385" max="6385" width="1" style="4" customWidth="1"/>
    <col min="6386" max="6386" width="16.28515625" style="4" customWidth="1"/>
    <col min="6387" max="6387" width="1.42578125" style="4" customWidth="1"/>
    <col min="6388" max="6388" width="16.28515625" style="4" customWidth="1"/>
    <col min="6389" max="6389" width="1.42578125" style="4" customWidth="1"/>
    <col min="6390" max="6390" width="16.28515625" style="4" customWidth="1"/>
    <col min="6391" max="6391" width="1.42578125" style="4" customWidth="1"/>
    <col min="6392" max="6392" width="16.28515625" style="4" customWidth="1"/>
    <col min="6393" max="6393" width="1.42578125" style="4" customWidth="1"/>
    <col min="6394" max="6394" width="19.7109375" style="4" customWidth="1"/>
    <col min="6395" max="6395" width="1.42578125" style="4" customWidth="1"/>
    <col min="6396" max="6396" width="22.42578125" style="4" customWidth="1"/>
    <col min="6397" max="6397" width="1.42578125" style="4" customWidth="1"/>
    <col min="6398" max="6398" width="17" style="4" customWidth="1"/>
    <col min="6399" max="6399" width="1.42578125" style="4" customWidth="1"/>
    <col min="6400" max="6400" width="16.42578125" style="4" customWidth="1"/>
    <col min="6401" max="6401" width="1.42578125" style="4" customWidth="1"/>
    <col min="6402" max="6402" width="16.42578125" style="4" customWidth="1"/>
    <col min="6403" max="6403" width="1.42578125" style="4" customWidth="1"/>
    <col min="6404" max="6404" width="16.42578125" style="4" customWidth="1"/>
    <col min="6405" max="6405" width="0.7109375" style="4" customWidth="1"/>
    <col min="6406" max="6636" width="9.28515625" style="4"/>
    <col min="6637" max="6637" width="12.7109375" style="4" customWidth="1"/>
    <col min="6638" max="6638" width="9.7109375" style="4" customWidth="1"/>
    <col min="6639" max="6639" width="11" style="4" customWidth="1"/>
    <col min="6640" max="6640" width="8.42578125" style="4" customWidth="1"/>
    <col min="6641" max="6641" width="1" style="4" customWidth="1"/>
    <col min="6642" max="6642" width="16.28515625" style="4" customWidth="1"/>
    <col min="6643" max="6643" width="1.42578125" style="4" customWidth="1"/>
    <col min="6644" max="6644" width="16.28515625" style="4" customWidth="1"/>
    <col min="6645" max="6645" width="1.42578125" style="4" customWidth="1"/>
    <col min="6646" max="6646" width="16.28515625" style="4" customWidth="1"/>
    <col min="6647" max="6647" width="1.42578125" style="4" customWidth="1"/>
    <col min="6648" max="6648" width="16.28515625" style="4" customWidth="1"/>
    <col min="6649" max="6649" width="1.42578125" style="4" customWidth="1"/>
    <col min="6650" max="6650" width="19.7109375" style="4" customWidth="1"/>
    <col min="6651" max="6651" width="1.42578125" style="4" customWidth="1"/>
    <col min="6652" max="6652" width="22.42578125" style="4" customWidth="1"/>
    <col min="6653" max="6653" width="1.42578125" style="4" customWidth="1"/>
    <col min="6654" max="6654" width="17" style="4" customWidth="1"/>
    <col min="6655" max="6655" width="1.42578125" style="4" customWidth="1"/>
    <col min="6656" max="6656" width="16.42578125" style="4" customWidth="1"/>
    <col min="6657" max="6657" width="1.42578125" style="4" customWidth="1"/>
    <col min="6658" max="6658" width="16.42578125" style="4" customWidth="1"/>
    <col min="6659" max="6659" width="1.42578125" style="4" customWidth="1"/>
    <col min="6660" max="6660" width="16.42578125" style="4" customWidth="1"/>
    <col min="6661" max="6661" width="0.7109375" style="4" customWidth="1"/>
    <col min="6662" max="6892" width="9.28515625" style="4"/>
    <col min="6893" max="6893" width="12.7109375" style="4" customWidth="1"/>
    <col min="6894" max="6894" width="9.7109375" style="4" customWidth="1"/>
    <col min="6895" max="6895" width="11" style="4" customWidth="1"/>
    <col min="6896" max="6896" width="8.42578125" style="4" customWidth="1"/>
    <col min="6897" max="6897" width="1" style="4" customWidth="1"/>
    <col min="6898" max="6898" width="16.28515625" style="4" customWidth="1"/>
    <col min="6899" max="6899" width="1.42578125" style="4" customWidth="1"/>
    <col min="6900" max="6900" width="16.28515625" style="4" customWidth="1"/>
    <col min="6901" max="6901" width="1.42578125" style="4" customWidth="1"/>
    <col min="6902" max="6902" width="16.28515625" style="4" customWidth="1"/>
    <col min="6903" max="6903" width="1.42578125" style="4" customWidth="1"/>
    <col min="6904" max="6904" width="16.28515625" style="4" customWidth="1"/>
    <col min="6905" max="6905" width="1.42578125" style="4" customWidth="1"/>
    <col min="6906" max="6906" width="19.7109375" style="4" customWidth="1"/>
    <col min="6907" max="6907" width="1.42578125" style="4" customWidth="1"/>
    <col min="6908" max="6908" width="22.42578125" style="4" customWidth="1"/>
    <col min="6909" max="6909" width="1.42578125" style="4" customWidth="1"/>
    <col min="6910" max="6910" width="17" style="4" customWidth="1"/>
    <col min="6911" max="6911" width="1.42578125" style="4" customWidth="1"/>
    <col min="6912" max="6912" width="16.42578125" style="4" customWidth="1"/>
    <col min="6913" max="6913" width="1.42578125" style="4" customWidth="1"/>
    <col min="6914" max="6914" width="16.42578125" style="4" customWidth="1"/>
    <col min="6915" max="6915" width="1.42578125" style="4" customWidth="1"/>
    <col min="6916" max="6916" width="16.42578125" style="4" customWidth="1"/>
    <col min="6917" max="6917" width="0.7109375" style="4" customWidth="1"/>
    <col min="6918" max="7148" width="9.28515625" style="4"/>
    <col min="7149" max="7149" width="12.7109375" style="4" customWidth="1"/>
    <col min="7150" max="7150" width="9.7109375" style="4" customWidth="1"/>
    <col min="7151" max="7151" width="11" style="4" customWidth="1"/>
    <col min="7152" max="7152" width="8.42578125" style="4" customWidth="1"/>
    <col min="7153" max="7153" width="1" style="4" customWidth="1"/>
    <col min="7154" max="7154" width="16.28515625" style="4" customWidth="1"/>
    <col min="7155" max="7155" width="1.42578125" style="4" customWidth="1"/>
    <col min="7156" max="7156" width="16.28515625" style="4" customWidth="1"/>
    <col min="7157" max="7157" width="1.42578125" style="4" customWidth="1"/>
    <col min="7158" max="7158" width="16.28515625" style="4" customWidth="1"/>
    <col min="7159" max="7159" width="1.42578125" style="4" customWidth="1"/>
    <col min="7160" max="7160" width="16.28515625" style="4" customWidth="1"/>
    <col min="7161" max="7161" width="1.42578125" style="4" customWidth="1"/>
    <col min="7162" max="7162" width="19.7109375" style="4" customWidth="1"/>
    <col min="7163" max="7163" width="1.42578125" style="4" customWidth="1"/>
    <col min="7164" max="7164" width="22.42578125" style="4" customWidth="1"/>
    <col min="7165" max="7165" width="1.42578125" style="4" customWidth="1"/>
    <col min="7166" max="7166" width="17" style="4" customWidth="1"/>
    <col min="7167" max="7167" width="1.42578125" style="4" customWidth="1"/>
    <col min="7168" max="7168" width="16.42578125" style="4" customWidth="1"/>
    <col min="7169" max="7169" width="1.42578125" style="4" customWidth="1"/>
    <col min="7170" max="7170" width="16.42578125" style="4" customWidth="1"/>
    <col min="7171" max="7171" width="1.42578125" style="4" customWidth="1"/>
    <col min="7172" max="7172" width="16.42578125" style="4" customWidth="1"/>
    <col min="7173" max="7173" width="0.7109375" style="4" customWidth="1"/>
    <col min="7174" max="7404" width="9.28515625" style="4"/>
    <col min="7405" max="7405" width="12.7109375" style="4" customWidth="1"/>
    <col min="7406" max="7406" width="9.7109375" style="4" customWidth="1"/>
    <col min="7407" max="7407" width="11" style="4" customWidth="1"/>
    <col min="7408" max="7408" width="8.42578125" style="4" customWidth="1"/>
    <col min="7409" max="7409" width="1" style="4" customWidth="1"/>
    <col min="7410" max="7410" width="16.28515625" style="4" customWidth="1"/>
    <col min="7411" max="7411" width="1.42578125" style="4" customWidth="1"/>
    <col min="7412" max="7412" width="16.28515625" style="4" customWidth="1"/>
    <col min="7413" max="7413" width="1.42578125" style="4" customWidth="1"/>
    <col min="7414" max="7414" width="16.28515625" style="4" customWidth="1"/>
    <col min="7415" max="7415" width="1.42578125" style="4" customWidth="1"/>
    <col min="7416" max="7416" width="16.28515625" style="4" customWidth="1"/>
    <col min="7417" max="7417" width="1.42578125" style="4" customWidth="1"/>
    <col min="7418" max="7418" width="19.7109375" style="4" customWidth="1"/>
    <col min="7419" max="7419" width="1.42578125" style="4" customWidth="1"/>
    <col min="7420" max="7420" width="22.42578125" style="4" customWidth="1"/>
    <col min="7421" max="7421" width="1.42578125" style="4" customWidth="1"/>
    <col min="7422" max="7422" width="17" style="4" customWidth="1"/>
    <col min="7423" max="7423" width="1.42578125" style="4" customWidth="1"/>
    <col min="7424" max="7424" width="16.42578125" style="4" customWidth="1"/>
    <col min="7425" max="7425" width="1.42578125" style="4" customWidth="1"/>
    <col min="7426" max="7426" width="16.42578125" style="4" customWidth="1"/>
    <col min="7427" max="7427" width="1.42578125" style="4" customWidth="1"/>
    <col min="7428" max="7428" width="16.42578125" style="4" customWidth="1"/>
    <col min="7429" max="7429" width="0.7109375" style="4" customWidth="1"/>
    <col min="7430" max="7660" width="9.28515625" style="4"/>
    <col min="7661" max="7661" width="12.7109375" style="4" customWidth="1"/>
    <col min="7662" max="7662" width="9.7109375" style="4" customWidth="1"/>
    <col min="7663" max="7663" width="11" style="4" customWidth="1"/>
    <col min="7664" max="7664" width="8.42578125" style="4" customWidth="1"/>
    <col min="7665" max="7665" width="1" style="4" customWidth="1"/>
    <col min="7666" max="7666" width="16.28515625" style="4" customWidth="1"/>
    <col min="7667" max="7667" width="1.42578125" style="4" customWidth="1"/>
    <col min="7668" max="7668" width="16.28515625" style="4" customWidth="1"/>
    <col min="7669" max="7669" width="1.42578125" style="4" customWidth="1"/>
    <col min="7670" max="7670" width="16.28515625" style="4" customWidth="1"/>
    <col min="7671" max="7671" width="1.42578125" style="4" customWidth="1"/>
    <col min="7672" max="7672" width="16.28515625" style="4" customWidth="1"/>
    <col min="7673" max="7673" width="1.42578125" style="4" customWidth="1"/>
    <col min="7674" max="7674" width="19.7109375" style="4" customWidth="1"/>
    <col min="7675" max="7675" width="1.42578125" style="4" customWidth="1"/>
    <col min="7676" max="7676" width="22.42578125" style="4" customWidth="1"/>
    <col min="7677" max="7677" width="1.42578125" style="4" customWidth="1"/>
    <col min="7678" max="7678" width="17" style="4" customWidth="1"/>
    <col min="7679" max="7679" width="1.42578125" style="4" customWidth="1"/>
    <col min="7680" max="7680" width="16.42578125" style="4" customWidth="1"/>
    <col min="7681" max="7681" width="1.42578125" style="4" customWidth="1"/>
    <col min="7682" max="7682" width="16.42578125" style="4" customWidth="1"/>
    <col min="7683" max="7683" width="1.42578125" style="4" customWidth="1"/>
    <col min="7684" max="7684" width="16.42578125" style="4" customWidth="1"/>
    <col min="7685" max="7685" width="0.7109375" style="4" customWidth="1"/>
    <col min="7686" max="7916" width="9.28515625" style="4"/>
    <col min="7917" max="7917" width="12.7109375" style="4" customWidth="1"/>
    <col min="7918" max="7918" width="9.7109375" style="4" customWidth="1"/>
    <col min="7919" max="7919" width="11" style="4" customWidth="1"/>
    <col min="7920" max="7920" width="8.42578125" style="4" customWidth="1"/>
    <col min="7921" max="7921" width="1" style="4" customWidth="1"/>
    <col min="7922" max="7922" width="16.28515625" style="4" customWidth="1"/>
    <col min="7923" max="7923" width="1.42578125" style="4" customWidth="1"/>
    <col min="7924" max="7924" width="16.28515625" style="4" customWidth="1"/>
    <col min="7925" max="7925" width="1.42578125" style="4" customWidth="1"/>
    <col min="7926" max="7926" width="16.28515625" style="4" customWidth="1"/>
    <col min="7927" max="7927" width="1.42578125" style="4" customWidth="1"/>
    <col min="7928" max="7928" width="16.28515625" style="4" customWidth="1"/>
    <col min="7929" max="7929" width="1.42578125" style="4" customWidth="1"/>
    <col min="7930" max="7930" width="19.7109375" style="4" customWidth="1"/>
    <col min="7931" max="7931" width="1.42578125" style="4" customWidth="1"/>
    <col min="7932" max="7932" width="22.42578125" style="4" customWidth="1"/>
    <col min="7933" max="7933" width="1.42578125" style="4" customWidth="1"/>
    <col min="7934" max="7934" width="17" style="4" customWidth="1"/>
    <col min="7935" max="7935" width="1.42578125" style="4" customWidth="1"/>
    <col min="7936" max="7936" width="16.42578125" style="4" customWidth="1"/>
    <col min="7937" max="7937" width="1.42578125" style="4" customWidth="1"/>
    <col min="7938" max="7938" width="16.42578125" style="4" customWidth="1"/>
    <col min="7939" max="7939" width="1.42578125" style="4" customWidth="1"/>
    <col min="7940" max="7940" width="16.42578125" style="4" customWidth="1"/>
    <col min="7941" max="7941" width="0.7109375" style="4" customWidth="1"/>
    <col min="7942" max="8172" width="9.28515625" style="4"/>
    <col min="8173" max="8173" width="12.7109375" style="4" customWidth="1"/>
    <col min="8174" max="8174" width="9.7109375" style="4" customWidth="1"/>
    <col min="8175" max="8175" width="11" style="4" customWidth="1"/>
    <col min="8176" max="8176" width="8.42578125" style="4" customWidth="1"/>
    <col min="8177" max="8177" width="1" style="4" customWidth="1"/>
    <col min="8178" max="8178" width="16.28515625" style="4" customWidth="1"/>
    <col min="8179" max="8179" width="1.42578125" style="4" customWidth="1"/>
    <col min="8180" max="8180" width="16.28515625" style="4" customWidth="1"/>
    <col min="8181" max="8181" width="1.42578125" style="4" customWidth="1"/>
    <col min="8182" max="8182" width="16.28515625" style="4" customWidth="1"/>
    <col min="8183" max="8183" width="1.42578125" style="4" customWidth="1"/>
    <col min="8184" max="8184" width="16.28515625" style="4" customWidth="1"/>
    <col min="8185" max="8185" width="1.42578125" style="4" customWidth="1"/>
    <col min="8186" max="8186" width="19.7109375" style="4" customWidth="1"/>
    <col min="8187" max="8187" width="1.42578125" style="4" customWidth="1"/>
    <col min="8188" max="8188" width="22.42578125" style="4" customWidth="1"/>
    <col min="8189" max="8189" width="1.42578125" style="4" customWidth="1"/>
    <col min="8190" max="8190" width="17" style="4" customWidth="1"/>
    <col min="8191" max="8191" width="1.42578125" style="4" customWidth="1"/>
    <col min="8192" max="8192" width="16.42578125" style="4" customWidth="1"/>
    <col min="8193" max="8193" width="1.42578125" style="4" customWidth="1"/>
    <col min="8194" max="8194" width="16.42578125" style="4" customWidth="1"/>
    <col min="8195" max="8195" width="1.42578125" style="4" customWidth="1"/>
    <col min="8196" max="8196" width="16.42578125" style="4" customWidth="1"/>
    <col min="8197" max="8197" width="0.7109375" style="4" customWidth="1"/>
    <col min="8198" max="8428" width="9.28515625" style="4"/>
    <col min="8429" max="8429" width="12.7109375" style="4" customWidth="1"/>
    <col min="8430" max="8430" width="9.7109375" style="4" customWidth="1"/>
    <col min="8431" max="8431" width="11" style="4" customWidth="1"/>
    <col min="8432" max="8432" width="8.42578125" style="4" customWidth="1"/>
    <col min="8433" max="8433" width="1" style="4" customWidth="1"/>
    <col min="8434" max="8434" width="16.28515625" style="4" customWidth="1"/>
    <col min="8435" max="8435" width="1.42578125" style="4" customWidth="1"/>
    <col min="8436" max="8436" width="16.28515625" style="4" customWidth="1"/>
    <col min="8437" max="8437" width="1.42578125" style="4" customWidth="1"/>
    <col min="8438" max="8438" width="16.28515625" style="4" customWidth="1"/>
    <col min="8439" max="8439" width="1.42578125" style="4" customWidth="1"/>
    <col min="8440" max="8440" width="16.28515625" style="4" customWidth="1"/>
    <col min="8441" max="8441" width="1.42578125" style="4" customWidth="1"/>
    <col min="8442" max="8442" width="19.7109375" style="4" customWidth="1"/>
    <col min="8443" max="8443" width="1.42578125" style="4" customWidth="1"/>
    <col min="8444" max="8444" width="22.42578125" style="4" customWidth="1"/>
    <col min="8445" max="8445" width="1.42578125" style="4" customWidth="1"/>
    <col min="8446" max="8446" width="17" style="4" customWidth="1"/>
    <col min="8447" max="8447" width="1.42578125" style="4" customWidth="1"/>
    <col min="8448" max="8448" width="16.42578125" style="4" customWidth="1"/>
    <col min="8449" max="8449" width="1.42578125" style="4" customWidth="1"/>
    <col min="8450" max="8450" width="16.42578125" style="4" customWidth="1"/>
    <col min="8451" max="8451" width="1.42578125" style="4" customWidth="1"/>
    <col min="8452" max="8452" width="16.42578125" style="4" customWidth="1"/>
    <col min="8453" max="8453" width="0.7109375" style="4" customWidth="1"/>
    <col min="8454" max="8684" width="9.28515625" style="4"/>
    <col min="8685" max="8685" width="12.7109375" style="4" customWidth="1"/>
    <col min="8686" max="8686" width="9.7109375" style="4" customWidth="1"/>
    <col min="8687" max="8687" width="11" style="4" customWidth="1"/>
    <col min="8688" max="8688" width="8.42578125" style="4" customWidth="1"/>
    <col min="8689" max="8689" width="1" style="4" customWidth="1"/>
    <col min="8690" max="8690" width="16.28515625" style="4" customWidth="1"/>
    <col min="8691" max="8691" width="1.42578125" style="4" customWidth="1"/>
    <col min="8692" max="8692" width="16.28515625" style="4" customWidth="1"/>
    <col min="8693" max="8693" width="1.42578125" style="4" customWidth="1"/>
    <col min="8694" max="8694" width="16.28515625" style="4" customWidth="1"/>
    <col min="8695" max="8695" width="1.42578125" style="4" customWidth="1"/>
    <col min="8696" max="8696" width="16.28515625" style="4" customWidth="1"/>
    <col min="8697" max="8697" width="1.42578125" style="4" customWidth="1"/>
    <col min="8698" max="8698" width="19.7109375" style="4" customWidth="1"/>
    <col min="8699" max="8699" width="1.42578125" style="4" customWidth="1"/>
    <col min="8700" max="8700" width="22.42578125" style="4" customWidth="1"/>
    <col min="8701" max="8701" width="1.42578125" style="4" customWidth="1"/>
    <col min="8702" max="8702" width="17" style="4" customWidth="1"/>
    <col min="8703" max="8703" width="1.42578125" style="4" customWidth="1"/>
    <col min="8704" max="8704" width="16.42578125" style="4" customWidth="1"/>
    <col min="8705" max="8705" width="1.42578125" style="4" customWidth="1"/>
    <col min="8706" max="8706" width="16.42578125" style="4" customWidth="1"/>
    <col min="8707" max="8707" width="1.42578125" style="4" customWidth="1"/>
    <col min="8708" max="8708" width="16.42578125" style="4" customWidth="1"/>
    <col min="8709" max="8709" width="0.7109375" style="4" customWidth="1"/>
    <col min="8710" max="8940" width="9.28515625" style="4"/>
    <col min="8941" max="8941" width="12.7109375" style="4" customWidth="1"/>
    <col min="8942" max="8942" width="9.7109375" style="4" customWidth="1"/>
    <col min="8943" max="8943" width="11" style="4" customWidth="1"/>
    <col min="8944" max="8944" width="8.42578125" style="4" customWidth="1"/>
    <col min="8945" max="8945" width="1" style="4" customWidth="1"/>
    <col min="8946" max="8946" width="16.28515625" style="4" customWidth="1"/>
    <col min="8947" max="8947" width="1.42578125" style="4" customWidth="1"/>
    <col min="8948" max="8948" width="16.28515625" style="4" customWidth="1"/>
    <col min="8949" max="8949" width="1.42578125" style="4" customWidth="1"/>
    <col min="8950" max="8950" width="16.28515625" style="4" customWidth="1"/>
    <col min="8951" max="8951" width="1.42578125" style="4" customWidth="1"/>
    <col min="8952" max="8952" width="16.28515625" style="4" customWidth="1"/>
    <col min="8953" max="8953" width="1.42578125" style="4" customWidth="1"/>
    <col min="8954" max="8954" width="19.7109375" style="4" customWidth="1"/>
    <col min="8955" max="8955" width="1.42578125" style="4" customWidth="1"/>
    <col min="8956" max="8956" width="22.42578125" style="4" customWidth="1"/>
    <col min="8957" max="8957" width="1.42578125" style="4" customWidth="1"/>
    <col min="8958" max="8958" width="17" style="4" customWidth="1"/>
    <col min="8959" max="8959" width="1.42578125" style="4" customWidth="1"/>
    <col min="8960" max="8960" width="16.42578125" style="4" customWidth="1"/>
    <col min="8961" max="8961" width="1.42578125" style="4" customWidth="1"/>
    <col min="8962" max="8962" width="16.42578125" style="4" customWidth="1"/>
    <col min="8963" max="8963" width="1.42578125" style="4" customWidth="1"/>
    <col min="8964" max="8964" width="16.42578125" style="4" customWidth="1"/>
    <col min="8965" max="8965" width="0.7109375" style="4" customWidth="1"/>
    <col min="8966" max="9196" width="9.28515625" style="4"/>
    <col min="9197" max="9197" width="12.7109375" style="4" customWidth="1"/>
    <col min="9198" max="9198" width="9.7109375" style="4" customWidth="1"/>
    <col min="9199" max="9199" width="11" style="4" customWidth="1"/>
    <col min="9200" max="9200" width="8.42578125" style="4" customWidth="1"/>
    <col min="9201" max="9201" width="1" style="4" customWidth="1"/>
    <col min="9202" max="9202" width="16.28515625" style="4" customWidth="1"/>
    <col min="9203" max="9203" width="1.42578125" style="4" customWidth="1"/>
    <col min="9204" max="9204" width="16.28515625" style="4" customWidth="1"/>
    <col min="9205" max="9205" width="1.42578125" style="4" customWidth="1"/>
    <col min="9206" max="9206" width="16.28515625" style="4" customWidth="1"/>
    <col min="9207" max="9207" width="1.42578125" style="4" customWidth="1"/>
    <col min="9208" max="9208" width="16.28515625" style="4" customWidth="1"/>
    <col min="9209" max="9209" width="1.42578125" style="4" customWidth="1"/>
    <col min="9210" max="9210" width="19.7109375" style="4" customWidth="1"/>
    <col min="9211" max="9211" width="1.42578125" style="4" customWidth="1"/>
    <col min="9212" max="9212" width="22.42578125" style="4" customWidth="1"/>
    <col min="9213" max="9213" width="1.42578125" style="4" customWidth="1"/>
    <col min="9214" max="9214" width="17" style="4" customWidth="1"/>
    <col min="9215" max="9215" width="1.42578125" style="4" customWidth="1"/>
    <col min="9216" max="9216" width="16.42578125" style="4" customWidth="1"/>
    <col min="9217" max="9217" width="1.42578125" style="4" customWidth="1"/>
    <col min="9218" max="9218" width="16.42578125" style="4" customWidth="1"/>
    <col min="9219" max="9219" width="1.42578125" style="4" customWidth="1"/>
    <col min="9220" max="9220" width="16.42578125" style="4" customWidth="1"/>
    <col min="9221" max="9221" width="0.7109375" style="4" customWidth="1"/>
    <col min="9222" max="9452" width="9.28515625" style="4"/>
    <col min="9453" max="9453" width="12.7109375" style="4" customWidth="1"/>
    <col min="9454" max="9454" width="9.7109375" style="4" customWidth="1"/>
    <col min="9455" max="9455" width="11" style="4" customWidth="1"/>
    <col min="9456" max="9456" width="8.42578125" style="4" customWidth="1"/>
    <col min="9457" max="9457" width="1" style="4" customWidth="1"/>
    <col min="9458" max="9458" width="16.28515625" style="4" customWidth="1"/>
    <col min="9459" max="9459" width="1.42578125" style="4" customWidth="1"/>
    <col min="9460" max="9460" width="16.28515625" style="4" customWidth="1"/>
    <col min="9461" max="9461" width="1.42578125" style="4" customWidth="1"/>
    <col min="9462" max="9462" width="16.28515625" style="4" customWidth="1"/>
    <col min="9463" max="9463" width="1.42578125" style="4" customWidth="1"/>
    <col min="9464" max="9464" width="16.28515625" style="4" customWidth="1"/>
    <col min="9465" max="9465" width="1.42578125" style="4" customWidth="1"/>
    <col min="9466" max="9466" width="19.7109375" style="4" customWidth="1"/>
    <col min="9467" max="9467" width="1.42578125" style="4" customWidth="1"/>
    <col min="9468" max="9468" width="22.42578125" style="4" customWidth="1"/>
    <col min="9469" max="9469" width="1.42578125" style="4" customWidth="1"/>
    <col min="9470" max="9470" width="17" style="4" customWidth="1"/>
    <col min="9471" max="9471" width="1.42578125" style="4" customWidth="1"/>
    <col min="9472" max="9472" width="16.42578125" style="4" customWidth="1"/>
    <col min="9473" max="9473" width="1.42578125" style="4" customWidth="1"/>
    <col min="9474" max="9474" width="16.42578125" style="4" customWidth="1"/>
    <col min="9475" max="9475" width="1.42578125" style="4" customWidth="1"/>
    <col min="9476" max="9476" width="16.42578125" style="4" customWidth="1"/>
    <col min="9477" max="9477" width="0.7109375" style="4" customWidth="1"/>
    <col min="9478" max="9708" width="9.28515625" style="4"/>
    <col min="9709" max="9709" width="12.7109375" style="4" customWidth="1"/>
    <col min="9710" max="9710" width="9.7109375" style="4" customWidth="1"/>
    <col min="9711" max="9711" width="11" style="4" customWidth="1"/>
    <col min="9712" max="9712" width="8.42578125" style="4" customWidth="1"/>
    <col min="9713" max="9713" width="1" style="4" customWidth="1"/>
    <col min="9714" max="9714" width="16.28515625" style="4" customWidth="1"/>
    <col min="9715" max="9715" width="1.42578125" style="4" customWidth="1"/>
    <col min="9716" max="9716" width="16.28515625" style="4" customWidth="1"/>
    <col min="9717" max="9717" width="1.42578125" style="4" customWidth="1"/>
    <col min="9718" max="9718" width="16.28515625" style="4" customWidth="1"/>
    <col min="9719" max="9719" width="1.42578125" style="4" customWidth="1"/>
    <col min="9720" max="9720" width="16.28515625" style="4" customWidth="1"/>
    <col min="9721" max="9721" width="1.42578125" style="4" customWidth="1"/>
    <col min="9722" max="9722" width="19.7109375" style="4" customWidth="1"/>
    <col min="9723" max="9723" width="1.42578125" style="4" customWidth="1"/>
    <col min="9724" max="9724" width="22.42578125" style="4" customWidth="1"/>
    <col min="9725" max="9725" width="1.42578125" style="4" customWidth="1"/>
    <col min="9726" max="9726" width="17" style="4" customWidth="1"/>
    <col min="9727" max="9727" width="1.42578125" style="4" customWidth="1"/>
    <col min="9728" max="9728" width="16.42578125" style="4" customWidth="1"/>
    <col min="9729" max="9729" width="1.42578125" style="4" customWidth="1"/>
    <col min="9730" max="9730" width="16.42578125" style="4" customWidth="1"/>
    <col min="9731" max="9731" width="1.42578125" style="4" customWidth="1"/>
    <col min="9732" max="9732" width="16.42578125" style="4" customWidth="1"/>
    <col min="9733" max="9733" width="0.7109375" style="4" customWidth="1"/>
    <col min="9734" max="9964" width="9.28515625" style="4"/>
    <col min="9965" max="9965" width="12.7109375" style="4" customWidth="1"/>
    <col min="9966" max="9966" width="9.7109375" style="4" customWidth="1"/>
    <col min="9967" max="9967" width="11" style="4" customWidth="1"/>
    <col min="9968" max="9968" width="8.42578125" style="4" customWidth="1"/>
    <col min="9969" max="9969" width="1" style="4" customWidth="1"/>
    <col min="9970" max="9970" width="16.28515625" style="4" customWidth="1"/>
    <col min="9971" max="9971" width="1.42578125" style="4" customWidth="1"/>
    <col min="9972" max="9972" width="16.28515625" style="4" customWidth="1"/>
    <col min="9973" max="9973" width="1.42578125" style="4" customWidth="1"/>
    <col min="9974" max="9974" width="16.28515625" style="4" customWidth="1"/>
    <col min="9975" max="9975" width="1.42578125" style="4" customWidth="1"/>
    <col min="9976" max="9976" width="16.28515625" style="4" customWidth="1"/>
    <col min="9977" max="9977" width="1.42578125" style="4" customWidth="1"/>
    <col min="9978" max="9978" width="19.7109375" style="4" customWidth="1"/>
    <col min="9979" max="9979" width="1.42578125" style="4" customWidth="1"/>
    <col min="9980" max="9980" width="22.42578125" style="4" customWidth="1"/>
    <col min="9981" max="9981" width="1.42578125" style="4" customWidth="1"/>
    <col min="9982" max="9982" width="17" style="4" customWidth="1"/>
    <col min="9983" max="9983" width="1.42578125" style="4" customWidth="1"/>
    <col min="9984" max="9984" width="16.42578125" style="4" customWidth="1"/>
    <col min="9985" max="9985" width="1.42578125" style="4" customWidth="1"/>
    <col min="9986" max="9986" width="16.42578125" style="4" customWidth="1"/>
    <col min="9987" max="9987" width="1.42578125" style="4" customWidth="1"/>
    <col min="9988" max="9988" width="16.42578125" style="4" customWidth="1"/>
    <col min="9989" max="9989" width="0.7109375" style="4" customWidth="1"/>
    <col min="9990" max="10220" width="9.28515625" style="4"/>
    <col min="10221" max="10221" width="12.7109375" style="4" customWidth="1"/>
    <col min="10222" max="10222" width="9.7109375" style="4" customWidth="1"/>
    <col min="10223" max="10223" width="11" style="4" customWidth="1"/>
    <col min="10224" max="10224" width="8.42578125" style="4" customWidth="1"/>
    <col min="10225" max="10225" width="1" style="4" customWidth="1"/>
    <col min="10226" max="10226" width="16.28515625" style="4" customWidth="1"/>
    <col min="10227" max="10227" width="1.42578125" style="4" customWidth="1"/>
    <col min="10228" max="10228" width="16.28515625" style="4" customWidth="1"/>
    <col min="10229" max="10229" width="1.42578125" style="4" customWidth="1"/>
    <col min="10230" max="10230" width="16.28515625" style="4" customWidth="1"/>
    <col min="10231" max="10231" width="1.42578125" style="4" customWidth="1"/>
    <col min="10232" max="10232" width="16.28515625" style="4" customWidth="1"/>
    <col min="10233" max="10233" width="1.42578125" style="4" customWidth="1"/>
    <col min="10234" max="10234" width="19.7109375" style="4" customWidth="1"/>
    <col min="10235" max="10235" width="1.42578125" style="4" customWidth="1"/>
    <col min="10236" max="10236" width="22.42578125" style="4" customWidth="1"/>
    <col min="10237" max="10237" width="1.42578125" style="4" customWidth="1"/>
    <col min="10238" max="10238" width="17" style="4" customWidth="1"/>
    <col min="10239" max="10239" width="1.42578125" style="4" customWidth="1"/>
    <col min="10240" max="10240" width="16.42578125" style="4" customWidth="1"/>
    <col min="10241" max="10241" width="1.42578125" style="4" customWidth="1"/>
    <col min="10242" max="10242" width="16.42578125" style="4" customWidth="1"/>
    <col min="10243" max="10243" width="1.42578125" style="4" customWidth="1"/>
    <col min="10244" max="10244" width="16.42578125" style="4" customWidth="1"/>
    <col min="10245" max="10245" width="0.7109375" style="4" customWidth="1"/>
    <col min="10246" max="10476" width="9.28515625" style="4"/>
    <col min="10477" max="10477" width="12.7109375" style="4" customWidth="1"/>
    <col min="10478" max="10478" width="9.7109375" style="4" customWidth="1"/>
    <col min="10479" max="10479" width="11" style="4" customWidth="1"/>
    <col min="10480" max="10480" width="8.42578125" style="4" customWidth="1"/>
    <col min="10481" max="10481" width="1" style="4" customWidth="1"/>
    <col min="10482" max="10482" width="16.28515625" style="4" customWidth="1"/>
    <col min="10483" max="10483" width="1.42578125" style="4" customWidth="1"/>
    <col min="10484" max="10484" width="16.28515625" style="4" customWidth="1"/>
    <col min="10485" max="10485" width="1.42578125" style="4" customWidth="1"/>
    <col min="10486" max="10486" width="16.28515625" style="4" customWidth="1"/>
    <col min="10487" max="10487" width="1.42578125" style="4" customWidth="1"/>
    <col min="10488" max="10488" width="16.28515625" style="4" customWidth="1"/>
    <col min="10489" max="10489" width="1.42578125" style="4" customWidth="1"/>
    <col min="10490" max="10490" width="19.7109375" style="4" customWidth="1"/>
    <col min="10491" max="10491" width="1.42578125" style="4" customWidth="1"/>
    <col min="10492" max="10492" width="22.42578125" style="4" customWidth="1"/>
    <col min="10493" max="10493" width="1.42578125" style="4" customWidth="1"/>
    <col min="10494" max="10494" width="17" style="4" customWidth="1"/>
    <col min="10495" max="10495" width="1.42578125" style="4" customWidth="1"/>
    <col min="10496" max="10496" width="16.42578125" style="4" customWidth="1"/>
    <col min="10497" max="10497" width="1.42578125" style="4" customWidth="1"/>
    <col min="10498" max="10498" width="16.42578125" style="4" customWidth="1"/>
    <col min="10499" max="10499" width="1.42578125" style="4" customWidth="1"/>
    <col min="10500" max="10500" width="16.42578125" style="4" customWidth="1"/>
    <col min="10501" max="10501" width="0.7109375" style="4" customWidth="1"/>
    <col min="10502" max="10732" width="9.28515625" style="4"/>
    <col min="10733" max="10733" width="12.7109375" style="4" customWidth="1"/>
    <col min="10734" max="10734" width="9.7109375" style="4" customWidth="1"/>
    <col min="10735" max="10735" width="11" style="4" customWidth="1"/>
    <col min="10736" max="10736" width="8.42578125" style="4" customWidth="1"/>
    <col min="10737" max="10737" width="1" style="4" customWidth="1"/>
    <col min="10738" max="10738" width="16.28515625" style="4" customWidth="1"/>
    <col min="10739" max="10739" width="1.42578125" style="4" customWidth="1"/>
    <col min="10740" max="10740" width="16.28515625" style="4" customWidth="1"/>
    <col min="10741" max="10741" width="1.42578125" style="4" customWidth="1"/>
    <col min="10742" max="10742" width="16.28515625" style="4" customWidth="1"/>
    <col min="10743" max="10743" width="1.42578125" style="4" customWidth="1"/>
    <col min="10744" max="10744" width="16.28515625" style="4" customWidth="1"/>
    <col min="10745" max="10745" width="1.42578125" style="4" customWidth="1"/>
    <col min="10746" max="10746" width="19.7109375" style="4" customWidth="1"/>
    <col min="10747" max="10747" width="1.42578125" style="4" customWidth="1"/>
    <col min="10748" max="10748" width="22.42578125" style="4" customWidth="1"/>
    <col min="10749" max="10749" width="1.42578125" style="4" customWidth="1"/>
    <col min="10750" max="10750" width="17" style="4" customWidth="1"/>
    <col min="10751" max="10751" width="1.42578125" style="4" customWidth="1"/>
    <col min="10752" max="10752" width="16.42578125" style="4" customWidth="1"/>
    <col min="10753" max="10753" width="1.42578125" style="4" customWidth="1"/>
    <col min="10754" max="10754" width="16.42578125" style="4" customWidth="1"/>
    <col min="10755" max="10755" width="1.42578125" style="4" customWidth="1"/>
    <col min="10756" max="10756" width="16.42578125" style="4" customWidth="1"/>
    <col min="10757" max="10757" width="0.7109375" style="4" customWidth="1"/>
    <col min="10758" max="10988" width="9.28515625" style="4"/>
    <col min="10989" max="10989" width="12.7109375" style="4" customWidth="1"/>
    <col min="10990" max="10990" width="9.7109375" style="4" customWidth="1"/>
    <col min="10991" max="10991" width="11" style="4" customWidth="1"/>
    <col min="10992" max="10992" width="8.42578125" style="4" customWidth="1"/>
    <col min="10993" max="10993" width="1" style="4" customWidth="1"/>
    <col min="10994" max="10994" width="16.28515625" style="4" customWidth="1"/>
    <col min="10995" max="10995" width="1.42578125" style="4" customWidth="1"/>
    <col min="10996" max="10996" width="16.28515625" style="4" customWidth="1"/>
    <col min="10997" max="10997" width="1.42578125" style="4" customWidth="1"/>
    <col min="10998" max="10998" width="16.28515625" style="4" customWidth="1"/>
    <col min="10999" max="10999" width="1.42578125" style="4" customWidth="1"/>
    <col min="11000" max="11000" width="16.28515625" style="4" customWidth="1"/>
    <col min="11001" max="11001" width="1.42578125" style="4" customWidth="1"/>
    <col min="11002" max="11002" width="19.7109375" style="4" customWidth="1"/>
    <col min="11003" max="11003" width="1.42578125" style="4" customWidth="1"/>
    <col min="11004" max="11004" width="22.42578125" style="4" customWidth="1"/>
    <col min="11005" max="11005" width="1.42578125" style="4" customWidth="1"/>
    <col min="11006" max="11006" width="17" style="4" customWidth="1"/>
    <col min="11007" max="11007" width="1.42578125" style="4" customWidth="1"/>
    <col min="11008" max="11008" width="16.42578125" style="4" customWidth="1"/>
    <col min="11009" max="11009" width="1.42578125" style="4" customWidth="1"/>
    <col min="11010" max="11010" width="16.42578125" style="4" customWidth="1"/>
    <col min="11011" max="11011" width="1.42578125" style="4" customWidth="1"/>
    <col min="11012" max="11012" width="16.42578125" style="4" customWidth="1"/>
    <col min="11013" max="11013" width="0.7109375" style="4" customWidth="1"/>
    <col min="11014" max="11244" width="9.28515625" style="4"/>
    <col min="11245" max="11245" width="12.7109375" style="4" customWidth="1"/>
    <col min="11246" max="11246" width="9.7109375" style="4" customWidth="1"/>
    <col min="11247" max="11247" width="11" style="4" customWidth="1"/>
    <col min="11248" max="11248" width="8.42578125" style="4" customWidth="1"/>
    <col min="11249" max="11249" width="1" style="4" customWidth="1"/>
    <col min="11250" max="11250" width="16.28515625" style="4" customWidth="1"/>
    <col min="11251" max="11251" width="1.42578125" style="4" customWidth="1"/>
    <col min="11252" max="11252" width="16.28515625" style="4" customWidth="1"/>
    <col min="11253" max="11253" width="1.42578125" style="4" customWidth="1"/>
    <col min="11254" max="11254" width="16.28515625" style="4" customWidth="1"/>
    <col min="11255" max="11255" width="1.42578125" style="4" customWidth="1"/>
    <col min="11256" max="11256" width="16.28515625" style="4" customWidth="1"/>
    <col min="11257" max="11257" width="1.42578125" style="4" customWidth="1"/>
    <col min="11258" max="11258" width="19.7109375" style="4" customWidth="1"/>
    <col min="11259" max="11259" width="1.42578125" style="4" customWidth="1"/>
    <col min="11260" max="11260" width="22.42578125" style="4" customWidth="1"/>
    <col min="11261" max="11261" width="1.42578125" style="4" customWidth="1"/>
    <col min="11262" max="11262" width="17" style="4" customWidth="1"/>
    <col min="11263" max="11263" width="1.42578125" style="4" customWidth="1"/>
    <col min="11264" max="11264" width="16.42578125" style="4" customWidth="1"/>
    <col min="11265" max="11265" width="1.42578125" style="4" customWidth="1"/>
    <col min="11266" max="11266" width="16.42578125" style="4" customWidth="1"/>
    <col min="11267" max="11267" width="1.42578125" style="4" customWidth="1"/>
    <col min="11268" max="11268" width="16.42578125" style="4" customWidth="1"/>
    <col min="11269" max="11269" width="0.7109375" style="4" customWidth="1"/>
    <col min="11270" max="11500" width="9.28515625" style="4"/>
    <col min="11501" max="11501" width="12.7109375" style="4" customWidth="1"/>
    <col min="11502" max="11502" width="9.7109375" style="4" customWidth="1"/>
    <col min="11503" max="11503" width="11" style="4" customWidth="1"/>
    <col min="11504" max="11504" width="8.42578125" style="4" customWidth="1"/>
    <col min="11505" max="11505" width="1" style="4" customWidth="1"/>
    <col min="11506" max="11506" width="16.28515625" style="4" customWidth="1"/>
    <col min="11507" max="11507" width="1.42578125" style="4" customWidth="1"/>
    <col min="11508" max="11508" width="16.28515625" style="4" customWidth="1"/>
    <col min="11509" max="11509" width="1.42578125" style="4" customWidth="1"/>
    <col min="11510" max="11510" width="16.28515625" style="4" customWidth="1"/>
    <col min="11511" max="11511" width="1.42578125" style="4" customWidth="1"/>
    <col min="11512" max="11512" width="16.28515625" style="4" customWidth="1"/>
    <col min="11513" max="11513" width="1.42578125" style="4" customWidth="1"/>
    <col min="11514" max="11514" width="19.7109375" style="4" customWidth="1"/>
    <col min="11515" max="11515" width="1.42578125" style="4" customWidth="1"/>
    <col min="11516" max="11516" width="22.42578125" style="4" customWidth="1"/>
    <col min="11517" max="11517" width="1.42578125" style="4" customWidth="1"/>
    <col min="11518" max="11518" width="17" style="4" customWidth="1"/>
    <col min="11519" max="11519" width="1.42578125" style="4" customWidth="1"/>
    <col min="11520" max="11520" width="16.42578125" style="4" customWidth="1"/>
    <col min="11521" max="11521" width="1.42578125" style="4" customWidth="1"/>
    <col min="11522" max="11522" width="16.42578125" style="4" customWidth="1"/>
    <col min="11523" max="11523" width="1.42578125" style="4" customWidth="1"/>
    <col min="11524" max="11524" width="16.42578125" style="4" customWidth="1"/>
    <col min="11525" max="11525" width="0.7109375" style="4" customWidth="1"/>
    <col min="11526" max="11756" width="9.28515625" style="4"/>
    <col min="11757" max="11757" width="12.7109375" style="4" customWidth="1"/>
    <col min="11758" max="11758" width="9.7109375" style="4" customWidth="1"/>
    <col min="11759" max="11759" width="11" style="4" customWidth="1"/>
    <col min="11760" max="11760" width="8.42578125" style="4" customWidth="1"/>
    <col min="11761" max="11761" width="1" style="4" customWidth="1"/>
    <col min="11762" max="11762" width="16.28515625" style="4" customWidth="1"/>
    <col min="11763" max="11763" width="1.42578125" style="4" customWidth="1"/>
    <col min="11764" max="11764" width="16.28515625" style="4" customWidth="1"/>
    <col min="11765" max="11765" width="1.42578125" style="4" customWidth="1"/>
    <col min="11766" max="11766" width="16.28515625" style="4" customWidth="1"/>
    <col min="11767" max="11767" width="1.42578125" style="4" customWidth="1"/>
    <col min="11768" max="11768" width="16.28515625" style="4" customWidth="1"/>
    <col min="11769" max="11769" width="1.42578125" style="4" customWidth="1"/>
    <col min="11770" max="11770" width="19.7109375" style="4" customWidth="1"/>
    <col min="11771" max="11771" width="1.42578125" style="4" customWidth="1"/>
    <col min="11772" max="11772" width="22.42578125" style="4" customWidth="1"/>
    <col min="11773" max="11773" width="1.42578125" style="4" customWidth="1"/>
    <col min="11774" max="11774" width="17" style="4" customWidth="1"/>
    <col min="11775" max="11775" width="1.42578125" style="4" customWidth="1"/>
    <col min="11776" max="11776" width="16.42578125" style="4" customWidth="1"/>
    <col min="11777" max="11777" width="1.42578125" style="4" customWidth="1"/>
    <col min="11778" max="11778" width="16.42578125" style="4" customWidth="1"/>
    <col min="11779" max="11779" width="1.42578125" style="4" customWidth="1"/>
    <col min="11780" max="11780" width="16.42578125" style="4" customWidth="1"/>
    <col min="11781" max="11781" width="0.7109375" style="4" customWidth="1"/>
    <col min="11782" max="12012" width="9.28515625" style="4"/>
    <col min="12013" max="12013" width="12.7109375" style="4" customWidth="1"/>
    <col min="12014" max="12014" width="9.7109375" style="4" customWidth="1"/>
    <col min="12015" max="12015" width="11" style="4" customWidth="1"/>
    <col min="12016" max="12016" width="8.42578125" style="4" customWidth="1"/>
    <col min="12017" max="12017" width="1" style="4" customWidth="1"/>
    <col min="12018" max="12018" width="16.28515625" style="4" customWidth="1"/>
    <col min="12019" max="12019" width="1.42578125" style="4" customWidth="1"/>
    <col min="12020" max="12020" width="16.28515625" style="4" customWidth="1"/>
    <col min="12021" max="12021" width="1.42578125" style="4" customWidth="1"/>
    <col min="12022" max="12022" width="16.28515625" style="4" customWidth="1"/>
    <col min="12023" max="12023" width="1.42578125" style="4" customWidth="1"/>
    <col min="12024" max="12024" width="16.28515625" style="4" customWidth="1"/>
    <col min="12025" max="12025" width="1.42578125" style="4" customWidth="1"/>
    <col min="12026" max="12026" width="19.7109375" style="4" customWidth="1"/>
    <col min="12027" max="12027" width="1.42578125" style="4" customWidth="1"/>
    <col min="12028" max="12028" width="22.42578125" style="4" customWidth="1"/>
    <col min="12029" max="12029" width="1.42578125" style="4" customWidth="1"/>
    <col min="12030" max="12030" width="17" style="4" customWidth="1"/>
    <col min="12031" max="12031" width="1.42578125" style="4" customWidth="1"/>
    <col min="12032" max="12032" width="16.42578125" style="4" customWidth="1"/>
    <col min="12033" max="12033" width="1.42578125" style="4" customWidth="1"/>
    <col min="12034" max="12034" width="16.42578125" style="4" customWidth="1"/>
    <col min="12035" max="12035" width="1.42578125" style="4" customWidth="1"/>
    <col min="12036" max="12036" width="16.42578125" style="4" customWidth="1"/>
    <col min="12037" max="12037" width="0.7109375" style="4" customWidth="1"/>
    <col min="12038" max="12268" width="9.28515625" style="4"/>
    <col min="12269" max="12269" width="12.7109375" style="4" customWidth="1"/>
    <col min="12270" max="12270" width="9.7109375" style="4" customWidth="1"/>
    <col min="12271" max="12271" width="11" style="4" customWidth="1"/>
    <col min="12272" max="12272" width="8.42578125" style="4" customWidth="1"/>
    <col min="12273" max="12273" width="1" style="4" customWidth="1"/>
    <col min="12274" max="12274" width="16.28515625" style="4" customWidth="1"/>
    <col min="12275" max="12275" width="1.42578125" style="4" customWidth="1"/>
    <col min="12276" max="12276" width="16.28515625" style="4" customWidth="1"/>
    <col min="12277" max="12277" width="1.42578125" style="4" customWidth="1"/>
    <col min="12278" max="12278" width="16.28515625" style="4" customWidth="1"/>
    <col min="12279" max="12279" width="1.42578125" style="4" customWidth="1"/>
    <col min="12280" max="12280" width="16.28515625" style="4" customWidth="1"/>
    <col min="12281" max="12281" width="1.42578125" style="4" customWidth="1"/>
    <col min="12282" max="12282" width="19.7109375" style="4" customWidth="1"/>
    <col min="12283" max="12283" width="1.42578125" style="4" customWidth="1"/>
    <col min="12284" max="12284" width="22.42578125" style="4" customWidth="1"/>
    <col min="12285" max="12285" width="1.42578125" style="4" customWidth="1"/>
    <col min="12286" max="12286" width="17" style="4" customWidth="1"/>
    <col min="12287" max="12287" width="1.42578125" style="4" customWidth="1"/>
    <col min="12288" max="12288" width="16.42578125" style="4" customWidth="1"/>
    <col min="12289" max="12289" width="1.42578125" style="4" customWidth="1"/>
    <col min="12290" max="12290" width="16.42578125" style="4" customWidth="1"/>
    <col min="12291" max="12291" width="1.42578125" style="4" customWidth="1"/>
    <col min="12292" max="12292" width="16.42578125" style="4" customWidth="1"/>
    <col min="12293" max="12293" width="0.7109375" style="4" customWidth="1"/>
    <col min="12294" max="12524" width="9.28515625" style="4"/>
    <col min="12525" max="12525" width="12.7109375" style="4" customWidth="1"/>
    <col min="12526" max="12526" width="9.7109375" style="4" customWidth="1"/>
    <col min="12527" max="12527" width="11" style="4" customWidth="1"/>
    <col min="12528" max="12528" width="8.42578125" style="4" customWidth="1"/>
    <col min="12529" max="12529" width="1" style="4" customWidth="1"/>
    <col min="12530" max="12530" width="16.28515625" style="4" customWidth="1"/>
    <col min="12531" max="12531" width="1.42578125" style="4" customWidth="1"/>
    <col min="12532" max="12532" width="16.28515625" style="4" customWidth="1"/>
    <col min="12533" max="12533" width="1.42578125" style="4" customWidth="1"/>
    <col min="12534" max="12534" width="16.28515625" style="4" customWidth="1"/>
    <col min="12535" max="12535" width="1.42578125" style="4" customWidth="1"/>
    <col min="12536" max="12536" width="16.28515625" style="4" customWidth="1"/>
    <col min="12537" max="12537" width="1.42578125" style="4" customWidth="1"/>
    <col min="12538" max="12538" width="19.7109375" style="4" customWidth="1"/>
    <col min="12539" max="12539" width="1.42578125" style="4" customWidth="1"/>
    <col min="12540" max="12540" width="22.42578125" style="4" customWidth="1"/>
    <col min="12541" max="12541" width="1.42578125" style="4" customWidth="1"/>
    <col min="12542" max="12542" width="17" style="4" customWidth="1"/>
    <col min="12543" max="12543" width="1.42578125" style="4" customWidth="1"/>
    <col min="12544" max="12544" width="16.42578125" style="4" customWidth="1"/>
    <col min="12545" max="12545" width="1.42578125" style="4" customWidth="1"/>
    <col min="12546" max="12546" width="16.42578125" style="4" customWidth="1"/>
    <col min="12547" max="12547" width="1.42578125" style="4" customWidth="1"/>
    <col min="12548" max="12548" width="16.42578125" style="4" customWidth="1"/>
    <col min="12549" max="12549" width="0.7109375" style="4" customWidth="1"/>
    <col min="12550" max="12780" width="9.28515625" style="4"/>
    <col min="12781" max="12781" width="12.7109375" style="4" customWidth="1"/>
    <col min="12782" max="12782" width="9.7109375" style="4" customWidth="1"/>
    <col min="12783" max="12783" width="11" style="4" customWidth="1"/>
    <col min="12784" max="12784" width="8.42578125" style="4" customWidth="1"/>
    <col min="12785" max="12785" width="1" style="4" customWidth="1"/>
    <col min="12786" max="12786" width="16.28515625" style="4" customWidth="1"/>
    <col min="12787" max="12787" width="1.42578125" style="4" customWidth="1"/>
    <col min="12788" max="12788" width="16.28515625" style="4" customWidth="1"/>
    <col min="12789" max="12789" width="1.42578125" style="4" customWidth="1"/>
    <col min="12790" max="12790" width="16.28515625" style="4" customWidth="1"/>
    <col min="12791" max="12791" width="1.42578125" style="4" customWidth="1"/>
    <col min="12792" max="12792" width="16.28515625" style="4" customWidth="1"/>
    <col min="12793" max="12793" width="1.42578125" style="4" customWidth="1"/>
    <col min="12794" max="12794" width="19.7109375" style="4" customWidth="1"/>
    <col min="12795" max="12795" width="1.42578125" style="4" customWidth="1"/>
    <col min="12796" max="12796" width="22.42578125" style="4" customWidth="1"/>
    <col min="12797" max="12797" width="1.42578125" style="4" customWidth="1"/>
    <col min="12798" max="12798" width="17" style="4" customWidth="1"/>
    <col min="12799" max="12799" width="1.42578125" style="4" customWidth="1"/>
    <col min="12800" max="12800" width="16.42578125" style="4" customWidth="1"/>
    <col min="12801" max="12801" width="1.42578125" style="4" customWidth="1"/>
    <col min="12802" max="12802" width="16.42578125" style="4" customWidth="1"/>
    <col min="12803" max="12803" width="1.42578125" style="4" customWidth="1"/>
    <col min="12804" max="12804" width="16.42578125" style="4" customWidth="1"/>
    <col min="12805" max="12805" width="0.7109375" style="4" customWidth="1"/>
    <col min="12806" max="13036" width="9.28515625" style="4"/>
    <col min="13037" max="13037" width="12.7109375" style="4" customWidth="1"/>
    <col min="13038" max="13038" width="9.7109375" style="4" customWidth="1"/>
    <col min="13039" max="13039" width="11" style="4" customWidth="1"/>
    <col min="13040" max="13040" width="8.42578125" style="4" customWidth="1"/>
    <col min="13041" max="13041" width="1" style="4" customWidth="1"/>
    <col min="13042" max="13042" width="16.28515625" style="4" customWidth="1"/>
    <col min="13043" max="13043" width="1.42578125" style="4" customWidth="1"/>
    <col min="13044" max="13044" width="16.28515625" style="4" customWidth="1"/>
    <col min="13045" max="13045" width="1.42578125" style="4" customWidth="1"/>
    <col min="13046" max="13046" width="16.28515625" style="4" customWidth="1"/>
    <col min="13047" max="13047" width="1.42578125" style="4" customWidth="1"/>
    <col min="13048" max="13048" width="16.28515625" style="4" customWidth="1"/>
    <col min="13049" max="13049" width="1.42578125" style="4" customWidth="1"/>
    <col min="13050" max="13050" width="19.7109375" style="4" customWidth="1"/>
    <col min="13051" max="13051" width="1.42578125" style="4" customWidth="1"/>
    <col min="13052" max="13052" width="22.42578125" style="4" customWidth="1"/>
    <col min="13053" max="13053" width="1.42578125" style="4" customWidth="1"/>
    <col min="13054" max="13054" width="17" style="4" customWidth="1"/>
    <col min="13055" max="13055" width="1.42578125" style="4" customWidth="1"/>
    <col min="13056" max="13056" width="16.42578125" style="4" customWidth="1"/>
    <col min="13057" max="13057" width="1.42578125" style="4" customWidth="1"/>
    <col min="13058" max="13058" width="16.42578125" style="4" customWidth="1"/>
    <col min="13059" max="13059" width="1.42578125" style="4" customWidth="1"/>
    <col min="13060" max="13060" width="16.42578125" style="4" customWidth="1"/>
    <col min="13061" max="13061" width="0.7109375" style="4" customWidth="1"/>
    <col min="13062" max="13292" width="9.28515625" style="4"/>
    <col min="13293" max="13293" width="12.7109375" style="4" customWidth="1"/>
    <col min="13294" max="13294" width="9.7109375" style="4" customWidth="1"/>
    <col min="13295" max="13295" width="11" style="4" customWidth="1"/>
    <col min="13296" max="13296" width="8.42578125" style="4" customWidth="1"/>
    <col min="13297" max="13297" width="1" style="4" customWidth="1"/>
    <col min="13298" max="13298" width="16.28515625" style="4" customWidth="1"/>
    <col min="13299" max="13299" width="1.42578125" style="4" customWidth="1"/>
    <col min="13300" max="13300" width="16.28515625" style="4" customWidth="1"/>
    <col min="13301" max="13301" width="1.42578125" style="4" customWidth="1"/>
    <col min="13302" max="13302" width="16.28515625" style="4" customWidth="1"/>
    <col min="13303" max="13303" width="1.42578125" style="4" customWidth="1"/>
    <col min="13304" max="13304" width="16.28515625" style="4" customWidth="1"/>
    <col min="13305" max="13305" width="1.42578125" style="4" customWidth="1"/>
    <col min="13306" max="13306" width="19.7109375" style="4" customWidth="1"/>
    <col min="13307" max="13307" width="1.42578125" style="4" customWidth="1"/>
    <col min="13308" max="13308" width="22.42578125" style="4" customWidth="1"/>
    <col min="13309" max="13309" width="1.42578125" style="4" customWidth="1"/>
    <col min="13310" max="13310" width="17" style="4" customWidth="1"/>
    <col min="13311" max="13311" width="1.42578125" style="4" customWidth="1"/>
    <col min="13312" max="13312" width="16.42578125" style="4" customWidth="1"/>
    <col min="13313" max="13313" width="1.42578125" style="4" customWidth="1"/>
    <col min="13314" max="13314" width="16.42578125" style="4" customWidth="1"/>
    <col min="13315" max="13315" width="1.42578125" style="4" customWidth="1"/>
    <col min="13316" max="13316" width="16.42578125" style="4" customWidth="1"/>
    <col min="13317" max="13317" width="0.7109375" style="4" customWidth="1"/>
    <col min="13318" max="13548" width="9.28515625" style="4"/>
    <col min="13549" max="13549" width="12.7109375" style="4" customWidth="1"/>
    <col min="13550" max="13550" width="9.7109375" style="4" customWidth="1"/>
    <col min="13551" max="13551" width="11" style="4" customWidth="1"/>
    <col min="13552" max="13552" width="8.42578125" style="4" customWidth="1"/>
    <col min="13553" max="13553" width="1" style="4" customWidth="1"/>
    <col min="13554" max="13554" width="16.28515625" style="4" customWidth="1"/>
    <col min="13555" max="13555" width="1.42578125" style="4" customWidth="1"/>
    <col min="13556" max="13556" width="16.28515625" style="4" customWidth="1"/>
    <col min="13557" max="13557" width="1.42578125" style="4" customWidth="1"/>
    <col min="13558" max="13558" width="16.28515625" style="4" customWidth="1"/>
    <col min="13559" max="13559" width="1.42578125" style="4" customWidth="1"/>
    <col min="13560" max="13560" width="16.28515625" style="4" customWidth="1"/>
    <col min="13561" max="13561" width="1.42578125" style="4" customWidth="1"/>
    <col min="13562" max="13562" width="19.7109375" style="4" customWidth="1"/>
    <col min="13563" max="13563" width="1.42578125" style="4" customWidth="1"/>
    <col min="13564" max="13564" width="22.42578125" style="4" customWidth="1"/>
    <col min="13565" max="13565" width="1.42578125" style="4" customWidth="1"/>
    <col min="13566" max="13566" width="17" style="4" customWidth="1"/>
    <col min="13567" max="13567" width="1.42578125" style="4" customWidth="1"/>
    <col min="13568" max="13568" width="16.42578125" style="4" customWidth="1"/>
    <col min="13569" max="13569" width="1.42578125" style="4" customWidth="1"/>
    <col min="13570" max="13570" width="16.42578125" style="4" customWidth="1"/>
    <col min="13571" max="13571" width="1.42578125" style="4" customWidth="1"/>
    <col min="13572" max="13572" width="16.42578125" style="4" customWidth="1"/>
    <col min="13573" max="13573" width="0.7109375" style="4" customWidth="1"/>
    <col min="13574" max="13804" width="9.28515625" style="4"/>
    <col min="13805" max="13805" width="12.7109375" style="4" customWidth="1"/>
    <col min="13806" max="13806" width="9.7109375" style="4" customWidth="1"/>
    <col min="13807" max="13807" width="11" style="4" customWidth="1"/>
    <col min="13808" max="13808" width="8.42578125" style="4" customWidth="1"/>
    <col min="13809" max="13809" width="1" style="4" customWidth="1"/>
    <col min="13810" max="13810" width="16.28515625" style="4" customWidth="1"/>
    <col min="13811" max="13811" width="1.42578125" style="4" customWidth="1"/>
    <col min="13812" max="13812" width="16.28515625" style="4" customWidth="1"/>
    <col min="13813" max="13813" width="1.42578125" style="4" customWidth="1"/>
    <col min="13814" max="13814" width="16.28515625" style="4" customWidth="1"/>
    <col min="13815" max="13815" width="1.42578125" style="4" customWidth="1"/>
    <col min="13816" max="13816" width="16.28515625" style="4" customWidth="1"/>
    <col min="13817" max="13817" width="1.42578125" style="4" customWidth="1"/>
    <col min="13818" max="13818" width="19.7109375" style="4" customWidth="1"/>
    <col min="13819" max="13819" width="1.42578125" style="4" customWidth="1"/>
    <col min="13820" max="13820" width="22.42578125" style="4" customWidth="1"/>
    <col min="13821" max="13821" width="1.42578125" style="4" customWidth="1"/>
    <col min="13822" max="13822" width="17" style="4" customWidth="1"/>
    <col min="13823" max="13823" width="1.42578125" style="4" customWidth="1"/>
    <col min="13824" max="13824" width="16.42578125" style="4" customWidth="1"/>
    <col min="13825" max="13825" width="1.42578125" style="4" customWidth="1"/>
    <col min="13826" max="13826" width="16.42578125" style="4" customWidth="1"/>
    <col min="13827" max="13827" width="1.42578125" style="4" customWidth="1"/>
    <col min="13828" max="13828" width="16.42578125" style="4" customWidth="1"/>
    <col min="13829" max="13829" width="0.7109375" style="4" customWidth="1"/>
    <col min="13830" max="14060" width="9.28515625" style="4"/>
    <col min="14061" max="14061" width="12.7109375" style="4" customWidth="1"/>
    <col min="14062" max="14062" width="9.7109375" style="4" customWidth="1"/>
    <col min="14063" max="14063" width="11" style="4" customWidth="1"/>
    <col min="14064" max="14064" width="8.42578125" style="4" customWidth="1"/>
    <col min="14065" max="14065" width="1" style="4" customWidth="1"/>
    <col min="14066" max="14066" width="16.28515625" style="4" customWidth="1"/>
    <col min="14067" max="14067" width="1.42578125" style="4" customWidth="1"/>
    <col min="14068" max="14068" width="16.28515625" style="4" customWidth="1"/>
    <col min="14069" max="14069" width="1.42578125" style="4" customWidth="1"/>
    <col min="14070" max="14070" width="16.28515625" style="4" customWidth="1"/>
    <col min="14071" max="14071" width="1.42578125" style="4" customWidth="1"/>
    <col min="14072" max="14072" width="16.28515625" style="4" customWidth="1"/>
    <col min="14073" max="14073" width="1.42578125" style="4" customWidth="1"/>
    <col min="14074" max="14074" width="19.7109375" style="4" customWidth="1"/>
    <col min="14075" max="14075" width="1.42578125" style="4" customWidth="1"/>
    <col min="14076" max="14076" width="22.42578125" style="4" customWidth="1"/>
    <col min="14077" max="14077" width="1.42578125" style="4" customWidth="1"/>
    <col min="14078" max="14078" width="17" style="4" customWidth="1"/>
    <col min="14079" max="14079" width="1.42578125" style="4" customWidth="1"/>
    <col min="14080" max="14080" width="16.42578125" style="4" customWidth="1"/>
    <col min="14081" max="14081" width="1.42578125" style="4" customWidth="1"/>
    <col min="14082" max="14082" width="16.42578125" style="4" customWidth="1"/>
    <col min="14083" max="14083" width="1.42578125" style="4" customWidth="1"/>
    <col min="14084" max="14084" width="16.42578125" style="4" customWidth="1"/>
    <col min="14085" max="14085" width="0.7109375" style="4" customWidth="1"/>
    <col min="14086" max="14316" width="9.28515625" style="4"/>
    <col min="14317" max="14317" width="12.7109375" style="4" customWidth="1"/>
    <col min="14318" max="14318" width="9.7109375" style="4" customWidth="1"/>
    <col min="14319" max="14319" width="11" style="4" customWidth="1"/>
    <col min="14320" max="14320" width="8.42578125" style="4" customWidth="1"/>
    <col min="14321" max="14321" width="1" style="4" customWidth="1"/>
    <col min="14322" max="14322" width="16.28515625" style="4" customWidth="1"/>
    <col min="14323" max="14323" width="1.42578125" style="4" customWidth="1"/>
    <col min="14324" max="14324" width="16.28515625" style="4" customWidth="1"/>
    <col min="14325" max="14325" width="1.42578125" style="4" customWidth="1"/>
    <col min="14326" max="14326" width="16.28515625" style="4" customWidth="1"/>
    <col min="14327" max="14327" width="1.42578125" style="4" customWidth="1"/>
    <col min="14328" max="14328" width="16.28515625" style="4" customWidth="1"/>
    <col min="14329" max="14329" width="1.42578125" style="4" customWidth="1"/>
    <col min="14330" max="14330" width="19.7109375" style="4" customWidth="1"/>
    <col min="14331" max="14331" width="1.42578125" style="4" customWidth="1"/>
    <col min="14332" max="14332" width="22.42578125" style="4" customWidth="1"/>
    <col min="14333" max="14333" width="1.42578125" style="4" customWidth="1"/>
    <col min="14334" max="14334" width="17" style="4" customWidth="1"/>
    <col min="14335" max="14335" width="1.42578125" style="4" customWidth="1"/>
    <col min="14336" max="14336" width="16.42578125" style="4" customWidth="1"/>
    <col min="14337" max="14337" width="1.42578125" style="4" customWidth="1"/>
    <col min="14338" max="14338" width="16.42578125" style="4" customWidth="1"/>
    <col min="14339" max="14339" width="1.42578125" style="4" customWidth="1"/>
    <col min="14340" max="14340" width="16.42578125" style="4" customWidth="1"/>
    <col min="14341" max="14341" width="0.7109375" style="4" customWidth="1"/>
    <col min="14342" max="14572" width="9.28515625" style="4"/>
    <col min="14573" max="14573" width="12.7109375" style="4" customWidth="1"/>
    <col min="14574" max="14574" width="9.7109375" style="4" customWidth="1"/>
    <col min="14575" max="14575" width="11" style="4" customWidth="1"/>
    <col min="14576" max="14576" width="8.42578125" style="4" customWidth="1"/>
    <col min="14577" max="14577" width="1" style="4" customWidth="1"/>
    <col min="14578" max="14578" width="16.28515625" style="4" customWidth="1"/>
    <col min="14579" max="14579" width="1.42578125" style="4" customWidth="1"/>
    <col min="14580" max="14580" width="16.28515625" style="4" customWidth="1"/>
    <col min="14581" max="14581" width="1.42578125" style="4" customWidth="1"/>
    <col min="14582" max="14582" width="16.28515625" style="4" customWidth="1"/>
    <col min="14583" max="14583" width="1.42578125" style="4" customWidth="1"/>
    <col min="14584" max="14584" width="16.28515625" style="4" customWidth="1"/>
    <col min="14585" max="14585" width="1.42578125" style="4" customWidth="1"/>
    <col min="14586" max="14586" width="19.7109375" style="4" customWidth="1"/>
    <col min="14587" max="14587" width="1.42578125" style="4" customWidth="1"/>
    <col min="14588" max="14588" width="22.42578125" style="4" customWidth="1"/>
    <col min="14589" max="14589" width="1.42578125" style="4" customWidth="1"/>
    <col min="14590" max="14590" width="17" style="4" customWidth="1"/>
    <col min="14591" max="14591" width="1.42578125" style="4" customWidth="1"/>
    <col min="14592" max="14592" width="16.42578125" style="4" customWidth="1"/>
    <col min="14593" max="14593" width="1.42578125" style="4" customWidth="1"/>
    <col min="14594" max="14594" width="16.42578125" style="4" customWidth="1"/>
    <col min="14595" max="14595" width="1.42578125" style="4" customWidth="1"/>
    <col min="14596" max="14596" width="16.42578125" style="4" customWidth="1"/>
    <col min="14597" max="14597" width="0.7109375" style="4" customWidth="1"/>
    <col min="14598" max="14828" width="9.28515625" style="4"/>
    <col min="14829" max="14829" width="12.7109375" style="4" customWidth="1"/>
    <col min="14830" max="14830" width="9.7109375" style="4" customWidth="1"/>
    <col min="14831" max="14831" width="11" style="4" customWidth="1"/>
    <col min="14832" max="14832" width="8.42578125" style="4" customWidth="1"/>
    <col min="14833" max="14833" width="1" style="4" customWidth="1"/>
    <col min="14834" max="14834" width="16.28515625" style="4" customWidth="1"/>
    <col min="14835" max="14835" width="1.42578125" style="4" customWidth="1"/>
    <col min="14836" max="14836" width="16.28515625" style="4" customWidth="1"/>
    <col min="14837" max="14837" width="1.42578125" style="4" customWidth="1"/>
    <col min="14838" max="14838" width="16.28515625" style="4" customWidth="1"/>
    <col min="14839" max="14839" width="1.42578125" style="4" customWidth="1"/>
    <col min="14840" max="14840" width="16.28515625" style="4" customWidth="1"/>
    <col min="14841" max="14841" width="1.42578125" style="4" customWidth="1"/>
    <col min="14842" max="14842" width="19.7109375" style="4" customWidth="1"/>
    <col min="14843" max="14843" width="1.42578125" style="4" customWidth="1"/>
    <col min="14844" max="14844" width="22.42578125" style="4" customWidth="1"/>
    <col min="14845" max="14845" width="1.42578125" style="4" customWidth="1"/>
    <col min="14846" max="14846" width="17" style="4" customWidth="1"/>
    <col min="14847" max="14847" width="1.42578125" style="4" customWidth="1"/>
    <col min="14848" max="14848" width="16.42578125" style="4" customWidth="1"/>
    <col min="14849" max="14849" width="1.42578125" style="4" customWidth="1"/>
    <col min="14850" max="14850" width="16.42578125" style="4" customWidth="1"/>
    <col min="14851" max="14851" width="1.42578125" style="4" customWidth="1"/>
    <col min="14852" max="14852" width="16.42578125" style="4" customWidth="1"/>
    <col min="14853" max="14853" width="0.7109375" style="4" customWidth="1"/>
    <col min="14854" max="15084" width="9.28515625" style="4"/>
    <col min="15085" max="15085" width="12.7109375" style="4" customWidth="1"/>
    <col min="15086" max="15086" width="9.7109375" style="4" customWidth="1"/>
    <col min="15087" max="15087" width="11" style="4" customWidth="1"/>
    <col min="15088" max="15088" width="8.42578125" style="4" customWidth="1"/>
    <col min="15089" max="15089" width="1" style="4" customWidth="1"/>
    <col min="15090" max="15090" width="16.28515625" style="4" customWidth="1"/>
    <col min="15091" max="15091" width="1.42578125" style="4" customWidth="1"/>
    <col min="15092" max="15092" width="16.28515625" style="4" customWidth="1"/>
    <col min="15093" max="15093" width="1.42578125" style="4" customWidth="1"/>
    <col min="15094" max="15094" width="16.28515625" style="4" customWidth="1"/>
    <col min="15095" max="15095" width="1.42578125" style="4" customWidth="1"/>
    <col min="15096" max="15096" width="16.28515625" style="4" customWidth="1"/>
    <col min="15097" max="15097" width="1.42578125" style="4" customWidth="1"/>
    <col min="15098" max="15098" width="19.7109375" style="4" customWidth="1"/>
    <col min="15099" max="15099" width="1.42578125" style="4" customWidth="1"/>
    <col min="15100" max="15100" width="22.42578125" style="4" customWidth="1"/>
    <col min="15101" max="15101" width="1.42578125" style="4" customWidth="1"/>
    <col min="15102" max="15102" width="17" style="4" customWidth="1"/>
    <col min="15103" max="15103" width="1.42578125" style="4" customWidth="1"/>
    <col min="15104" max="15104" width="16.42578125" style="4" customWidth="1"/>
    <col min="15105" max="15105" width="1.42578125" style="4" customWidth="1"/>
    <col min="15106" max="15106" width="16.42578125" style="4" customWidth="1"/>
    <col min="15107" max="15107" width="1.42578125" style="4" customWidth="1"/>
    <col min="15108" max="15108" width="16.42578125" style="4" customWidth="1"/>
    <col min="15109" max="15109" width="0.7109375" style="4" customWidth="1"/>
    <col min="15110" max="15340" width="9.28515625" style="4"/>
    <col min="15341" max="15341" width="12.7109375" style="4" customWidth="1"/>
    <col min="15342" max="15342" width="9.7109375" style="4" customWidth="1"/>
    <col min="15343" max="15343" width="11" style="4" customWidth="1"/>
    <col min="15344" max="15344" width="8.42578125" style="4" customWidth="1"/>
    <col min="15345" max="15345" width="1" style="4" customWidth="1"/>
    <col min="15346" max="15346" width="16.28515625" style="4" customWidth="1"/>
    <col min="15347" max="15347" width="1.42578125" style="4" customWidth="1"/>
    <col min="15348" max="15348" width="16.28515625" style="4" customWidth="1"/>
    <col min="15349" max="15349" width="1.42578125" style="4" customWidth="1"/>
    <col min="15350" max="15350" width="16.28515625" style="4" customWidth="1"/>
    <col min="15351" max="15351" width="1.42578125" style="4" customWidth="1"/>
    <col min="15352" max="15352" width="16.28515625" style="4" customWidth="1"/>
    <col min="15353" max="15353" width="1.42578125" style="4" customWidth="1"/>
    <col min="15354" max="15354" width="19.7109375" style="4" customWidth="1"/>
    <col min="15355" max="15355" width="1.42578125" style="4" customWidth="1"/>
    <col min="15356" max="15356" width="22.42578125" style="4" customWidth="1"/>
    <col min="15357" max="15357" width="1.42578125" style="4" customWidth="1"/>
    <col min="15358" max="15358" width="17" style="4" customWidth="1"/>
    <col min="15359" max="15359" width="1.42578125" style="4" customWidth="1"/>
    <col min="15360" max="15360" width="16.42578125" style="4" customWidth="1"/>
    <col min="15361" max="15361" width="1.42578125" style="4" customWidth="1"/>
    <col min="15362" max="15362" width="16.42578125" style="4" customWidth="1"/>
    <col min="15363" max="15363" width="1.42578125" style="4" customWidth="1"/>
    <col min="15364" max="15364" width="16.42578125" style="4" customWidth="1"/>
    <col min="15365" max="15365" width="0.7109375" style="4" customWidth="1"/>
    <col min="15366" max="15596" width="9.28515625" style="4"/>
    <col min="15597" max="15597" width="12.7109375" style="4" customWidth="1"/>
    <col min="15598" max="15598" width="9.7109375" style="4" customWidth="1"/>
    <col min="15599" max="15599" width="11" style="4" customWidth="1"/>
    <col min="15600" max="15600" width="8.42578125" style="4" customWidth="1"/>
    <col min="15601" max="15601" width="1" style="4" customWidth="1"/>
    <col min="15602" max="15602" width="16.28515625" style="4" customWidth="1"/>
    <col min="15603" max="15603" width="1.42578125" style="4" customWidth="1"/>
    <col min="15604" max="15604" width="16.28515625" style="4" customWidth="1"/>
    <col min="15605" max="15605" width="1.42578125" style="4" customWidth="1"/>
    <col min="15606" max="15606" width="16.28515625" style="4" customWidth="1"/>
    <col min="15607" max="15607" width="1.42578125" style="4" customWidth="1"/>
    <col min="15608" max="15608" width="16.28515625" style="4" customWidth="1"/>
    <col min="15609" max="15609" width="1.42578125" style="4" customWidth="1"/>
    <col min="15610" max="15610" width="19.7109375" style="4" customWidth="1"/>
    <col min="15611" max="15611" width="1.42578125" style="4" customWidth="1"/>
    <col min="15612" max="15612" width="22.42578125" style="4" customWidth="1"/>
    <col min="15613" max="15613" width="1.42578125" style="4" customWidth="1"/>
    <col min="15614" max="15614" width="17" style="4" customWidth="1"/>
    <col min="15615" max="15615" width="1.42578125" style="4" customWidth="1"/>
    <col min="15616" max="15616" width="16.42578125" style="4" customWidth="1"/>
    <col min="15617" max="15617" width="1.42578125" style="4" customWidth="1"/>
    <col min="15618" max="15618" width="16.42578125" style="4" customWidth="1"/>
    <col min="15619" max="15619" width="1.42578125" style="4" customWidth="1"/>
    <col min="15620" max="15620" width="16.42578125" style="4" customWidth="1"/>
    <col min="15621" max="15621" width="0.7109375" style="4" customWidth="1"/>
    <col min="15622" max="15852" width="9.28515625" style="4"/>
    <col min="15853" max="15853" width="12.7109375" style="4" customWidth="1"/>
    <col min="15854" max="15854" width="9.7109375" style="4" customWidth="1"/>
    <col min="15855" max="15855" width="11" style="4" customWidth="1"/>
    <col min="15856" max="15856" width="8.42578125" style="4" customWidth="1"/>
    <col min="15857" max="15857" width="1" style="4" customWidth="1"/>
    <col min="15858" max="15858" width="16.28515625" style="4" customWidth="1"/>
    <col min="15859" max="15859" width="1.42578125" style="4" customWidth="1"/>
    <col min="15860" max="15860" width="16.28515625" style="4" customWidth="1"/>
    <col min="15861" max="15861" width="1.42578125" style="4" customWidth="1"/>
    <col min="15862" max="15862" width="16.28515625" style="4" customWidth="1"/>
    <col min="15863" max="15863" width="1.42578125" style="4" customWidth="1"/>
    <col min="15864" max="15864" width="16.28515625" style="4" customWidth="1"/>
    <col min="15865" max="15865" width="1.42578125" style="4" customWidth="1"/>
    <col min="15866" max="15866" width="19.7109375" style="4" customWidth="1"/>
    <col min="15867" max="15867" width="1.42578125" style="4" customWidth="1"/>
    <col min="15868" max="15868" width="22.42578125" style="4" customWidth="1"/>
    <col min="15869" max="15869" width="1.42578125" style="4" customWidth="1"/>
    <col min="15870" max="15870" width="17" style="4" customWidth="1"/>
    <col min="15871" max="15871" width="1.42578125" style="4" customWidth="1"/>
    <col min="15872" max="15872" width="16.42578125" style="4" customWidth="1"/>
    <col min="15873" max="15873" width="1.42578125" style="4" customWidth="1"/>
    <col min="15874" max="15874" width="16.42578125" style="4" customWidth="1"/>
    <col min="15875" max="15875" width="1.42578125" style="4" customWidth="1"/>
    <col min="15876" max="15876" width="16.42578125" style="4" customWidth="1"/>
    <col min="15877" max="15877" width="0.7109375" style="4" customWidth="1"/>
    <col min="15878" max="16108" width="9.28515625" style="4"/>
    <col min="16109" max="16109" width="12.7109375" style="4" customWidth="1"/>
    <col min="16110" max="16110" width="9.7109375" style="4" customWidth="1"/>
    <col min="16111" max="16111" width="11" style="4" customWidth="1"/>
    <col min="16112" max="16112" width="8.42578125" style="4" customWidth="1"/>
    <col min="16113" max="16113" width="1" style="4" customWidth="1"/>
    <col min="16114" max="16114" width="16.28515625" style="4" customWidth="1"/>
    <col min="16115" max="16115" width="1.42578125" style="4" customWidth="1"/>
    <col min="16116" max="16116" width="16.28515625" style="4" customWidth="1"/>
    <col min="16117" max="16117" width="1.42578125" style="4" customWidth="1"/>
    <col min="16118" max="16118" width="16.28515625" style="4" customWidth="1"/>
    <col min="16119" max="16119" width="1.42578125" style="4" customWidth="1"/>
    <col min="16120" max="16120" width="16.28515625" style="4" customWidth="1"/>
    <col min="16121" max="16121" width="1.42578125" style="4" customWidth="1"/>
    <col min="16122" max="16122" width="19.7109375" style="4" customWidth="1"/>
    <col min="16123" max="16123" width="1.42578125" style="4" customWidth="1"/>
    <col min="16124" max="16124" width="22.42578125" style="4" customWidth="1"/>
    <col min="16125" max="16125" width="1.42578125" style="4" customWidth="1"/>
    <col min="16126" max="16126" width="17" style="4" customWidth="1"/>
    <col min="16127" max="16127" width="1.42578125" style="4" customWidth="1"/>
    <col min="16128" max="16128" width="16.42578125" style="4" customWidth="1"/>
    <col min="16129" max="16129" width="1.42578125" style="4" customWidth="1"/>
    <col min="16130" max="16130" width="16.42578125" style="4" customWidth="1"/>
    <col min="16131" max="16131" width="1.42578125" style="4" customWidth="1"/>
    <col min="16132" max="16132" width="16.42578125" style="4" customWidth="1"/>
    <col min="16133" max="16133" width="0.7109375" style="4" customWidth="1"/>
    <col min="16134" max="16360" width="9.28515625" style="4"/>
    <col min="16361" max="16384" width="9.28515625" style="4" customWidth="1"/>
  </cols>
  <sheetData>
    <row r="1" spans="1:28" ht="21.75" customHeight="1">
      <c r="A1" s="43" t="s">
        <v>117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5"/>
    </row>
    <row r="2" spans="1:28" ht="21.75" customHeight="1">
      <c r="A2" s="46" t="s">
        <v>192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1:28" ht="21.75" customHeight="1">
      <c r="A3" s="46" t="s">
        <v>212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21.75" customHeight="1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5"/>
      <c r="Y4" s="47"/>
      <c r="Z4" s="47"/>
      <c r="AA4" s="47"/>
      <c r="AB4" s="45" t="s">
        <v>112</v>
      </c>
    </row>
    <row r="5" spans="1:28" ht="21.75" customHeight="1">
      <c r="A5" s="5"/>
      <c r="B5" s="5"/>
      <c r="C5" s="5"/>
      <c r="D5" s="48"/>
      <c r="E5" s="48"/>
      <c r="F5" s="132" t="s">
        <v>74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</row>
    <row r="6" spans="1:28" ht="21.75" customHeight="1">
      <c r="A6" s="5"/>
      <c r="B6" s="5"/>
      <c r="C6" s="5"/>
      <c r="D6" s="49"/>
      <c r="E6" s="49"/>
      <c r="F6" s="133" t="s">
        <v>98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50"/>
      <c r="Z6" s="5"/>
      <c r="AA6" s="50"/>
      <c r="AB6" s="50"/>
    </row>
    <row r="7" spans="1:28" ht="21.75" customHeight="1">
      <c r="A7" s="5"/>
      <c r="B7" s="5"/>
      <c r="C7" s="5"/>
      <c r="D7" s="49"/>
      <c r="E7" s="4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33" t="s">
        <v>99</v>
      </c>
      <c r="S7" s="133"/>
      <c r="T7" s="133"/>
      <c r="U7" s="133"/>
      <c r="V7" s="133"/>
      <c r="X7" s="5"/>
      <c r="Y7" s="50"/>
      <c r="Z7" s="5"/>
      <c r="AA7" s="50"/>
      <c r="AB7" s="50"/>
    </row>
    <row r="8" spans="1:28" ht="21.75" customHeight="1">
      <c r="A8" s="5"/>
      <c r="B8" s="5"/>
      <c r="C8" s="5"/>
      <c r="D8" s="49"/>
      <c r="E8" s="4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33" t="s">
        <v>100</v>
      </c>
      <c r="S8" s="133"/>
      <c r="T8" s="133"/>
      <c r="U8" s="51"/>
      <c r="X8" s="5"/>
      <c r="Y8" s="50"/>
      <c r="AA8" s="50"/>
      <c r="AB8" s="50"/>
    </row>
    <row r="9" spans="1:28" ht="21.75" customHeight="1">
      <c r="A9" s="5"/>
      <c r="B9" s="5"/>
      <c r="C9" s="5"/>
      <c r="D9" s="49"/>
      <c r="E9" s="49"/>
      <c r="F9" s="5"/>
      <c r="G9" s="5"/>
      <c r="H9" s="5"/>
      <c r="I9" s="5"/>
      <c r="J9" s="5"/>
      <c r="K9" s="5"/>
      <c r="L9" s="5" t="s">
        <v>145</v>
      </c>
      <c r="M9" s="5"/>
      <c r="N9" s="5"/>
      <c r="O9" s="5"/>
      <c r="P9" s="5"/>
      <c r="Q9" s="5"/>
      <c r="R9" s="5" t="s">
        <v>156</v>
      </c>
      <c r="S9" s="5"/>
      <c r="T9" s="5" t="s">
        <v>142</v>
      </c>
      <c r="U9" s="5"/>
      <c r="V9" s="5"/>
      <c r="W9" s="5"/>
      <c r="X9" s="5"/>
      <c r="Y9" s="50"/>
      <c r="Z9" s="5" t="s">
        <v>101</v>
      </c>
      <c r="AA9" s="50"/>
      <c r="AB9" s="50"/>
    </row>
    <row r="10" spans="1:28" s="5" customFormat="1" ht="21.75" customHeight="1">
      <c r="F10" s="5" t="s">
        <v>19</v>
      </c>
      <c r="L10" s="5" t="s">
        <v>146</v>
      </c>
      <c r="N10" s="134" t="s">
        <v>23</v>
      </c>
      <c r="O10" s="134"/>
      <c r="P10" s="134"/>
      <c r="R10" s="5" t="s">
        <v>157</v>
      </c>
      <c r="T10" s="5" t="s">
        <v>207</v>
      </c>
      <c r="V10" s="5" t="s">
        <v>59</v>
      </c>
      <c r="X10" s="5" t="s">
        <v>59</v>
      </c>
      <c r="Z10" s="5" t="s">
        <v>102</v>
      </c>
      <c r="AB10" s="5" t="s">
        <v>59</v>
      </c>
    </row>
    <row r="11" spans="1:28" s="5" customFormat="1" ht="21.75" customHeight="1">
      <c r="F11" s="5" t="s">
        <v>103</v>
      </c>
      <c r="H11" s="5" t="s">
        <v>169</v>
      </c>
      <c r="J11" s="5" t="s">
        <v>114</v>
      </c>
      <c r="L11" s="5" t="s">
        <v>147</v>
      </c>
      <c r="N11" s="5" t="s">
        <v>104</v>
      </c>
      <c r="R11" s="5" t="s">
        <v>158</v>
      </c>
      <c r="T11" s="5" t="s">
        <v>208</v>
      </c>
      <c r="V11" s="5" t="s">
        <v>58</v>
      </c>
      <c r="X11" s="5" t="s">
        <v>18</v>
      </c>
      <c r="Z11" s="5" t="s">
        <v>105</v>
      </c>
      <c r="AB11" s="5" t="s">
        <v>106</v>
      </c>
    </row>
    <row r="12" spans="1:28" s="5" customFormat="1" ht="21.75" customHeight="1">
      <c r="F12" s="52" t="s">
        <v>107</v>
      </c>
      <c r="H12" s="52" t="s">
        <v>170</v>
      </c>
      <c r="J12" s="52" t="s">
        <v>113</v>
      </c>
      <c r="L12" s="52" t="s">
        <v>148</v>
      </c>
      <c r="N12" s="52" t="s">
        <v>108</v>
      </c>
      <c r="P12" s="52" t="s">
        <v>60</v>
      </c>
      <c r="R12" s="52" t="s">
        <v>100</v>
      </c>
      <c r="T12" s="52" t="s">
        <v>136</v>
      </c>
      <c r="V12" s="52" t="s">
        <v>18</v>
      </c>
      <c r="X12" s="52" t="s">
        <v>109</v>
      </c>
      <c r="Z12" s="52" t="s">
        <v>110</v>
      </c>
      <c r="AB12" s="52" t="s">
        <v>111</v>
      </c>
    </row>
    <row r="13" spans="1:28" ht="21.75" customHeight="1">
      <c r="A13" s="53" t="s">
        <v>188</v>
      </c>
      <c r="D13" s="5"/>
      <c r="E13" s="5"/>
      <c r="F13" s="54">
        <v>880420930</v>
      </c>
      <c r="G13" s="54"/>
      <c r="H13" s="54">
        <v>300740523</v>
      </c>
      <c r="I13" s="54"/>
      <c r="J13" s="54">
        <v>764866016</v>
      </c>
      <c r="K13" s="54"/>
      <c r="L13" s="54">
        <v>66886183</v>
      </c>
      <c r="M13" s="54"/>
      <c r="N13" s="54">
        <v>89705000</v>
      </c>
      <c r="O13" s="54"/>
      <c r="P13" s="54">
        <v>3273661690</v>
      </c>
      <c r="Q13" s="54"/>
      <c r="R13" s="54">
        <v>-65388615</v>
      </c>
      <c r="S13" s="54"/>
      <c r="T13" s="54">
        <v>-263253634</v>
      </c>
      <c r="U13" s="54"/>
      <c r="V13" s="54">
        <f>SUM(R13:T13)</f>
        <v>-328642249</v>
      </c>
      <c r="W13" s="54"/>
      <c r="X13" s="54">
        <f>SUM(F13:P13)+V13</f>
        <v>5047638093</v>
      </c>
      <c r="Y13" s="54"/>
      <c r="Z13" s="54">
        <v>346851983</v>
      </c>
      <c r="AA13" s="54"/>
      <c r="AB13" s="54">
        <f>+X13+Z13</f>
        <v>5394490076</v>
      </c>
    </row>
    <row r="14" spans="1:28" ht="21.75" customHeight="1">
      <c r="A14" s="55" t="s">
        <v>268</v>
      </c>
      <c r="D14" s="5"/>
      <c r="E14" s="5"/>
      <c r="F14" s="54">
        <v>0</v>
      </c>
      <c r="G14" s="54"/>
      <c r="H14" s="54">
        <v>0</v>
      </c>
      <c r="I14" s="54"/>
      <c r="J14" s="54">
        <v>0</v>
      </c>
      <c r="K14" s="54"/>
      <c r="L14" s="54">
        <v>0</v>
      </c>
      <c r="M14" s="54"/>
      <c r="N14" s="54">
        <v>0</v>
      </c>
      <c r="O14" s="54"/>
      <c r="P14" s="54">
        <f>SUM(pl!G78)</f>
        <v>-71407907</v>
      </c>
      <c r="Q14" s="54"/>
      <c r="R14" s="54">
        <v>0</v>
      </c>
      <c r="S14" s="54"/>
      <c r="T14" s="54">
        <v>0</v>
      </c>
      <c r="U14" s="54"/>
      <c r="V14" s="54">
        <f>SUM(R14:T14)</f>
        <v>0</v>
      </c>
      <c r="W14" s="54"/>
      <c r="X14" s="54">
        <f>SUM(F14:P14)+V14</f>
        <v>-71407907</v>
      </c>
      <c r="Z14" s="4">
        <v>-20912360</v>
      </c>
      <c r="AB14" s="54">
        <f t="shared" ref="AB14:AB15" si="0">+X14+Z14</f>
        <v>-92320267</v>
      </c>
    </row>
    <row r="15" spans="1:28" ht="21.75" customHeight="1">
      <c r="A15" s="55" t="s">
        <v>133</v>
      </c>
      <c r="D15" s="5"/>
      <c r="E15" s="5"/>
      <c r="F15" s="56">
        <v>0</v>
      </c>
      <c r="G15" s="54"/>
      <c r="H15" s="56">
        <v>0</v>
      </c>
      <c r="I15" s="54"/>
      <c r="J15" s="56">
        <v>0</v>
      </c>
      <c r="K15" s="54"/>
      <c r="L15" s="56">
        <v>0</v>
      </c>
      <c r="M15" s="54"/>
      <c r="N15" s="56">
        <v>0</v>
      </c>
      <c r="O15" s="54"/>
      <c r="P15" s="56">
        <v>3890220</v>
      </c>
      <c r="Q15" s="54"/>
      <c r="R15" s="56">
        <v>13730770</v>
      </c>
      <c r="S15" s="54"/>
      <c r="T15" s="56">
        <v>-81585447</v>
      </c>
      <c r="U15" s="54"/>
      <c r="V15" s="56">
        <f>SUM(R15:T15)</f>
        <v>-67854677</v>
      </c>
      <c r="W15" s="54"/>
      <c r="X15" s="56">
        <f>SUM(F15:P15)+V15</f>
        <v>-63964457</v>
      </c>
      <c r="Z15" s="56">
        <v>-8310084</v>
      </c>
      <c r="AB15" s="56">
        <f t="shared" si="0"/>
        <v>-72274541</v>
      </c>
    </row>
    <row r="16" spans="1:28" ht="21.75" customHeight="1">
      <c r="A16" s="55" t="s">
        <v>134</v>
      </c>
      <c r="D16" s="5"/>
      <c r="E16" s="5"/>
      <c r="F16" s="54">
        <f>SUM(F14:F15)</f>
        <v>0</v>
      </c>
      <c r="G16" s="54"/>
      <c r="H16" s="54">
        <f>SUM(H14:H15)</f>
        <v>0</v>
      </c>
      <c r="I16" s="54"/>
      <c r="J16" s="54">
        <f>SUM(J14:J15)</f>
        <v>0</v>
      </c>
      <c r="K16" s="54"/>
      <c r="L16" s="54">
        <f>SUM(L14:L15)</f>
        <v>0</v>
      </c>
      <c r="M16" s="54"/>
      <c r="N16" s="54">
        <f>SUM(N14:N15)</f>
        <v>0</v>
      </c>
      <c r="O16" s="54"/>
      <c r="P16" s="54">
        <f>SUM(P14:P15)</f>
        <v>-67517687</v>
      </c>
      <c r="Q16" s="54"/>
      <c r="R16" s="54">
        <f>SUM(R14:R15)</f>
        <v>13730770</v>
      </c>
      <c r="S16" s="54"/>
      <c r="T16" s="54">
        <f>SUM(T14:T15)</f>
        <v>-81585447</v>
      </c>
      <c r="U16" s="54"/>
      <c r="V16" s="54">
        <f>SUM(V14:V15)</f>
        <v>-67854677</v>
      </c>
      <c r="W16" s="54"/>
      <c r="X16" s="54">
        <f>SUM(X14:X15)</f>
        <v>-135372364</v>
      </c>
      <c r="Z16" s="54">
        <f>SUM(Z14:Z15)</f>
        <v>-29222444</v>
      </c>
      <c r="AB16" s="54">
        <f>SUM(AB14:AB15)</f>
        <v>-164594808</v>
      </c>
    </row>
    <row r="17" spans="1:28" ht="21.75" customHeight="1">
      <c r="A17" s="55" t="s">
        <v>180</v>
      </c>
      <c r="D17" s="5"/>
      <c r="E17" s="5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Z17" s="54"/>
      <c r="AB17" s="54"/>
    </row>
    <row r="18" spans="1:28" ht="21.75" customHeight="1">
      <c r="A18" s="55" t="s">
        <v>294</v>
      </c>
      <c r="D18" s="5"/>
      <c r="E18" s="5"/>
      <c r="F18" s="54">
        <v>0</v>
      </c>
      <c r="G18" s="54"/>
      <c r="H18" s="54">
        <v>0</v>
      </c>
      <c r="I18" s="54"/>
      <c r="J18" s="54">
        <v>0</v>
      </c>
      <c r="K18" s="54"/>
      <c r="L18" s="54">
        <v>0</v>
      </c>
      <c r="M18" s="54"/>
      <c r="N18" s="54">
        <v>0</v>
      </c>
      <c r="O18" s="54"/>
      <c r="P18" s="54">
        <v>0</v>
      </c>
      <c r="Q18" s="54"/>
      <c r="R18" s="54">
        <v>0</v>
      </c>
      <c r="S18" s="54"/>
      <c r="T18" s="54">
        <v>0</v>
      </c>
      <c r="U18" s="54"/>
      <c r="V18" s="54">
        <f>SUM(R18:T18)</f>
        <v>0</v>
      </c>
      <c r="W18" s="54"/>
      <c r="X18" s="54">
        <f>SUM(F18:P18)+V18</f>
        <v>0</v>
      </c>
      <c r="Z18" s="54">
        <v>129968198</v>
      </c>
      <c r="AB18" s="54">
        <f t="shared" ref="AB18:AB20" si="1">+X18+Z18</f>
        <v>129968198</v>
      </c>
    </row>
    <row r="19" spans="1:28" ht="21.75" customHeight="1">
      <c r="A19" s="55" t="s">
        <v>178</v>
      </c>
      <c r="D19" s="5"/>
      <c r="E19" s="5"/>
      <c r="F19" s="54">
        <v>0</v>
      </c>
      <c r="G19" s="54"/>
      <c r="H19" s="54">
        <v>0</v>
      </c>
      <c r="I19" s="54"/>
      <c r="J19" s="54">
        <v>0</v>
      </c>
      <c r="K19" s="54"/>
      <c r="L19" s="54">
        <v>0</v>
      </c>
      <c r="M19" s="54"/>
      <c r="N19" s="54">
        <v>0</v>
      </c>
      <c r="O19" s="54"/>
      <c r="P19" s="54">
        <v>-80118305</v>
      </c>
      <c r="Q19" s="54"/>
      <c r="R19" s="54">
        <v>0</v>
      </c>
      <c r="S19" s="54"/>
      <c r="T19" s="54">
        <v>0</v>
      </c>
      <c r="U19" s="54"/>
      <c r="V19" s="54">
        <f>SUM(R19:T19)</f>
        <v>0</v>
      </c>
      <c r="W19" s="54"/>
      <c r="X19" s="54">
        <f>SUM(F19:P19)+V19</f>
        <v>-80118305</v>
      </c>
      <c r="Z19" s="54">
        <v>0</v>
      </c>
      <c r="AB19" s="54">
        <f t="shared" si="1"/>
        <v>-80118305</v>
      </c>
    </row>
    <row r="20" spans="1:28" ht="21.75" customHeight="1">
      <c r="A20" s="57" t="s">
        <v>172</v>
      </c>
      <c r="D20" s="5"/>
      <c r="E20" s="5"/>
      <c r="F20" s="54">
        <v>0</v>
      </c>
      <c r="G20" s="54"/>
      <c r="H20" s="54">
        <v>0</v>
      </c>
      <c r="I20" s="54"/>
      <c r="J20" s="54">
        <v>0</v>
      </c>
      <c r="K20" s="54"/>
      <c r="L20" s="54">
        <v>0</v>
      </c>
      <c r="M20" s="54"/>
      <c r="N20" s="54">
        <v>0</v>
      </c>
      <c r="O20" s="54"/>
      <c r="P20" s="54">
        <v>0</v>
      </c>
      <c r="Q20" s="54"/>
      <c r="R20" s="54">
        <v>0</v>
      </c>
      <c r="S20" s="54"/>
      <c r="T20" s="54">
        <v>0</v>
      </c>
      <c r="U20" s="54"/>
      <c r="V20" s="54">
        <f>SUM(R20:T20)</f>
        <v>0</v>
      </c>
      <c r="W20" s="54"/>
      <c r="X20" s="54">
        <f>SUM(F20:P20)+V20</f>
        <v>0</v>
      </c>
      <c r="Z20" s="58">
        <v>-118470508</v>
      </c>
      <c r="AB20" s="54">
        <f t="shared" si="1"/>
        <v>-118470508</v>
      </c>
    </row>
    <row r="21" spans="1:28" ht="21.75" customHeight="1" thickBot="1">
      <c r="A21" s="53" t="s">
        <v>189</v>
      </c>
      <c r="D21" s="5"/>
      <c r="E21" s="5"/>
      <c r="F21" s="59">
        <f>SUM(F13,F16:F20)</f>
        <v>880420930</v>
      </c>
      <c r="G21" s="54"/>
      <c r="H21" s="59">
        <f>SUM(H13,H16:H20)</f>
        <v>300740523</v>
      </c>
      <c r="I21" s="54">
        <v>11190</v>
      </c>
      <c r="J21" s="59">
        <f>SUM(J13,J16:J20)</f>
        <v>764866016</v>
      </c>
      <c r="K21" s="54"/>
      <c r="L21" s="59">
        <f>SUM(L13,L16:L20)</f>
        <v>66886183</v>
      </c>
      <c r="M21" s="54">
        <v>11190</v>
      </c>
      <c r="N21" s="59">
        <f>SUM(N13,N16:N20)</f>
        <v>89705000</v>
      </c>
      <c r="O21" s="54"/>
      <c r="P21" s="59">
        <f>SUM(P13,P16:P20)</f>
        <v>3126025698</v>
      </c>
      <c r="Q21" s="54"/>
      <c r="R21" s="59">
        <f>SUM(R13,R16:R20)</f>
        <v>-51657845</v>
      </c>
      <c r="S21" s="54"/>
      <c r="T21" s="59">
        <f>SUM(T13,T16:T20)</f>
        <v>-344839081</v>
      </c>
      <c r="U21" s="54"/>
      <c r="V21" s="59">
        <f>SUM(V13,V16:V20)</f>
        <v>-396496926</v>
      </c>
      <c r="W21" s="54"/>
      <c r="X21" s="59">
        <f>SUM(X13,X16:X20)</f>
        <v>4832147424</v>
      </c>
      <c r="Y21" s="54"/>
      <c r="Z21" s="59">
        <f>SUM(Z13,Z16:Z20)</f>
        <v>329127229</v>
      </c>
      <c r="AA21" s="54"/>
      <c r="AB21" s="59">
        <f>SUM(AB13,AB16:AB20)</f>
        <v>5161274653</v>
      </c>
    </row>
    <row r="22" spans="1:28" ht="21.75" customHeight="1" thickTop="1">
      <c r="A22" s="53"/>
      <c r="D22" s="5"/>
      <c r="E22" s="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</row>
    <row r="23" spans="1:28" ht="21.75" customHeight="1">
      <c r="A23" s="53" t="s">
        <v>214</v>
      </c>
      <c r="D23" s="5"/>
      <c r="E23" s="54"/>
      <c r="F23" s="54">
        <f>SUM(F21)</f>
        <v>880420930</v>
      </c>
      <c r="G23" s="54"/>
      <c r="H23" s="54">
        <f>SUM(H21)</f>
        <v>300740523</v>
      </c>
      <c r="I23" s="54"/>
      <c r="J23" s="54">
        <f>SUM(J21)</f>
        <v>764866016</v>
      </c>
      <c r="K23" s="54"/>
      <c r="L23" s="54">
        <f>SUM(L21)</f>
        <v>66886183</v>
      </c>
      <c r="M23" s="54"/>
      <c r="N23" s="54">
        <f>SUM(N21)</f>
        <v>89705000</v>
      </c>
      <c r="O23" s="54"/>
      <c r="P23" s="54">
        <f>SUM(P21)</f>
        <v>3126025698</v>
      </c>
      <c r="Q23" s="54"/>
      <c r="R23" s="54">
        <f>SUM(R21)</f>
        <v>-51657845</v>
      </c>
      <c r="S23" s="54"/>
      <c r="T23" s="54">
        <f>SUM(T21)</f>
        <v>-344839081</v>
      </c>
      <c r="U23" s="54"/>
      <c r="V23" s="54">
        <f>SUM(R23:T23)</f>
        <v>-396496926</v>
      </c>
      <c r="W23" s="54"/>
      <c r="X23" s="54">
        <f>SUM(F23:P23,V23)</f>
        <v>4832147424</v>
      </c>
      <c r="Y23" s="54"/>
      <c r="Z23" s="54">
        <f>SUM(Z21)</f>
        <v>329127229</v>
      </c>
      <c r="AA23" s="54">
        <v>125680</v>
      </c>
      <c r="AB23" s="54">
        <f>SUM(X23:Z23)</f>
        <v>5161274653</v>
      </c>
    </row>
    <row r="24" spans="1:28" ht="21.75" customHeight="1">
      <c r="A24" s="55" t="s">
        <v>210</v>
      </c>
      <c r="D24" s="5"/>
      <c r="E24" s="5"/>
      <c r="F24" s="54">
        <v>0</v>
      </c>
      <c r="G24" s="54"/>
      <c r="H24" s="54">
        <v>0</v>
      </c>
      <c r="I24" s="54"/>
      <c r="J24" s="54">
        <v>0</v>
      </c>
      <c r="K24" s="54"/>
      <c r="L24" s="54">
        <v>0</v>
      </c>
      <c r="M24" s="54"/>
      <c r="N24" s="54">
        <v>0</v>
      </c>
      <c r="O24" s="54"/>
      <c r="P24" s="54">
        <f>SUM(pl!E78)</f>
        <v>155920026</v>
      </c>
      <c r="Q24" s="54"/>
      <c r="R24" s="54">
        <v>0</v>
      </c>
      <c r="S24" s="54"/>
      <c r="T24" s="54">
        <v>0</v>
      </c>
      <c r="U24" s="54"/>
      <c r="V24" s="54">
        <f>SUM(R24:T24)</f>
        <v>0</v>
      </c>
      <c r="W24" s="54"/>
      <c r="X24" s="54">
        <f>SUM(F24:P24)+V24</f>
        <v>155920026</v>
      </c>
      <c r="Y24" s="54"/>
      <c r="Z24" s="54">
        <f>pl!E79</f>
        <v>9280013</v>
      </c>
      <c r="AB24" s="54">
        <f>+X24+Z24</f>
        <v>165200039</v>
      </c>
    </row>
    <row r="25" spans="1:28" ht="21.75" customHeight="1">
      <c r="A25" s="55" t="s">
        <v>133</v>
      </c>
      <c r="D25" s="5"/>
      <c r="E25" s="5"/>
      <c r="F25" s="56">
        <v>0</v>
      </c>
      <c r="G25" s="54"/>
      <c r="H25" s="56">
        <v>0</v>
      </c>
      <c r="I25" s="54"/>
      <c r="J25" s="56">
        <v>0</v>
      </c>
      <c r="K25" s="54"/>
      <c r="L25" s="56">
        <v>0</v>
      </c>
      <c r="M25" s="54"/>
      <c r="N25" s="56">
        <v>0</v>
      </c>
      <c r="O25" s="54"/>
      <c r="P25" s="56">
        <v>-14092508</v>
      </c>
      <c r="Q25" s="54"/>
      <c r="R25" s="56">
        <f>SUM(pl!E71)</f>
        <v>-15360800</v>
      </c>
      <c r="S25" s="54"/>
      <c r="T25" s="56">
        <v>-129741860</v>
      </c>
      <c r="U25" s="54"/>
      <c r="V25" s="56">
        <f>SUM(R25:T25)</f>
        <v>-145102660</v>
      </c>
      <c r="W25" s="54"/>
      <c r="X25" s="56">
        <f>SUM(F25:P25)+V25</f>
        <v>-159195168</v>
      </c>
      <c r="Y25" s="54"/>
      <c r="Z25" s="56">
        <v>-19283562</v>
      </c>
      <c r="AB25" s="56">
        <f t="shared" ref="AB25" si="2">+X25+Z25</f>
        <v>-178478730</v>
      </c>
    </row>
    <row r="26" spans="1:28" ht="21.75" customHeight="1">
      <c r="A26" s="55" t="s">
        <v>134</v>
      </c>
      <c r="D26" s="5"/>
      <c r="E26" s="5"/>
      <c r="F26" s="54">
        <f>SUM(F24:F25)</f>
        <v>0</v>
      </c>
      <c r="G26" s="54"/>
      <c r="H26" s="54">
        <f>SUM(H24:H25)</f>
        <v>0</v>
      </c>
      <c r="I26" s="54"/>
      <c r="J26" s="54">
        <f>SUM(J24:J25)</f>
        <v>0</v>
      </c>
      <c r="K26" s="54"/>
      <c r="L26" s="54">
        <f>SUM(L24:L25)</f>
        <v>0</v>
      </c>
      <c r="M26" s="54"/>
      <c r="N26" s="54">
        <f>SUM(N24:N25)</f>
        <v>0</v>
      </c>
      <c r="O26" s="54"/>
      <c r="P26" s="54">
        <f>SUM(P24:P25)</f>
        <v>141827518</v>
      </c>
      <c r="Q26" s="54"/>
      <c r="R26" s="54">
        <f>SUM(R24:R25)</f>
        <v>-15360800</v>
      </c>
      <c r="S26" s="54"/>
      <c r="T26" s="54">
        <f>SUM(T24:T25)</f>
        <v>-129741860</v>
      </c>
      <c r="U26" s="54"/>
      <c r="V26" s="54">
        <f>SUM(V24:V25)</f>
        <v>-145102660</v>
      </c>
      <c r="W26" s="54"/>
      <c r="X26" s="54">
        <f>SUM(X24:X25)</f>
        <v>-3275142</v>
      </c>
      <c r="Z26" s="54">
        <f>SUM(Z24:Z25)</f>
        <v>-10003549</v>
      </c>
      <c r="AB26" s="54">
        <f>SUM(X26:Z26)</f>
        <v>-13278691</v>
      </c>
    </row>
    <row r="27" spans="1:28" ht="21.6" customHeight="1">
      <c r="A27" s="55" t="s">
        <v>236</v>
      </c>
      <c r="D27" s="5"/>
      <c r="E27" s="5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Z27" s="54"/>
      <c r="AB27" s="54"/>
    </row>
    <row r="28" spans="1:28" ht="21.6" customHeight="1">
      <c r="A28" s="55" t="s">
        <v>238</v>
      </c>
      <c r="D28" s="5"/>
      <c r="E28" s="5"/>
      <c r="F28" s="54">
        <v>0</v>
      </c>
      <c r="G28" s="54"/>
      <c r="H28" s="54">
        <v>0</v>
      </c>
      <c r="I28" s="54"/>
      <c r="J28" s="54">
        <v>0</v>
      </c>
      <c r="K28" s="54"/>
      <c r="L28" s="54">
        <v>64898407</v>
      </c>
      <c r="M28" s="54"/>
      <c r="N28" s="54">
        <v>0</v>
      </c>
      <c r="O28" s="54"/>
      <c r="P28" s="54">
        <v>0</v>
      </c>
      <c r="Q28" s="54"/>
      <c r="R28" s="54">
        <v>0</v>
      </c>
      <c r="S28" s="54"/>
      <c r="T28" s="54">
        <v>0</v>
      </c>
      <c r="U28" s="54"/>
      <c r="V28" s="54">
        <v>0</v>
      </c>
      <c r="W28" s="54"/>
      <c r="X28" s="54">
        <f>SUM(F28:P28)+V28</f>
        <v>64898407</v>
      </c>
      <c r="Z28" s="54">
        <v>426817439</v>
      </c>
      <c r="AB28" s="54">
        <f>+X28+Z28</f>
        <v>491715846</v>
      </c>
    </row>
    <row r="29" spans="1:28" ht="21.6" customHeight="1">
      <c r="A29" s="55" t="s">
        <v>237</v>
      </c>
      <c r="D29" s="5"/>
      <c r="E29" s="5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Z29" s="54"/>
      <c r="AB29" s="54"/>
    </row>
    <row r="30" spans="1:28" ht="21.6" customHeight="1">
      <c r="A30" s="55" t="s">
        <v>239</v>
      </c>
      <c r="D30" s="5"/>
      <c r="E30" s="5"/>
      <c r="F30" s="54">
        <v>0</v>
      </c>
      <c r="G30" s="54"/>
      <c r="H30" s="54">
        <v>0</v>
      </c>
      <c r="I30" s="54"/>
      <c r="J30" s="54">
        <v>0</v>
      </c>
      <c r="K30" s="54"/>
      <c r="L30" s="54">
        <v>-24402742</v>
      </c>
      <c r="M30" s="54"/>
      <c r="N30" s="54">
        <v>0</v>
      </c>
      <c r="O30" s="54"/>
      <c r="P30" s="54">
        <v>0</v>
      </c>
      <c r="Q30" s="54"/>
      <c r="R30" s="54">
        <v>0</v>
      </c>
      <c r="S30" s="54"/>
      <c r="T30" s="54">
        <v>0</v>
      </c>
      <c r="U30" s="54"/>
      <c r="V30" s="54">
        <v>0</v>
      </c>
      <c r="W30" s="54"/>
      <c r="X30" s="54">
        <f>SUM(F30:P30)+V30</f>
        <v>-24402742</v>
      </c>
      <c r="Z30" s="54">
        <v>0</v>
      </c>
      <c r="AB30" s="54">
        <f>+X30+Z30</f>
        <v>-24402742</v>
      </c>
    </row>
    <row r="31" spans="1:28" ht="21.75" customHeight="1">
      <c r="A31" s="55" t="s">
        <v>178</v>
      </c>
      <c r="D31" s="5"/>
      <c r="E31" s="5"/>
      <c r="F31" s="54">
        <v>0</v>
      </c>
      <c r="G31" s="54"/>
      <c r="H31" s="54">
        <v>0</v>
      </c>
      <c r="I31" s="54"/>
      <c r="J31" s="54">
        <v>0</v>
      </c>
      <c r="K31" s="54"/>
      <c r="L31" s="54">
        <v>0</v>
      </c>
      <c r="M31" s="54"/>
      <c r="N31" s="54">
        <v>0</v>
      </c>
      <c r="O31" s="54"/>
      <c r="P31" s="54">
        <v>-50183734</v>
      </c>
      <c r="Q31" s="54"/>
      <c r="R31" s="54">
        <v>0</v>
      </c>
      <c r="S31" s="54"/>
      <c r="T31" s="54">
        <v>0</v>
      </c>
      <c r="U31" s="54"/>
      <c r="V31" s="54">
        <f>SUM(R31:T31)</f>
        <v>0</v>
      </c>
      <c r="W31" s="54"/>
      <c r="X31" s="54">
        <f>SUM(F31:P31)+V31</f>
        <v>-50183734</v>
      </c>
      <c r="Z31" s="54">
        <v>0</v>
      </c>
      <c r="AB31" s="54">
        <f>+X31+Z31</f>
        <v>-50183734</v>
      </c>
    </row>
    <row r="32" spans="1:28" ht="21.75" customHeight="1">
      <c r="A32" s="55" t="s">
        <v>172</v>
      </c>
      <c r="D32" s="5"/>
      <c r="E32" s="5"/>
      <c r="F32" s="54">
        <v>0</v>
      </c>
      <c r="G32" s="54"/>
      <c r="H32" s="54">
        <v>0</v>
      </c>
      <c r="I32" s="54"/>
      <c r="J32" s="54">
        <v>0</v>
      </c>
      <c r="K32" s="54"/>
      <c r="L32" s="54">
        <v>0</v>
      </c>
      <c r="M32" s="54"/>
      <c r="N32" s="54">
        <v>0</v>
      </c>
      <c r="O32" s="54"/>
      <c r="P32" s="54">
        <v>0</v>
      </c>
      <c r="Q32" s="54"/>
      <c r="R32" s="54">
        <v>0</v>
      </c>
      <c r="S32" s="54"/>
      <c r="T32" s="54">
        <v>0</v>
      </c>
      <c r="U32" s="54"/>
      <c r="V32" s="54">
        <v>0</v>
      </c>
      <c r="W32" s="54"/>
      <c r="X32" s="54">
        <v>0</v>
      </c>
      <c r="Z32" s="54">
        <v>-1080</v>
      </c>
      <c r="AB32" s="54">
        <f>+X32+Z32</f>
        <v>-1080</v>
      </c>
    </row>
    <row r="33" spans="1:28" ht="21.75" customHeight="1" thickBot="1">
      <c r="A33" s="53" t="s">
        <v>215</v>
      </c>
      <c r="D33" s="5"/>
      <c r="E33" s="5"/>
      <c r="F33" s="59">
        <f>SUM(F23,F26:F32)</f>
        <v>880420930</v>
      </c>
      <c r="G33" s="54"/>
      <c r="H33" s="59">
        <f>SUM(H23,H26:H32)</f>
        <v>300740523</v>
      </c>
      <c r="I33" s="54"/>
      <c r="J33" s="59">
        <f>SUM(J23,J26:J32)</f>
        <v>764866016</v>
      </c>
      <c r="K33" s="54"/>
      <c r="L33" s="59">
        <f>SUM(L23,L26:L32)</f>
        <v>107381848</v>
      </c>
      <c r="M33" s="54">
        <v>11190</v>
      </c>
      <c r="N33" s="59">
        <f>SUM(N23,N26:N32)</f>
        <v>89705000</v>
      </c>
      <c r="O33" s="54"/>
      <c r="P33" s="59">
        <f>SUM(P23,P26:P32)</f>
        <v>3217669482</v>
      </c>
      <c r="Q33" s="54"/>
      <c r="R33" s="59">
        <f>SUM(R23,R26:R32)</f>
        <v>-67018645</v>
      </c>
      <c r="S33" s="54"/>
      <c r="T33" s="59">
        <f>SUM(T23,T26:T32)</f>
        <v>-474580941</v>
      </c>
      <c r="U33" s="54"/>
      <c r="V33" s="59">
        <f>SUM(V23,V26:V32)</f>
        <v>-541599586</v>
      </c>
      <c r="W33" s="54"/>
      <c r="X33" s="59">
        <f>SUM(X23,X26:X32)</f>
        <v>4819184213</v>
      </c>
      <c r="Y33" s="54"/>
      <c r="Z33" s="59">
        <f>SUM(Z23,Z26:Z32)</f>
        <v>745940039</v>
      </c>
      <c r="AA33" s="54"/>
      <c r="AB33" s="59">
        <f>SUM(AB23,AB26:AB32)</f>
        <v>5565124252</v>
      </c>
    </row>
    <row r="34" spans="1:28" ht="21.75" customHeight="1" thickTop="1">
      <c r="A34" s="53"/>
      <c r="D34" s="5"/>
      <c r="E34" s="5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8" s="6" customFormat="1" ht="21.75" customHeight="1">
      <c r="A35" s="60"/>
      <c r="D35" s="61"/>
      <c r="E35" s="61"/>
      <c r="F35" s="54">
        <f>F33-bs!F120</f>
        <v>0</v>
      </c>
      <c r="G35" s="54"/>
      <c r="H35" s="54">
        <f>H33-bs!F121</f>
        <v>0</v>
      </c>
      <c r="I35" s="54"/>
      <c r="J35" s="54">
        <f>J33-bs!F122</f>
        <v>0</v>
      </c>
      <c r="K35" s="54"/>
      <c r="L35" s="54">
        <f>L33-bs!D123</f>
        <v>0</v>
      </c>
      <c r="M35" s="54"/>
      <c r="N35" s="54">
        <f>N33-bs!F125</f>
        <v>0</v>
      </c>
      <c r="O35" s="54"/>
      <c r="P35" s="54">
        <f>P33-bs!D126</f>
        <v>0</v>
      </c>
      <c r="Q35" s="54"/>
      <c r="R35" s="54"/>
      <c r="S35" s="54"/>
      <c r="T35" s="54"/>
      <c r="U35" s="54"/>
      <c r="V35" s="54">
        <f>V33-bs!D127</f>
        <v>0</v>
      </c>
      <c r="W35" s="54"/>
      <c r="X35" s="54">
        <f>X33-bs!D128</f>
        <v>0</v>
      </c>
      <c r="Y35" s="54"/>
      <c r="Z35" s="54">
        <f>Z33-bs!D129</f>
        <v>0</v>
      </c>
      <c r="AA35" s="54"/>
      <c r="AB35" s="54">
        <f>AB33-bs!D130</f>
        <v>0</v>
      </c>
    </row>
    <row r="36" spans="1:28" ht="21.75" customHeight="1">
      <c r="A36" s="55" t="s">
        <v>13</v>
      </c>
      <c r="G36" s="62"/>
      <c r="H36" s="62"/>
      <c r="I36" s="62"/>
      <c r="J36" s="62"/>
      <c r="K36" s="62"/>
      <c r="L36" s="62"/>
      <c r="M36" s="62"/>
      <c r="N36" s="62"/>
      <c r="O36" s="62"/>
      <c r="P36" s="54"/>
      <c r="Q36" s="54"/>
      <c r="R36" s="62"/>
      <c r="S36" s="62"/>
      <c r="T36" s="62"/>
      <c r="U36" s="62"/>
      <c r="V36" s="62"/>
      <c r="W36" s="62"/>
    </row>
    <row r="37" spans="1:28" ht="21.75" customHeight="1">
      <c r="A37" s="55"/>
      <c r="G37" s="62"/>
      <c r="H37" s="62"/>
      <c r="I37" s="62"/>
      <c r="J37" s="62"/>
      <c r="K37" s="62"/>
      <c r="L37" s="62"/>
      <c r="M37" s="62"/>
      <c r="N37" s="62"/>
      <c r="O37" s="62"/>
      <c r="P37" s="54"/>
      <c r="Q37" s="54"/>
      <c r="R37" s="62"/>
      <c r="S37" s="62"/>
      <c r="T37" s="62"/>
      <c r="U37" s="62"/>
      <c r="V37" s="62"/>
      <c r="W37" s="62"/>
    </row>
    <row r="38" spans="1:28" ht="21.75" customHeight="1">
      <c r="A38" s="55"/>
      <c r="G38" s="62"/>
      <c r="H38" s="62"/>
      <c r="I38" s="62"/>
      <c r="J38" s="62"/>
      <c r="K38" s="62"/>
      <c r="L38" s="62"/>
      <c r="M38" s="62"/>
      <c r="N38" s="62"/>
      <c r="O38" s="62"/>
      <c r="P38" s="54"/>
      <c r="Q38" s="54"/>
      <c r="R38" s="62"/>
      <c r="S38" s="62"/>
      <c r="T38" s="62"/>
      <c r="U38" s="62"/>
      <c r="V38" s="62"/>
      <c r="W38" s="62"/>
    </row>
    <row r="39" spans="1:28" ht="21.75" customHeight="1">
      <c r="A39" s="55"/>
      <c r="G39" s="62"/>
      <c r="H39" s="62"/>
      <c r="I39" s="62"/>
      <c r="J39" s="62"/>
      <c r="K39" s="62"/>
      <c r="L39" s="62"/>
      <c r="M39" s="62"/>
      <c r="N39" s="62"/>
      <c r="O39" s="62"/>
      <c r="P39" s="54"/>
      <c r="Q39" s="54"/>
      <c r="R39" s="62"/>
      <c r="S39" s="62"/>
      <c r="T39" s="62"/>
      <c r="U39" s="62"/>
      <c r="V39" s="62"/>
      <c r="W39" s="62"/>
    </row>
    <row r="40" spans="1:28" ht="21.75" customHeight="1">
      <c r="A40" s="55"/>
      <c r="G40" s="62"/>
      <c r="H40" s="62"/>
      <c r="I40" s="62"/>
      <c r="J40" s="62"/>
      <c r="K40" s="62"/>
      <c r="L40" s="62"/>
      <c r="M40" s="62"/>
      <c r="N40" s="62"/>
      <c r="O40" s="62"/>
      <c r="P40" s="54"/>
      <c r="Q40" s="54"/>
      <c r="R40" s="62"/>
      <c r="S40" s="62"/>
      <c r="T40" s="62"/>
      <c r="U40" s="62"/>
      <c r="V40" s="62"/>
      <c r="W40" s="62"/>
    </row>
    <row r="41" spans="1:28" ht="21.75" customHeight="1">
      <c r="A41" s="55"/>
      <c r="G41" s="62"/>
      <c r="H41" s="62"/>
      <c r="I41" s="62"/>
      <c r="J41" s="62"/>
      <c r="K41" s="62"/>
      <c r="L41" s="62"/>
      <c r="M41" s="62"/>
      <c r="N41" s="62"/>
      <c r="O41" s="62"/>
      <c r="P41" s="54"/>
      <c r="Q41" s="54"/>
      <c r="R41" s="62"/>
      <c r="S41" s="62"/>
      <c r="T41" s="62"/>
      <c r="U41" s="62"/>
      <c r="V41" s="62"/>
      <c r="W41" s="62"/>
    </row>
    <row r="42" spans="1:28" ht="21.75" customHeight="1">
      <c r="A42" s="55"/>
      <c r="G42" s="62"/>
      <c r="H42" s="62"/>
      <c r="I42" s="62"/>
      <c r="J42" s="62"/>
      <c r="K42" s="62"/>
      <c r="L42" s="62"/>
      <c r="M42" s="62"/>
      <c r="N42" s="62"/>
      <c r="O42" s="62"/>
      <c r="P42" s="54"/>
      <c r="Q42" s="54"/>
      <c r="R42" s="62"/>
      <c r="S42" s="62"/>
      <c r="T42" s="62"/>
      <c r="U42" s="62"/>
      <c r="V42" s="62"/>
      <c r="W42" s="62"/>
    </row>
    <row r="43" spans="1:28" ht="21.75" customHeight="1">
      <c r="A43" s="55"/>
      <c r="G43" s="62"/>
      <c r="H43" s="62"/>
      <c r="I43" s="62"/>
      <c r="J43" s="62"/>
      <c r="K43" s="62"/>
      <c r="L43" s="62"/>
      <c r="M43" s="62"/>
      <c r="N43" s="62"/>
      <c r="O43" s="62"/>
      <c r="P43" s="54"/>
      <c r="Q43" s="54"/>
      <c r="R43" s="62"/>
      <c r="S43" s="62"/>
      <c r="T43" s="62"/>
      <c r="U43" s="62"/>
      <c r="V43" s="62"/>
      <c r="W43" s="62"/>
    </row>
    <row r="44" spans="1:28" ht="21.75" customHeight="1">
      <c r="A44" s="55"/>
      <c r="G44" s="62"/>
      <c r="H44" s="62"/>
      <c r="I44" s="62"/>
      <c r="J44" s="62"/>
      <c r="K44" s="62"/>
      <c r="L44" s="62"/>
      <c r="M44" s="62"/>
      <c r="N44" s="62"/>
      <c r="O44" s="62"/>
      <c r="P44" s="54"/>
      <c r="Q44" s="54"/>
      <c r="R44" s="62"/>
      <c r="S44" s="62"/>
      <c r="T44" s="62"/>
      <c r="U44" s="62"/>
      <c r="V44" s="62"/>
      <c r="W44" s="62"/>
    </row>
    <row r="46" spans="1:28" s="22" customFormat="1" ht="21.75" customHeight="1">
      <c r="F46" s="63"/>
      <c r="G46" s="63"/>
      <c r="H46" s="63"/>
      <c r="I46" s="63"/>
      <c r="J46" s="63"/>
      <c r="K46" s="63"/>
      <c r="L46" s="63"/>
      <c r="M46" s="63"/>
      <c r="N46" s="63"/>
      <c r="R46" s="64"/>
      <c r="T46" s="63"/>
      <c r="U46" s="63"/>
      <c r="V46" s="63"/>
      <c r="W46" s="63"/>
      <c r="X46" s="63"/>
      <c r="Y46" s="63"/>
      <c r="Z46" s="63"/>
    </row>
    <row r="47" spans="1:28" s="22" customFormat="1" ht="21.75" customHeight="1">
      <c r="F47" s="135" t="s">
        <v>79</v>
      </c>
      <c r="G47" s="135"/>
      <c r="H47" s="135"/>
      <c r="I47" s="135"/>
      <c r="J47" s="135"/>
      <c r="K47" s="135"/>
      <c r="L47" s="135"/>
      <c r="M47" s="135"/>
      <c r="N47" s="135"/>
      <c r="T47" s="135" t="s">
        <v>130</v>
      </c>
      <c r="U47" s="135"/>
      <c r="V47" s="135"/>
      <c r="W47" s="135"/>
      <c r="X47" s="135"/>
      <c r="Y47" s="135"/>
      <c r="Z47" s="135"/>
    </row>
    <row r="48" spans="1:28" s="22" customFormat="1" ht="21.75" customHeight="1">
      <c r="F48" s="131" t="s">
        <v>28</v>
      </c>
      <c r="G48" s="131"/>
      <c r="H48" s="131"/>
      <c r="I48" s="131"/>
      <c r="J48" s="131"/>
      <c r="K48" s="131"/>
      <c r="L48" s="131"/>
      <c r="M48" s="131"/>
      <c r="N48" s="131"/>
      <c r="T48" s="131" t="s">
        <v>28</v>
      </c>
      <c r="U48" s="131"/>
      <c r="V48" s="131"/>
      <c r="W48" s="131"/>
      <c r="X48" s="131"/>
      <c r="Y48" s="131"/>
      <c r="Z48" s="131"/>
    </row>
    <row r="50" spans="16:16" ht="21.75" customHeight="1">
      <c r="P50" s="4">
        <v>-1201</v>
      </c>
    </row>
  </sheetData>
  <mergeCells count="9">
    <mergeCell ref="F48:N48"/>
    <mergeCell ref="F5:AB5"/>
    <mergeCell ref="F6:X6"/>
    <mergeCell ref="N10:P10"/>
    <mergeCell ref="F47:N47"/>
    <mergeCell ref="T47:Z47"/>
    <mergeCell ref="T48:Z48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firstPageNumber="13" fitToWidth="0" fitToHeight="0" orientation="landscape" useFirstPageNumber="1" r:id="rId1"/>
  <headerFooter scaleWithDoc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showGridLines="0" view="pageBreakPreview" zoomScale="70" zoomScaleNormal="100" zoomScaleSheetLayoutView="70" workbookViewId="0">
      <selection activeCell="F21" sqref="F21"/>
    </sheetView>
  </sheetViews>
  <sheetFormatPr defaultRowHeight="23.45" customHeight="1"/>
  <cols>
    <col min="1" max="1" width="12.7109375" style="13" customWidth="1"/>
    <col min="2" max="2" width="9.7109375" style="13" customWidth="1"/>
    <col min="3" max="3" width="14.5703125" style="13" customWidth="1"/>
    <col min="4" max="4" width="7.5703125" style="13" customWidth="1"/>
    <col min="5" max="5" width="1" style="13" customWidth="1"/>
    <col min="6" max="6" width="19.5703125" style="13" customWidth="1"/>
    <col min="7" max="7" width="1.42578125" style="13" customWidth="1"/>
    <col min="8" max="8" width="18" style="13" customWidth="1"/>
    <col min="9" max="9" width="1.42578125" style="13" customWidth="1"/>
    <col min="10" max="10" width="19.42578125" style="13" customWidth="1"/>
    <col min="11" max="11" width="1.42578125" style="13" customWidth="1"/>
    <col min="12" max="12" width="19.5703125" style="13" customWidth="1"/>
    <col min="13" max="13" width="1.42578125" style="13" customWidth="1"/>
    <col min="14" max="14" width="17.42578125" style="13" customWidth="1"/>
    <col min="15" max="15" width="1.42578125" style="13" customWidth="1"/>
    <col min="16" max="16" width="29.28515625" style="13" customWidth="1"/>
    <col min="17" max="17" width="1" style="13" customWidth="1"/>
    <col min="18" max="18" width="21" style="13" customWidth="1"/>
    <col min="19" max="19" width="1" style="13" customWidth="1"/>
    <col min="20" max="20" width="19.5703125" style="13" customWidth="1"/>
    <col min="21" max="21" width="0.7109375" style="13" customWidth="1"/>
    <col min="22" max="259" width="9.28515625" style="13"/>
    <col min="260" max="260" width="12.7109375" style="13" customWidth="1"/>
    <col min="261" max="261" width="9.7109375" style="13" customWidth="1"/>
    <col min="262" max="262" width="19" style="13" customWidth="1"/>
    <col min="263" max="263" width="9.5703125" style="13" customWidth="1"/>
    <col min="264" max="264" width="1" style="13" customWidth="1"/>
    <col min="265" max="265" width="16.28515625" style="13" customWidth="1"/>
    <col min="266" max="266" width="1.42578125" style="13" customWidth="1"/>
    <col min="267" max="267" width="16.28515625" style="13" customWidth="1"/>
    <col min="268" max="268" width="1.42578125" style="13" customWidth="1"/>
    <col min="269" max="269" width="16.28515625" style="13" customWidth="1"/>
    <col min="270" max="270" width="1.42578125" style="13" customWidth="1"/>
    <col min="271" max="271" width="16.28515625" style="13" customWidth="1"/>
    <col min="272" max="272" width="1.42578125" style="13" customWidth="1"/>
    <col min="273" max="273" width="28.7109375" style="13" customWidth="1"/>
    <col min="274" max="274" width="1" style="13" customWidth="1"/>
    <col min="275" max="275" width="1.42578125" style="13" customWidth="1"/>
    <col min="276" max="276" width="16.42578125" style="13" customWidth="1"/>
    <col min="277" max="277" width="0.7109375" style="13" customWidth="1"/>
    <col min="278" max="515" width="9.28515625" style="13"/>
    <col min="516" max="516" width="12.7109375" style="13" customWidth="1"/>
    <col min="517" max="517" width="9.7109375" style="13" customWidth="1"/>
    <col min="518" max="518" width="19" style="13" customWidth="1"/>
    <col min="519" max="519" width="9.5703125" style="13" customWidth="1"/>
    <col min="520" max="520" width="1" style="13" customWidth="1"/>
    <col min="521" max="521" width="16.28515625" style="13" customWidth="1"/>
    <col min="522" max="522" width="1.42578125" style="13" customWidth="1"/>
    <col min="523" max="523" width="16.28515625" style="13" customWidth="1"/>
    <col min="524" max="524" width="1.42578125" style="13" customWidth="1"/>
    <col min="525" max="525" width="16.28515625" style="13" customWidth="1"/>
    <col min="526" max="526" width="1.42578125" style="13" customWidth="1"/>
    <col min="527" max="527" width="16.28515625" style="13" customWidth="1"/>
    <col min="528" max="528" width="1.42578125" style="13" customWidth="1"/>
    <col min="529" max="529" width="28.7109375" style="13" customWidth="1"/>
    <col min="530" max="530" width="1" style="13" customWidth="1"/>
    <col min="531" max="531" width="1.42578125" style="13" customWidth="1"/>
    <col min="532" max="532" width="16.42578125" style="13" customWidth="1"/>
    <col min="533" max="533" width="0.7109375" style="13" customWidth="1"/>
    <col min="534" max="771" width="9.28515625" style="13"/>
    <col min="772" max="772" width="12.7109375" style="13" customWidth="1"/>
    <col min="773" max="773" width="9.7109375" style="13" customWidth="1"/>
    <col min="774" max="774" width="19" style="13" customWidth="1"/>
    <col min="775" max="775" width="9.5703125" style="13" customWidth="1"/>
    <col min="776" max="776" width="1" style="13" customWidth="1"/>
    <col min="777" max="777" width="16.28515625" style="13" customWidth="1"/>
    <col min="778" max="778" width="1.42578125" style="13" customWidth="1"/>
    <col min="779" max="779" width="16.28515625" style="13" customWidth="1"/>
    <col min="780" max="780" width="1.42578125" style="13" customWidth="1"/>
    <col min="781" max="781" width="16.28515625" style="13" customWidth="1"/>
    <col min="782" max="782" width="1.42578125" style="13" customWidth="1"/>
    <col min="783" max="783" width="16.28515625" style="13" customWidth="1"/>
    <col min="784" max="784" width="1.42578125" style="13" customWidth="1"/>
    <col min="785" max="785" width="28.7109375" style="13" customWidth="1"/>
    <col min="786" max="786" width="1" style="13" customWidth="1"/>
    <col min="787" max="787" width="1.42578125" style="13" customWidth="1"/>
    <col min="788" max="788" width="16.42578125" style="13" customWidth="1"/>
    <col min="789" max="789" width="0.7109375" style="13" customWidth="1"/>
    <col min="790" max="1027" width="9.28515625" style="13"/>
    <col min="1028" max="1028" width="12.7109375" style="13" customWidth="1"/>
    <col min="1029" max="1029" width="9.7109375" style="13" customWidth="1"/>
    <col min="1030" max="1030" width="19" style="13" customWidth="1"/>
    <col min="1031" max="1031" width="9.5703125" style="13" customWidth="1"/>
    <col min="1032" max="1032" width="1" style="13" customWidth="1"/>
    <col min="1033" max="1033" width="16.28515625" style="13" customWidth="1"/>
    <col min="1034" max="1034" width="1.42578125" style="13" customWidth="1"/>
    <col min="1035" max="1035" width="16.28515625" style="13" customWidth="1"/>
    <col min="1036" max="1036" width="1.42578125" style="13" customWidth="1"/>
    <col min="1037" max="1037" width="16.28515625" style="13" customWidth="1"/>
    <col min="1038" max="1038" width="1.42578125" style="13" customWidth="1"/>
    <col min="1039" max="1039" width="16.28515625" style="13" customWidth="1"/>
    <col min="1040" max="1040" width="1.42578125" style="13" customWidth="1"/>
    <col min="1041" max="1041" width="28.7109375" style="13" customWidth="1"/>
    <col min="1042" max="1042" width="1" style="13" customWidth="1"/>
    <col min="1043" max="1043" width="1.42578125" style="13" customWidth="1"/>
    <col min="1044" max="1044" width="16.42578125" style="13" customWidth="1"/>
    <col min="1045" max="1045" width="0.7109375" style="13" customWidth="1"/>
    <col min="1046" max="1283" width="9.28515625" style="13"/>
    <col min="1284" max="1284" width="12.7109375" style="13" customWidth="1"/>
    <col min="1285" max="1285" width="9.7109375" style="13" customWidth="1"/>
    <col min="1286" max="1286" width="19" style="13" customWidth="1"/>
    <col min="1287" max="1287" width="9.5703125" style="13" customWidth="1"/>
    <col min="1288" max="1288" width="1" style="13" customWidth="1"/>
    <col min="1289" max="1289" width="16.28515625" style="13" customWidth="1"/>
    <col min="1290" max="1290" width="1.42578125" style="13" customWidth="1"/>
    <col min="1291" max="1291" width="16.28515625" style="13" customWidth="1"/>
    <col min="1292" max="1292" width="1.42578125" style="13" customWidth="1"/>
    <col min="1293" max="1293" width="16.28515625" style="13" customWidth="1"/>
    <col min="1294" max="1294" width="1.42578125" style="13" customWidth="1"/>
    <col min="1295" max="1295" width="16.28515625" style="13" customWidth="1"/>
    <col min="1296" max="1296" width="1.42578125" style="13" customWidth="1"/>
    <col min="1297" max="1297" width="28.7109375" style="13" customWidth="1"/>
    <col min="1298" max="1298" width="1" style="13" customWidth="1"/>
    <col min="1299" max="1299" width="1.42578125" style="13" customWidth="1"/>
    <col min="1300" max="1300" width="16.42578125" style="13" customWidth="1"/>
    <col min="1301" max="1301" width="0.7109375" style="13" customWidth="1"/>
    <col min="1302" max="1539" width="9.28515625" style="13"/>
    <col min="1540" max="1540" width="12.7109375" style="13" customWidth="1"/>
    <col min="1541" max="1541" width="9.7109375" style="13" customWidth="1"/>
    <col min="1542" max="1542" width="19" style="13" customWidth="1"/>
    <col min="1543" max="1543" width="9.5703125" style="13" customWidth="1"/>
    <col min="1544" max="1544" width="1" style="13" customWidth="1"/>
    <col min="1545" max="1545" width="16.28515625" style="13" customWidth="1"/>
    <col min="1546" max="1546" width="1.42578125" style="13" customWidth="1"/>
    <col min="1547" max="1547" width="16.28515625" style="13" customWidth="1"/>
    <col min="1548" max="1548" width="1.42578125" style="13" customWidth="1"/>
    <col min="1549" max="1549" width="16.28515625" style="13" customWidth="1"/>
    <col min="1550" max="1550" width="1.42578125" style="13" customWidth="1"/>
    <col min="1551" max="1551" width="16.28515625" style="13" customWidth="1"/>
    <col min="1552" max="1552" width="1.42578125" style="13" customWidth="1"/>
    <col min="1553" max="1553" width="28.7109375" style="13" customWidth="1"/>
    <col min="1554" max="1554" width="1" style="13" customWidth="1"/>
    <col min="1555" max="1555" width="1.42578125" style="13" customWidth="1"/>
    <col min="1556" max="1556" width="16.42578125" style="13" customWidth="1"/>
    <col min="1557" max="1557" width="0.7109375" style="13" customWidth="1"/>
    <col min="1558" max="1795" width="9.28515625" style="13"/>
    <col min="1796" max="1796" width="12.7109375" style="13" customWidth="1"/>
    <col min="1797" max="1797" width="9.7109375" style="13" customWidth="1"/>
    <col min="1798" max="1798" width="19" style="13" customWidth="1"/>
    <col min="1799" max="1799" width="9.5703125" style="13" customWidth="1"/>
    <col min="1800" max="1800" width="1" style="13" customWidth="1"/>
    <col min="1801" max="1801" width="16.28515625" style="13" customWidth="1"/>
    <col min="1802" max="1802" width="1.42578125" style="13" customWidth="1"/>
    <col min="1803" max="1803" width="16.28515625" style="13" customWidth="1"/>
    <col min="1804" max="1804" width="1.42578125" style="13" customWidth="1"/>
    <col min="1805" max="1805" width="16.28515625" style="13" customWidth="1"/>
    <col min="1806" max="1806" width="1.42578125" style="13" customWidth="1"/>
    <col min="1807" max="1807" width="16.28515625" style="13" customWidth="1"/>
    <col min="1808" max="1808" width="1.42578125" style="13" customWidth="1"/>
    <col min="1809" max="1809" width="28.7109375" style="13" customWidth="1"/>
    <col min="1810" max="1810" width="1" style="13" customWidth="1"/>
    <col min="1811" max="1811" width="1.42578125" style="13" customWidth="1"/>
    <col min="1812" max="1812" width="16.42578125" style="13" customWidth="1"/>
    <col min="1813" max="1813" width="0.7109375" style="13" customWidth="1"/>
    <col min="1814" max="2051" width="9.28515625" style="13"/>
    <col min="2052" max="2052" width="12.7109375" style="13" customWidth="1"/>
    <col min="2053" max="2053" width="9.7109375" style="13" customWidth="1"/>
    <col min="2054" max="2054" width="19" style="13" customWidth="1"/>
    <col min="2055" max="2055" width="9.5703125" style="13" customWidth="1"/>
    <col min="2056" max="2056" width="1" style="13" customWidth="1"/>
    <col min="2057" max="2057" width="16.28515625" style="13" customWidth="1"/>
    <col min="2058" max="2058" width="1.42578125" style="13" customWidth="1"/>
    <col min="2059" max="2059" width="16.28515625" style="13" customWidth="1"/>
    <col min="2060" max="2060" width="1.42578125" style="13" customWidth="1"/>
    <col min="2061" max="2061" width="16.28515625" style="13" customWidth="1"/>
    <col min="2062" max="2062" width="1.42578125" style="13" customWidth="1"/>
    <col min="2063" max="2063" width="16.28515625" style="13" customWidth="1"/>
    <col min="2064" max="2064" width="1.42578125" style="13" customWidth="1"/>
    <col min="2065" max="2065" width="28.7109375" style="13" customWidth="1"/>
    <col min="2066" max="2066" width="1" style="13" customWidth="1"/>
    <col min="2067" max="2067" width="1.42578125" style="13" customWidth="1"/>
    <col min="2068" max="2068" width="16.42578125" style="13" customWidth="1"/>
    <col min="2069" max="2069" width="0.7109375" style="13" customWidth="1"/>
    <col min="2070" max="2307" width="9.28515625" style="13"/>
    <col min="2308" max="2308" width="12.7109375" style="13" customWidth="1"/>
    <col min="2309" max="2309" width="9.7109375" style="13" customWidth="1"/>
    <col min="2310" max="2310" width="19" style="13" customWidth="1"/>
    <col min="2311" max="2311" width="9.5703125" style="13" customWidth="1"/>
    <col min="2312" max="2312" width="1" style="13" customWidth="1"/>
    <col min="2313" max="2313" width="16.28515625" style="13" customWidth="1"/>
    <col min="2314" max="2314" width="1.42578125" style="13" customWidth="1"/>
    <col min="2315" max="2315" width="16.28515625" style="13" customWidth="1"/>
    <col min="2316" max="2316" width="1.42578125" style="13" customWidth="1"/>
    <col min="2317" max="2317" width="16.28515625" style="13" customWidth="1"/>
    <col min="2318" max="2318" width="1.42578125" style="13" customWidth="1"/>
    <col min="2319" max="2319" width="16.28515625" style="13" customWidth="1"/>
    <col min="2320" max="2320" width="1.42578125" style="13" customWidth="1"/>
    <col min="2321" max="2321" width="28.7109375" style="13" customWidth="1"/>
    <col min="2322" max="2322" width="1" style="13" customWidth="1"/>
    <col min="2323" max="2323" width="1.42578125" style="13" customWidth="1"/>
    <col min="2324" max="2324" width="16.42578125" style="13" customWidth="1"/>
    <col min="2325" max="2325" width="0.7109375" style="13" customWidth="1"/>
    <col min="2326" max="2563" width="9.28515625" style="13"/>
    <col min="2564" max="2564" width="12.7109375" style="13" customWidth="1"/>
    <col min="2565" max="2565" width="9.7109375" style="13" customWidth="1"/>
    <col min="2566" max="2566" width="19" style="13" customWidth="1"/>
    <col min="2567" max="2567" width="9.5703125" style="13" customWidth="1"/>
    <col min="2568" max="2568" width="1" style="13" customWidth="1"/>
    <col min="2569" max="2569" width="16.28515625" style="13" customWidth="1"/>
    <col min="2570" max="2570" width="1.42578125" style="13" customWidth="1"/>
    <col min="2571" max="2571" width="16.28515625" style="13" customWidth="1"/>
    <col min="2572" max="2572" width="1.42578125" style="13" customWidth="1"/>
    <col min="2573" max="2573" width="16.28515625" style="13" customWidth="1"/>
    <col min="2574" max="2574" width="1.42578125" style="13" customWidth="1"/>
    <col min="2575" max="2575" width="16.28515625" style="13" customWidth="1"/>
    <col min="2576" max="2576" width="1.42578125" style="13" customWidth="1"/>
    <col min="2577" max="2577" width="28.7109375" style="13" customWidth="1"/>
    <col min="2578" max="2578" width="1" style="13" customWidth="1"/>
    <col min="2579" max="2579" width="1.42578125" style="13" customWidth="1"/>
    <col min="2580" max="2580" width="16.42578125" style="13" customWidth="1"/>
    <col min="2581" max="2581" width="0.7109375" style="13" customWidth="1"/>
    <col min="2582" max="2819" width="9.28515625" style="13"/>
    <col min="2820" max="2820" width="12.7109375" style="13" customWidth="1"/>
    <col min="2821" max="2821" width="9.7109375" style="13" customWidth="1"/>
    <col min="2822" max="2822" width="19" style="13" customWidth="1"/>
    <col min="2823" max="2823" width="9.5703125" style="13" customWidth="1"/>
    <col min="2824" max="2824" width="1" style="13" customWidth="1"/>
    <col min="2825" max="2825" width="16.28515625" style="13" customWidth="1"/>
    <col min="2826" max="2826" width="1.42578125" style="13" customWidth="1"/>
    <col min="2827" max="2827" width="16.28515625" style="13" customWidth="1"/>
    <col min="2828" max="2828" width="1.42578125" style="13" customWidth="1"/>
    <col min="2829" max="2829" width="16.28515625" style="13" customWidth="1"/>
    <col min="2830" max="2830" width="1.42578125" style="13" customWidth="1"/>
    <col min="2831" max="2831" width="16.28515625" style="13" customWidth="1"/>
    <col min="2832" max="2832" width="1.42578125" style="13" customWidth="1"/>
    <col min="2833" max="2833" width="28.7109375" style="13" customWidth="1"/>
    <col min="2834" max="2834" width="1" style="13" customWidth="1"/>
    <col min="2835" max="2835" width="1.42578125" style="13" customWidth="1"/>
    <col min="2836" max="2836" width="16.42578125" style="13" customWidth="1"/>
    <col min="2837" max="2837" width="0.7109375" style="13" customWidth="1"/>
    <col min="2838" max="3075" width="9.28515625" style="13"/>
    <col min="3076" max="3076" width="12.7109375" style="13" customWidth="1"/>
    <col min="3077" max="3077" width="9.7109375" style="13" customWidth="1"/>
    <col min="3078" max="3078" width="19" style="13" customWidth="1"/>
    <col min="3079" max="3079" width="9.5703125" style="13" customWidth="1"/>
    <col min="3080" max="3080" width="1" style="13" customWidth="1"/>
    <col min="3081" max="3081" width="16.28515625" style="13" customWidth="1"/>
    <col min="3082" max="3082" width="1.42578125" style="13" customWidth="1"/>
    <col min="3083" max="3083" width="16.28515625" style="13" customWidth="1"/>
    <col min="3084" max="3084" width="1.42578125" style="13" customWidth="1"/>
    <col min="3085" max="3085" width="16.28515625" style="13" customWidth="1"/>
    <col min="3086" max="3086" width="1.42578125" style="13" customWidth="1"/>
    <col min="3087" max="3087" width="16.28515625" style="13" customWidth="1"/>
    <col min="3088" max="3088" width="1.42578125" style="13" customWidth="1"/>
    <col min="3089" max="3089" width="28.7109375" style="13" customWidth="1"/>
    <col min="3090" max="3090" width="1" style="13" customWidth="1"/>
    <col min="3091" max="3091" width="1.42578125" style="13" customWidth="1"/>
    <col min="3092" max="3092" width="16.42578125" style="13" customWidth="1"/>
    <col min="3093" max="3093" width="0.7109375" style="13" customWidth="1"/>
    <col min="3094" max="3331" width="9.28515625" style="13"/>
    <col min="3332" max="3332" width="12.7109375" style="13" customWidth="1"/>
    <col min="3333" max="3333" width="9.7109375" style="13" customWidth="1"/>
    <col min="3334" max="3334" width="19" style="13" customWidth="1"/>
    <col min="3335" max="3335" width="9.5703125" style="13" customWidth="1"/>
    <col min="3336" max="3336" width="1" style="13" customWidth="1"/>
    <col min="3337" max="3337" width="16.28515625" style="13" customWidth="1"/>
    <col min="3338" max="3338" width="1.42578125" style="13" customWidth="1"/>
    <col min="3339" max="3339" width="16.28515625" style="13" customWidth="1"/>
    <col min="3340" max="3340" width="1.42578125" style="13" customWidth="1"/>
    <col min="3341" max="3341" width="16.28515625" style="13" customWidth="1"/>
    <col min="3342" max="3342" width="1.42578125" style="13" customWidth="1"/>
    <col min="3343" max="3343" width="16.28515625" style="13" customWidth="1"/>
    <col min="3344" max="3344" width="1.42578125" style="13" customWidth="1"/>
    <col min="3345" max="3345" width="28.7109375" style="13" customWidth="1"/>
    <col min="3346" max="3346" width="1" style="13" customWidth="1"/>
    <col min="3347" max="3347" width="1.42578125" style="13" customWidth="1"/>
    <col min="3348" max="3348" width="16.42578125" style="13" customWidth="1"/>
    <col min="3349" max="3349" width="0.7109375" style="13" customWidth="1"/>
    <col min="3350" max="3587" width="9.28515625" style="13"/>
    <col min="3588" max="3588" width="12.7109375" style="13" customWidth="1"/>
    <col min="3589" max="3589" width="9.7109375" style="13" customWidth="1"/>
    <col min="3590" max="3590" width="19" style="13" customWidth="1"/>
    <col min="3591" max="3591" width="9.5703125" style="13" customWidth="1"/>
    <col min="3592" max="3592" width="1" style="13" customWidth="1"/>
    <col min="3593" max="3593" width="16.28515625" style="13" customWidth="1"/>
    <col min="3594" max="3594" width="1.42578125" style="13" customWidth="1"/>
    <col min="3595" max="3595" width="16.28515625" style="13" customWidth="1"/>
    <col min="3596" max="3596" width="1.42578125" style="13" customWidth="1"/>
    <col min="3597" max="3597" width="16.28515625" style="13" customWidth="1"/>
    <col min="3598" max="3598" width="1.42578125" style="13" customWidth="1"/>
    <col min="3599" max="3599" width="16.28515625" style="13" customWidth="1"/>
    <col min="3600" max="3600" width="1.42578125" style="13" customWidth="1"/>
    <col min="3601" max="3601" width="28.7109375" style="13" customWidth="1"/>
    <col min="3602" max="3602" width="1" style="13" customWidth="1"/>
    <col min="3603" max="3603" width="1.42578125" style="13" customWidth="1"/>
    <col min="3604" max="3604" width="16.42578125" style="13" customWidth="1"/>
    <col min="3605" max="3605" width="0.7109375" style="13" customWidth="1"/>
    <col min="3606" max="3843" width="9.28515625" style="13"/>
    <col min="3844" max="3844" width="12.7109375" style="13" customWidth="1"/>
    <col min="3845" max="3845" width="9.7109375" style="13" customWidth="1"/>
    <col min="3846" max="3846" width="19" style="13" customWidth="1"/>
    <col min="3847" max="3847" width="9.5703125" style="13" customWidth="1"/>
    <col min="3848" max="3848" width="1" style="13" customWidth="1"/>
    <col min="3849" max="3849" width="16.28515625" style="13" customWidth="1"/>
    <col min="3850" max="3850" width="1.42578125" style="13" customWidth="1"/>
    <col min="3851" max="3851" width="16.28515625" style="13" customWidth="1"/>
    <col min="3852" max="3852" width="1.42578125" style="13" customWidth="1"/>
    <col min="3853" max="3853" width="16.28515625" style="13" customWidth="1"/>
    <col min="3854" max="3854" width="1.42578125" style="13" customWidth="1"/>
    <col min="3855" max="3855" width="16.28515625" style="13" customWidth="1"/>
    <col min="3856" max="3856" width="1.42578125" style="13" customWidth="1"/>
    <col min="3857" max="3857" width="28.7109375" style="13" customWidth="1"/>
    <col min="3858" max="3858" width="1" style="13" customWidth="1"/>
    <col min="3859" max="3859" width="1.42578125" style="13" customWidth="1"/>
    <col min="3860" max="3860" width="16.42578125" style="13" customWidth="1"/>
    <col min="3861" max="3861" width="0.7109375" style="13" customWidth="1"/>
    <col min="3862" max="4099" width="9.28515625" style="13"/>
    <col min="4100" max="4100" width="12.7109375" style="13" customWidth="1"/>
    <col min="4101" max="4101" width="9.7109375" style="13" customWidth="1"/>
    <col min="4102" max="4102" width="19" style="13" customWidth="1"/>
    <col min="4103" max="4103" width="9.5703125" style="13" customWidth="1"/>
    <col min="4104" max="4104" width="1" style="13" customWidth="1"/>
    <col min="4105" max="4105" width="16.28515625" style="13" customWidth="1"/>
    <col min="4106" max="4106" width="1.42578125" style="13" customWidth="1"/>
    <col min="4107" max="4107" width="16.28515625" style="13" customWidth="1"/>
    <col min="4108" max="4108" width="1.42578125" style="13" customWidth="1"/>
    <col min="4109" max="4109" width="16.28515625" style="13" customWidth="1"/>
    <col min="4110" max="4110" width="1.42578125" style="13" customWidth="1"/>
    <col min="4111" max="4111" width="16.28515625" style="13" customWidth="1"/>
    <col min="4112" max="4112" width="1.42578125" style="13" customWidth="1"/>
    <col min="4113" max="4113" width="28.7109375" style="13" customWidth="1"/>
    <col min="4114" max="4114" width="1" style="13" customWidth="1"/>
    <col min="4115" max="4115" width="1.42578125" style="13" customWidth="1"/>
    <col min="4116" max="4116" width="16.42578125" style="13" customWidth="1"/>
    <col min="4117" max="4117" width="0.7109375" style="13" customWidth="1"/>
    <col min="4118" max="4355" width="9.28515625" style="13"/>
    <col min="4356" max="4356" width="12.7109375" style="13" customWidth="1"/>
    <col min="4357" max="4357" width="9.7109375" style="13" customWidth="1"/>
    <col min="4358" max="4358" width="19" style="13" customWidth="1"/>
    <col min="4359" max="4359" width="9.5703125" style="13" customWidth="1"/>
    <col min="4360" max="4360" width="1" style="13" customWidth="1"/>
    <col min="4361" max="4361" width="16.28515625" style="13" customWidth="1"/>
    <col min="4362" max="4362" width="1.42578125" style="13" customWidth="1"/>
    <col min="4363" max="4363" width="16.28515625" style="13" customWidth="1"/>
    <col min="4364" max="4364" width="1.42578125" style="13" customWidth="1"/>
    <col min="4365" max="4365" width="16.28515625" style="13" customWidth="1"/>
    <col min="4366" max="4366" width="1.42578125" style="13" customWidth="1"/>
    <col min="4367" max="4367" width="16.28515625" style="13" customWidth="1"/>
    <col min="4368" max="4368" width="1.42578125" style="13" customWidth="1"/>
    <col min="4369" max="4369" width="28.7109375" style="13" customWidth="1"/>
    <col min="4370" max="4370" width="1" style="13" customWidth="1"/>
    <col min="4371" max="4371" width="1.42578125" style="13" customWidth="1"/>
    <col min="4372" max="4372" width="16.42578125" style="13" customWidth="1"/>
    <col min="4373" max="4373" width="0.7109375" style="13" customWidth="1"/>
    <col min="4374" max="4611" width="9.28515625" style="13"/>
    <col min="4612" max="4612" width="12.7109375" style="13" customWidth="1"/>
    <col min="4613" max="4613" width="9.7109375" style="13" customWidth="1"/>
    <col min="4614" max="4614" width="19" style="13" customWidth="1"/>
    <col min="4615" max="4615" width="9.5703125" style="13" customWidth="1"/>
    <col min="4616" max="4616" width="1" style="13" customWidth="1"/>
    <col min="4617" max="4617" width="16.28515625" style="13" customWidth="1"/>
    <col min="4618" max="4618" width="1.42578125" style="13" customWidth="1"/>
    <col min="4619" max="4619" width="16.28515625" style="13" customWidth="1"/>
    <col min="4620" max="4620" width="1.42578125" style="13" customWidth="1"/>
    <col min="4621" max="4621" width="16.28515625" style="13" customWidth="1"/>
    <col min="4622" max="4622" width="1.42578125" style="13" customWidth="1"/>
    <col min="4623" max="4623" width="16.28515625" style="13" customWidth="1"/>
    <col min="4624" max="4624" width="1.42578125" style="13" customWidth="1"/>
    <col min="4625" max="4625" width="28.7109375" style="13" customWidth="1"/>
    <col min="4626" max="4626" width="1" style="13" customWidth="1"/>
    <col min="4627" max="4627" width="1.42578125" style="13" customWidth="1"/>
    <col min="4628" max="4628" width="16.42578125" style="13" customWidth="1"/>
    <col min="4629" max="4629" width="0.7109375" style="13" customWidth="1"/>
    <col min="4630" max="4867" width="9.28515625" style="13"/>
    <col min="4868" max="4868" width="12.7109375" style="13" customWidth="1"/>
    <col min="4869" max="4869" width="9.7109375" style="13" customWidth="1"/>
    <col min="4870" max="4870" width="19" style="13" customWidth="1"/>
    <col min="4871" max="4871" width="9.5703125" style="13" customWidth="1"/>
    <col min="4872" max="4872" width="1" style="13" customWidth="1"/>
    <col min="4873" max="4873" width="16.28515625" style="13" customWidth="1"/>
    <col min="4874" max="4874" width="1.42578125" style="13" customWidth="1"/>
    <col min="4875" max="4875" width="16.28515625" style="13" customWidth="1"/>
    <col min="4876" max="4876" width="1.42578125" style="13" customWidth="1"/>
    <col min="4877" max="4877" width="16.28515625" style="13" customWidth="1"/>
    <col min="4878" max="4878" width="1.42578125" style="13" customWidth="1"/>
    <col min="4879" max="4879" width="16.28515625" style="13" customWidth="1"/>
    <col min="4880" max="4880" width="1.42578125" style="13" customWidth="1"/>
    <col min="4881" max="4881" width="28.7109375" style="13" customWidth="1"/>
    <col min="4882" max="4882" width="1" style="13" customWidth="1"/>
    <col min="4883" max="4883" width="1.42578125" style="13" customWidth="1"/>
    <col min="4884" max="4884" width="16.42578125" style="13" customWidth="1"/>
    <col min="4885" max="4885" width="0.7109375" style="13" customWidth="1"/>
    <col min="4886" max="5123" width="9.28515625" style="13"/>
    <col min="5124" max="5124" width="12.7109375" style="13" customWidth="1"/>
    <col min="5125" max="5125" width="9.7109375" style="13" customWidth="1"/>
    <col min="5126" max="5126" width="19" style="13" customWidth="1"/>
    <col min="5127" max="5127" width="9.5703125" style="13" customWidth="1"/>
    <col min="5128" max="5128" width="1" style="13" customWidth="1"/>
    <col min="5129" max="5129" width="16.28515625" style="13" customWidth="1"/>
    <col min="5130" max="5130" width="1.42578125" style="13" customWidth="1"/>
    <col min="5131" max="5131" width="16.28515625" style="13" customWidth="1"/>
    <col min="5132" max="5132" width="1.42578125" style="13" customWidth="1"/>
    <col min="5133" max="5133" width="16.28515625" style="13" customWidth="1"/>
    <col min="5134" max="5134" width="1.42578125" style="13" customWidth="1"/>
    <col min="5135" max="5135" width="16.28515625" style="13" customWidth="1"/>
    <col min="5136" max="5136" width="1.42578125" style="13" customWidth="1"/>
    <col min="5137" max="5137" width="28.7109375" style="13" customWidth="1"/>
    <col min="5138" max="5138" width="1" style="13" customWidth="1"/>
    <col min="5139" max="5139" width="1.42578125" style="13" customWidth="1"/>
    <col min="5140" max="5140" width="16.42578125" style="13" customWidth="1"/>
    <col min="5141" max="5141" width="0.7109375" style="13" customWidth="1"/>
    <col min="5142" max="5379" width="9.28515625" style="13"/>
    <col min="5380" max="5380" width="12.7109375" style="13" customWidth="1"/>
    <col min="5381" max="5381" width="9.7109375" style="13" customWidth="1"/>
    <col min="5382" max="5382" width="19" style="13" customWidth="1"/>
    <col min="5383" max="5383" width="9.5703125" style="13" customWidth="1"/>
    <col min="5384" max="5384" width="1" style="13" customWidth="1"/>
    <col min="5385" max="5385" width="16.28515625" style="13" customWidth="1"/>
    <col min="5386" max="5386" width="1.42578125" style="13" customWidth="1"/>
    <col min="5387" max="5387" width="16.28515625" style="13" customWidth="1"/>
    <col min="5388" max="5388" width="1.42578125" style="13" customWidth="1"/>
    <col min="5389" max="5389" width="16.28515625" style="13" customWidth="1"/>
    <col min="5390" max="5390" width="1.42578125" style="13" customWidth="1"/>
    <col min="5391" max="5391" width="16.28515625" style="13" customWidth="1"/>
    <col min="5392" max="5392" width="1.42578125" style="13" customWidth="1"/>
    <col min="5393" max="5393" width="28.7109375" style="13" customWidth="1"/>
    <col min="5394" max="5394" width="1" style="13" customWidth="1"/>
    <col min="5395" max="5395" width="1.42578125" style="13" customWidth="1"/>
    <col min="5396" max="5396" width="16.42578125" style="13" customWidth="1"/>
    <col min="5397" max="5397" width="0.7109375" style="13" customWidth="1"/>
    <col min="5398" max="5635" width="9.28515625" style="13"/>
    <col min="5636" max="5636" width="12.7109375" style="13" customWidth="1"/>
    <col min="5637" max="5637" width="9.7109375" style="13" customWidth="1"/>
    <col min="5638" max="5638" width="19" style="13" customWidth="1"/>
    <col min="5639" max="5639" width="9.5703125" style="13" customWidth="1"/>
    <col min="5640" max="5640" width="1" style="13" customWidth="1"/>
    <col min="5641" max="5641" width="16.28515625" style="13" customWidth="1"/>
    <col min="5642" max="5642" width="1.42578125" style="13" customWidth="1"/>
    <col min="5643" max="5643" width="16.28515625" style="13" customWidth="1"/>
    <col min="5644" max="5644" width="1.42578125" style="13" customWidth="1"/>
    <col min="5645" max="5645" width="16.28515625" style="13" customWidth="1"/>
    <col min="5646" max="5646" width="1.42578125" style="13" customWidth="1"/>
    <col min="5647" max="5647" width="16.28515625" style="13" customWidth="1"/>
    <col min="5648" max="5648" width="1.42578125" style="13" customWidth="1"/>
    <col min="5649" max="5649" width="28.7109375" style="13" customWidth="1"/>
    <col min="5650" max="5650" width="1" style="13" customWidth="1"/>
    <col min="5651" max="5651" width="1.42578125" style="13" customWidth="1"/>
    <col min="5652" max="5652" width="16.42578125" style="13" customWidth="1"/>
    <col min="5653" max="5653" width="0.7109375" style="13" customWidth="1"/>
    <col min="5654" max="5891" width="9.28515625" style="13"/>
    <col min="5892" max="5892" width="12.7109375" style="13" customWidth="1"/>
    <col min="5893" max="5893" width="9.7109375" style="13" customWidth="1"/>
    <col min="5894" max="5894" width="19" style="13" customWidth="1"/>
    <col min="5895" max="5895" width="9.5703125" style="13" customWidth="1"/>
    <col min="5896" max="5896" width="1" style="13" customWidth="1"/>
    <col min="5897" max="5897" width="16.28515625" style="13" customWidth="1"/>
    <col min="5898" max="5898" width="1.42578125" style="13" customWidth="1"/>
    <col min="5899" max="5899" width="16.28515625" style="13" customWidth="1"/>
    <col min="5900" max="5900" width="1.42578125" style="13" customWidth="1"/>
    <col min="5901" max="5901" width="16.28515625" style="13" customWidth="1"/>
    <col min="5902" max="5902" width="1.42578125" style="13" customWidth="1"/>
    <col min="5903" max="5903" width="16.28515625" style="13" customWidth="1"/>
    <col min="5904" max="5904" width="1.42578125" style="13" customWidth="1"/>
    <col min="5905" max="5905" width="28.7109375" style="13" customWidth="1"/>
    <col min="5906" max="5906" width="1" style="13" customWidth="1"/>
    <col min="5907" max="5907" width="1.42578125" style="13" customWidth="1"/>
    <col min="5908" max="5908" width="16.42578125" style="13" customWidth="1"/>
    <col min="5909" max="5909" width="0.7109375" style="13" customWidth="1"/>
    <col min="5910" max="6147" width="9.28515625" style="13"/>
    <col min="6148" max="6148" width="12.7109375" style="13" customWidth="1"/>
    <col min="6149" max="6149" width="9.7109375" style="13" customWidth="1"/>
    <col min="6150" max="6150" width="19" style="13" customWidth="1"/>
    <col min="6151" max="6151" width="9.5703125" style="13" customWidth="1"/>
    <col min="6152" max="6152" width="1" style="13" customWidth="1"/>
    <col min="6153" max="6153" width="16.28515625" style="13" customWidth="1"/>
    <col min="6154" max="6154" width="1.42578125" style="13" customWidth="1"/>
    <col min="6155" max="6155" width="16.28515625" style="13" customWidth="1"/>
    <col min="6156" max="6156" width="1.42578125" style="13" customWidth="1"/>
    <col min="6157" max="6157" width="16.28515625" style="13" customWidth="1"/>
    <col min="6158" max="6158" width="1.42578125" style="13" customWidth="1"/>
    <col min="6159" max="6159" width="16.28515625" style="13" customWidth="1"/>
    <col min="6160" max="6160" width="1.42578125" style="13" customWidth="1"/>
    <col min="6161" max="6161" width="28.7109375" style="13" customWidth="1"/>
    <col min="6162" max="6162" width="1" style="13" customWidth="1"/>
    <col min="6163" max="6163" width="1.42578125" style="13" customWidth="1"/>
    <col min="6164" max="6164" width="16.42578125" style="13" customWidth="1"/>
    <col min="6165" max="6165" width="0.7109375" style="13" customWidth="1"/>
    <col min="6166" max="6403" width="9.28515625" style="13"/>
    <col min="6404" max="6404" width="12.7109375" style="13" customWidth="1"/>
    <col min="6405" max="6405" width="9.7109375" style="13" customWidth="1"/>
    <col min="6406" max="6406" width="19" style="13" customWidth="1"/>
    <col min="6407" max="6407" width="9.5703125" style="13" customWidth="1"/>
    <col min="6408" max="6408" width="1" style="13" customWidth="1"/>
    <col min="6409" max="6409" width="16.28515625" style="13" customWidth="1"/>
    <col min="6410" max="6410" width="1.42578125" style="13" customWidth="1"/>
    <col min="6411" max="6411" width="16.28515625" style="13" customWidth="1"/>
    <col min="6412" max="6412" width="1.42578125" style="13" customWidth="1"/>
    <col min="6413" max="6413" width="16.28515625" style="13" customWidth="1"/>
    <col min="6414" max="6414" width="1.42578125" style="13" customWidth="1"/>
    <col min="6415" max="6415" width="16.28515625" style="13" customWidth="1"/>
    <col min="6416" max="6416" width="1.42578125" style="13" customWidth="1"/>
    <col min="6417" max="6417" width="28.7109375" style="13" customWidth="1"/>
    <col min="6418" max="6418" width="1" style="13" customWidth="1"/>
    <col min="6419" max="6419" width="1.42578125" style="13" customWidth="1"/>
    <col min="6420" max="6420" width="16.42578125" style="13" customWidth="1"/>
    <col min="6421" max="6421" width="0.7109375" style="13" customWidth="1"/>
    <col min="6422" max="6659" width="9.28515625" style="13"/>
    <col min="6660" max="6660" width="12.7109375" style="13" customWidth="1"/>
    <col min="6661" max="6661" width="9.7109375" style="13" customWidth="1"/>
    <col min="6662" max="6662" width="19" style="13" customWidth="1"/>
    <col min="6663" max="6663" width="9.5703125" style="13" customWidth="1"/>
    <col min="6664" max="6664" width="1" style="13" customWidth="1"/>
    <col min="6665" max="6665" width="16.28515625" style="13" customWidth="1"/>
    <col min="6666" max="6666" width="1.42578125" style="13" customWidth="1"/>
    <col min="6667" max="6667" width="16.28515625" style="13" customWidth="1"/>
    <col min="6668" max="6668" width="1.42578125" style="13" customWidth="1"/>
    <col min="6669" max="6669" width="16.28515625" style="13" customWidth="1"/>
    <col min="6670" max="6670" width="1.42578125" style="13" customWidth="1"/>
    <col min="6671" max="6671" width="16.28515625" style="13" customWidth="1"/>
    <col min="6672" max="6672" width="1.42578125" style="13" customWidth="1"/>
    <col min="6673" max="6673" width="28.7109375" style="13" customWidth="1"/>
    <col min="6674" max="6674" width="1" style="13" customWidth="1"/>
    <col min="6675" max="6675" width="1.42578125" style="13" customWidth="1"/>
    <col min="6676" max="6676" width="16.42578125" style="13" customWidth="1"/>
    <col min="6677" max="6677" width="0.7109375" style="13" customWidth="1"/>
    <col min="6678" max="6915" width="9.28515625" style="13"/>
    <col min="6916" max="6916" width="12.7109375" style="13" customWidth="1"/>
    <col min="6917" max="6917" width="9.7109375" style="13" customWidth="1"/>
    <col min="6918" max="6918" width="19" style="13" customWidth="1"/>
    <col min="6919" max="6919" width="9.5703125" style="13" customWidth="1"/>
    <col min="6920" max="6920" width="1" style="13" customWidth="1"/>
    <col min="6921" max="6921" width="16.28515625" style="13" customWidth="1"/>
    <col min="6922" max="6922" width="1.42578125" style="13" customWidth="1"/>
    <col min="6923" max="6923" width="16.28515625" style="13" customWidth="1"/>
    <col min="6924" max="6924" width="1.42578125" style="13" customWidth="1"/>
    <col min="6925" max="6925" width="16.28515625" style="13" customWidth="1"/>
    <col min="6926" max="6926" width="1.42578125" style="13" customWidth="1"/>
    <col min="6927" max="6927" width="16.28515625" style="13" customWidth="1"/>
    <col min="6928" max="6928" width="1.42578125" style="13" customWidth="1"/>
    <col min="6929" max="6929" width="28.7109375" style="13" customWidth="1"/>
    <col min="6930" max="6930" width="1" style="13" customWidth="1"/>
    <col min="6931" max="6931" width="1.42578125" style="13" customWidth="1"/>
    <col min="6932" max="6932" width="16.42578125" style="13" customWidth="1"/>
    <col min="6933" max="6933" width="0.7109375" style="13" customWidth="1"/>
    <col min="6934" max="7171" width="9.28515625" style="13"/>
    <col min="7172" max="7172" width="12.7109375" style="13" customWidth="1"/>
    <col min="7173" max="7173" width="9.7109375" style="13" customWidth="1"/>
    <col min="7174" max="7174" width="19" style="13" customWidth="1"/>
    <col min="7175" max="7175" width="9.5703125" style="13" customWidth="1"/>
    <col min="7176" max="7176" width="1" style="13" customWidth="1"/>
    <col min="7177" max="7177" width="16.28515625" style="13" customWidth="1"/>
    <col min="7178" max="7178" width="1.42578125" style="13" customWidth="1"/>
    <col min="7179" max="7179" width="16.28515625" style="13" customWidth="1"/>
    <col min="7180" max="7180" width="1.42578125" style="13" customWidth="1"/>
    <col min="7181" max="7181" width="16.28515625" style="13" customWidth="1"/>
    <col min="7182" max="7182" width="1.42578125" style="13" customWidth="1"/>
    <col min="7183" max="7183" width="16.28515625" style="13" customWidth="1"/>
    <col min="7184" max="7184" width="1.42578125" style="13" customWidth="1"/>
    <col min="7185" max="7185" width="28.7109375" style="13" customWidth="1"/>
    <col min="7186" max="7186" width="1" style="13" customWidth="1"/>
    <col min="7187" max="7187" width="1.42578125" style="13" customWidth="1"/>
    <col min="7188" max="7188" width="16.42578125" style="13" customWidth="1"/>
    <col min="7189" max="7189" width="0.7109375" style="13" customWidth="1"/>
    <col min="7190" max="7427" width="9.28515625" style="13"/>
    <col min="7428" max="7428" width="12.7109375" style="13" customWidth="1"/>
    <col min="7429" max="7429" width="9.7109375" style="13" customWidth="1"/>
    <col min="7430" max="7430" width="19" style="13" customWidth="1"/>
    <col min="7431" max="7431" width="9.5703125" style="13" customWidth="1"/>
    <col min="7432" max="7432" width="1" style="13" customWidth="1"/>
    <col min="7433" max="7433" width="16.28515625" style="13" customWidth="1"/>
    <col min="7434" max="7434" width="1.42578125" style="13" customWidth="1"/>
    <col min="7435" max="7435" width="16.28515625" style="13" customWidth="1"/>
    <col min="7436" max="7436" width="1.42578125" style="13" customWidth="1"/>
    <col min="7437" max="7437" width="16.28515625" style="13" customWidth="1"/>
    <col min="7438" max="7438" width="1.42578125" style="13" customWidth="1"/>
    <col min="7439" max="7439" width="16.28515625" style="13" customWidth="1"/>
    <col min="7440" max="7440" width="1.42578125" style="13" customWidth="1"/>
    <col min="7441" max="7441" width="28.7109375" style="13" customWidth="1"/>
    <col min="7442" max="7442" width="1" style="13" customWidth="1"/>
    <col min="7443" max="7443" width="1.42578125" style="13" customWidth="1"/>
    <col min="7444" max="7444" width="16.42578125" style="13" customWidth="1"/>
    <col min="7445" max="7445" width="0.7109375" style="13" customWidth="1"/>
    <col min="7446" max="7683" width="9.28515625" style="13"/>
    <col min="7684" max="7684" width="12.7109375" style="13" customWidth="1"/>
    <col min="7685" max="7685" width="9.7109375" style="13" customWidth="1"/>
    <col min="7686" max="7686" width="19" style="13" customWidth="1"/>
    <col min="7687" max="7687" width="9.5703125" style="13" customWidth="1"/>
    <col min="7688" max="7688" width="1" style="13" customWidth="1"/>
    <col min="7689" max="7689" width="16.28515625" style="13" customWidth="1"/>
    <col min="7690" max="7690" width="1.42578125" style="13" customWidth="1"/>
    <col min="7691" max="7691" width="16.28515625" style="13" customWidth="1"/>
    <col min="7692" max="7692" width="1.42578125" style="13" customWidth="1"/>
    <col min="7693" max="7693" width="16.28515625" style="13" customWidth="1"/>
    <col min="7694" max="7694" width="1.42578125" style="13" customWidth="1"/>
    <col min="7695" max="7695" width="16.28515625" style="13" customWidth="1"/>
    <col min="7696" max="7696" width="1.42578125" style="13" customWidth="1"/>
    <col min="7697" max="7697" width="28.7109375" style="13" customWidth="1"/>
    <col min="7698" max="7698" width="1" style="13" customWidth="1"/>
    <col min="7699" max="7699" width="1.42578125" style="13" customWidth="1"/>
    <col min="7700" max="7700" width="16.42578125" style="13" customWidth="1"/>
    <col min="7701" max="7701" width="0.7109375" style="13" customWidth="1"/>
    <col min="7702" max="7939" width="9.28515625" style="13"/>
    <col min="7940" max="7940" width="12.7109375" style="13" customWidth="1"/>
    <col min="7941" max="7941" width="9.7109375" style="13" customWidth="1"/>
    <col min="7942" max="7942" width="19" style="13" customWidth="1"/>
    <col min="7943" max="7943" width="9.5703125" style="13" customWidth="1"/>
    <col min="7944" max="7944" width="1" style="13" customWidth="1"/>
    <col min="7945" max="7945" width="16.28515625" style="13" customWidth="1"/>
    <col min="7946" max="7946" width="1.42578125" style="13" customWidth="1"/>
    <col min="7947" max="7947" width="16.28515625" style="13" customWidth="1"/>
    <col min="7948" max="7948" width="1.42578125" style="13" customWidth="1"/>
    <col min="7949" max="7949" width="16.28515625" style="13" customWidth="1"/>
    <col min="7950" max="7950" width="1.42578125" style="13" customWidth="1"/>
    <col min="7951" max="7951" width="16.28515625" style="13" customWidth="1"/>
    <col min="7952" max="7952" width="1.42578125" style="13" customWidth="1"/>
    <col min="7953" max="7953" width="28.7109375" style="13" customWidth="1"/>
    <col min="7954" max="7954" width="1" style="13" customWidth="1"/>
    <col min="7955" max="7955" width="1.42578125" style="13" customWidth="1"/>
    <col min="7956" max="7956" width="16.42578125" style="13" customWidth="1"/>
    <col min="7957" max="7957" width="0.7109375" style="13" customWidth="1"/>
    <col min="7958" max="8195" width="9.28515625" style="13"/>
    <col min="8196" max="8196" width="12.7109375" style="13" customWidth="1"/>
    <col min="8197" max="8197" width="9.7109375" style="13" customWidth="1"/>
    <col min="8198" max="8198" width="19" style="13" customWidth="1"/>
    <col min="8199" max="8199" width="9.5703125" style="13" customWidth="1"/>
    <col min="8200" max="8200" width="1" style="13" customWidth="1"/>
    <col min="8201" max="8201" width="16.28515625" style="13" customWidth="1"/>
    <col min="8202" max="8202" width="1.42578125" style="13" customWidth="1"/>
    <col min="8203" max="8203" width="16.28515625" style="13" customWidth="1"/>
    <col min="8204" max="8204" width="1.42578125" style="13" customWidth="1"/>
    <col min="8205" max="8205" width="16.28515625" style="13" customWidth="1"/>
    <col min="8206" max="8206" width="1.42578125" style="13" customWidth="1"/>
    <col min="8207" max="8207" width="16.28515625" style="13" customWidth="1"/>
    <col min="8208" max="8208" width="1.42578125" style="13" customWidth="1"/>
    <col min="8209" max="8209" width="28.7109375" style="13" customWidth="1"/>
    <col min="8210" max="8210" width="1" style="13" customWidth="1"/>
    <col min="8211" max="8211" width="1.42578125" style="13" customWidth="1"/>
    <col min="8212" max="8212" width="16.42578125" style="13" customWidth="1"/>
    <col min="8213" max="8213" width="0.7109375" style="13" customWidth="1"/>
    <col min="8214" max="8451" width="9.28515625" style="13"/>
    <col min="8452" max="8452" width="12.7109375" style="13" customWidth="1"/>
    <col min="8453" max="8453" width="9.7109375" style="13" customWidth="1"/>
    <col min="8454" max="8454" width="19" style="13" customWidth="1"/>
    <col min="8455" max="8455" width="9.5703125" style="13" customWidth="1"/>
    <col min="8456" max="8456" width="1" style="13" customWidth="1"/>
    <col min="8457" max="8457" width="16.28515625" style="13" customWidth="1"/>
    <col min="8458" max="8458" width="1.42578125" style="13" customWidth="1"/>
    <col min="8459" max="8459" width="16.28515625" style="13" customWidth="1"/>
    <col min="8460" max="8460" width="1.42578125" style="13" customWidth="1"/>
    <col min="8461" max="8461" width="16.28515625" style="13" customWidth="1"/>
    <col min="8462" max="8462" width="1.42578125" style="13" customWidth="1"/>
    <col min="8463" max="8463" width="16.28515625" style="13" customWidth="1"/>
    <col min="8464" max="8464" width="1.42578125" style="13" customWidth="1"/>
    <col min="8465" max="8465" width="28.7109375" style="13" customWidth="1"/>
    <col min="8466" max="8466" width="1" style="13" customWidth="1"/>
    <col min="8467" max="8467" width="1.42578125" style="13" customWidth="1"/>
    <col min="8468" max="8468" width="16.42578125" style="13" customWidth="1"/>
    <col min="8469" max="8469" width="0.7109375" style="13" customWidth="1"/>
    <col min="8470" max="8707" width="9.28515625" style="13"/>
    <col min="8708" max="8708" width="12.7109375" style="13" customWidth="1"/>
    <col min="8709" max="8709" width="9.7109375" style="13" customWidth="1"/>
    <col min="8710" max="8710" width="19" style="13" customWidth="1"/>
    <col min="8711" max="8711" width="9.5703125" style="13" customWidth="1"/>
    <col min="8712" max="8712" width="1" style="13" customWidth="1"/>
    <col min="8713" max="8713" width="16.28515625" style="13" customWidth="1"/>
    <col min="8714" max="8714" width="1.42578125" style="13" customWidth="1"/>
    <col min="8715" max="8715" width="16.28515625" style="13" customWidth="1"/>
    <col min="8716" max="8716" width="1.42578125" style="13" customWidth="1"/>
    <col min="8717" max="8717" width="16.28515625" style="13" customWidth="1"/>
    <col min="8718" max="8718" width="1.42578125" style="13" customWidth="1"/>
    <col min="8719" max="8719" width="16.28515625" style="13" customWidth="1"/>
    <col min="8720" max="8720" width="1.42578125" style="13" customWidth="1"/>
    <col min="8721" max="8721" width="28.7109375" style="13" customWidth="1"/>
    <col min="8722" max="8722" width="1" style="13" customWidth="1"/>
    <col min="8723" max="8723" width="1.42578125" style="13" customWidth="1"/>
    <col min="8724" max="8724" width="16.42578125" style="13" customWidth="1"/>
    <col min="8725" max="8725" width="0.7109375" style="13" customWidth="1"/>
    <col min="8726" max="8963" width="9.28515625" style="13"/>
    <col min="8964" max="8964" width="12.7109375" style="13" customWidth="1"/>
    <col min="8965" max="8965" width="9.7109375" style="13" customWidth="1"/>
    <col min="8966" max="8966" width="19" style="13" customWidth="1"/>
    <col min="8967" max="8967" width="9.5703125" style="13" customWidth="1"/>
    <col min="8968" max="8968" width="1" style="13" customWidth="1"/>
    <col min="8969" max="8969" width="16.28515625" style="13" customWidth="1"/>
    <col min="8970" max="8970" width="1.42578125" style="13" customWidth="1"/>
    <col min="8971" max="8971" width="16.28515625" style="13" customWidth="1"/>
    <col min="8972" max="8972" width="1.42578125" style="13" customWidth="1"/>
    <col min="8973" max="8973" width="16.28515625" style="13" customWidth="1"/>
    <col min="8974" max="8974" width="1.42578125" style="13" customWidth="1"/>
    <col min="8975" max="8975" width="16.28515625" style="13" customWidth="1"/>
    <col min="8976" max="8976" width="1.42578125" style="13" customWidth="1"/>
    <col min="8977" max="8977" width="28.7109375" style="13" customWidth="1"/>
    <col min="8978" max="8978" width="1" style="13" customWidth="1"/>
    <col min="8979" max="8979" width="1.42578125" style="13" customWidth="1"/>
    <col min="8980" max="8980" width="16.42578125" style="13" customWidth="1"/>
    <col min="8981" max="8981" width="0.7109375" style="13" customWidth="1"/>
    <col min="8982" max="9219" width="9.28515625" style="13"/>
    <col min="9220" max="9220" width="12.7109375" style="13" customWidth="1"/>
    <col min="9221" max="9221" width="9.7109375" style="13" customWidth="1"/>
    <col min="9222" max="9222" width="19" style="13" customWidth="1"/>
    <col min="9223" max="9223" width="9.5703125" style="13" customWidth="1"/>
    <col min="9224" max="9224" width="1" style="13" customWidth="1"/>
    <col min="9225" max="9225" width="16.28515625" style="13" customWidth="1"/>
    <col min="9226" max="9226" width="1.42578125" style="13" customWidth="1"/>
    <col min="9227" max="9227" width="16.28515625" style="13" customWidth="1"/>
    <col min="9228" max="9228" width="1.42578125" style="13" customWidth="1"/>
    <col min="9229" max="9229" width="16.28515625" style="13" customWidth="1"/>
    <col min="9230" max="9230" width="1.42578125" style="13" customWidth="1"/>
    <col min="9231" max="9231" width="16.28515625" style="13" customWidth="1"/>
    <col min="9232" max="9232" width="1.42578125" style="13" customWidth="1"/>
    <col min="9233" max="9233" width="28.7109375" style="13" customWidth="1"/>
    <col min="9234" max="9234" width="1" style="13" customWidth="1"/>
    <col min="9235" max="9235" width="1.42578125" style="13" customWidth="1"/>
    <col min="9236" max="9236" width="16.42578125" style="13" customWidth="1"/>
    <col min="9237" max="9237" width="0.7109375" style="13" customWidth="1"/>
    <col min="9238" max="9475" width="9.28515625" style="13"/>
    <col min="9476" max="9476" width="12.7109375" style="13" customWidth="1"/>
    <col min="9477" max="9477" width="9.7109375" style="13" customWidth="1"/>
    <col min="9478" max="9478" width="19" style="13" customWidth="1"/>
    <col min="9479" max="9479" width="9.5703125" style="13" customWidth="1"/>
    <col min="9480" max="9480" width="1" style="13" customWidth="1"/>
    <col min="9481" max="9481" width="16.28515625" style="13" customWidth="1"/>
    <col min="9482" max="9482" width="1.42578125" style="13" customWidth="1"/>
    <col min="9483" max="9483" width="16.28515625" style="13" customWidth="1"/>
    <col min="9484" max="9484" width="1.42578125" style="13" customWidth="1"/>
    <col min="9485" max="9485" width="16.28515625" style="13" customWidth="1"/>
    <col min="9486" max="9486" width="1.42578125" style="13" customWidth="1"/>
    <col min="9487" max="9487" width="16.28515625" style="13" customWidth="1"/>
    <col min="9488" max="9488" width="1.42578125" style="13" customWidth="1"/>
    <col min="9489" max="9489" width="28.7109375" style="13" customWidth="1"/>
    <col min="9490" max="9490" width="1" style="13" customWidth="1"/>
    <col min="9491" max="9491" width="1.42578125" style="13" customWidth="1"/>
    <col min="9492" max="9492" width="16.42578125" style="13" customWidth="1"/>
    <col min="9493" max="9493" width="0.7109375" style="13" customWidth="1"/>
    <col min="9494" max="9731" width="9.28515625" style="13"/>
    <col min="9732" max="9732" width="12.7109375" style="13" customWidth="1"/>
    <col min="9733" max="9733" width="9.7109375" style="13" customWidth="1"/>
    <col min="9734" max="9734" width="19" style="13" customWidth="1"/>
    <col min="9735" max="9735" width="9.5703125" style="13" customWidth="1"/>
    <col min="9736" max="9736" width="1" style="13" customWidth="1"/>
    <col min="9737" max="9737" width="16.28515625" style="13" customWidth="1"/>
    <col min="9738" max="9738" width="1.42578125" style="13" customWidth="1"/>
    <col min="9739" max="9739" width="16.28515625" style="13" customWidth="1"/>
    <col min="9740" max="9740" width="1.42578125" style="13" customWidth="1"/>
    <col min="9741" max="9741" width="16.28515625" style="13" customWidth="1"/>
    <col min="9742" max="9742" width="1.42578125" style="13" customWidth="1"/>
    <col min="9743" max="9743" width="16.28515625" style="13" customWidth="1"/>
    <col min="9744" max="9744" width="1.42578125" style="13" customWidth="1"/>
    <col min="9745" max="9745" width="28.7109375" style="13" customWidth="1"/>
    <col min="9746" max="9746" width="1" style="13" customWidth="1"/>
    <col min="9747" max="9747" width="1.42578125" style="13" customWidth="1"/>
    <col min="9748" max="9748" width="16.42578125" style="13" customWidth="1"/>
    <col min="9749" max="9749" width="0.7109375" style="13" customWidth="1"/>
    <col min="9750" max="9987" width="9.28515625" style="13"/>
    <col min="9988" max="9988" width="12.7109375" style="13" customWidth="1"/>
    <col min="9989" max="9989" width="9.7109375" style="13" customWidth="1"/>
    <col min="9990" max="9990" width="19" style="13" customWidth="1"/>
    <col min="9991" max="9991" width="9.5703125" style="13" customWidth="1"/>
    <col min="9992" max="9992" width="1" style="13" customWidth="1"/>
    <col min="9993" max="9993" width="16.28515625" style="13" customWidth="1"/>
    <col min="9994" max="9994" width="1.42578125" style="13" customWidth="1"/>
    <col min="9995" max="9995" width="16.28515625" style="13" customWidth="1"/>
    <col min="9996" max="9996" width="1.42578125" style="13" customWidth="1"/>
    <col min="9997" max="9997" width="16.28515625" style="13" customWidth="1"/>
    <col min="9998" max="9998" width="1.42578125" style="13" customWidth="1"/>
    <col min="9999" max="9999" width="16.28515625" style="13" customWidth="1"/>
    <col min="10000" max="10000" width="1.42578125" style="13" customWidth="1"/>
    <col min="10001" max="10001" width="28.7109375" style="13" customWidth="1"/>
    <col min="10002" max="10002" width="1" style="13" customWidth="1"/>
    <col min="10003" max="10003" width="1.42578125" style="13" customWidth="1"/>
    <col min="10004" max="10004" width="16.42578125" style="13" customWidth="1"/>
    <col min="10005" max="10005" width="0.7109375" style="13" customWidth="1"/>
    <col min="10006" max="10243" width="9.28515625" style="13"/>
    <col min="10244" max="10244" width="12.7109375" style="13" customWidth="1"/>
    <col min="10245" max="10245" width="9.7109375" style="13" customWidth="1"/>
    <col min="10246" max="10246" width="19" style="13" customWidth="1"/>
    <col min="10247" max="10247" width="9.5703125" style="13" customWidth="1"/>
    <col min="10248" max="10248" width="1" style="13" customWidth="1"/>
    <col min="10249" max="10249" width="16.28515625" style="13" customWidth="1"/>
    <col min="10250" max="10250" width="1.42578125" style="13" customWidth="1"/>
    <col min="10251" max="10251" width="16.28515625" style="13" customWidth="1"/>
    <col min="10252" max="10252" width="1.42578125" style="13" customWidth="1"/>
    <col min="10253" max="10253" width="16.28515625" style="13" customWidth="1"/>
    <col min="10254" max="10254" width="1.42578125" style="13" customWidth="1"/>
    <col min="10255" max="10255" width="16.28515625" style="13" customWidth="1"/>
    <col min="10256" max="10256" width="1.42578125" style="13" customWidth="1"/>
    <col min="10257" max="10257" width="28.7109375" style="13" customWidth="1"/>
    <col min="10258" max="10258" width="1" style="13" customWidth="1"/>
    <col min="10259" max="10259" width="1.42578125" style="13" customWidth="1"/>
    <col min="10260" max="10260" width="16.42578125" style="13" customWidth="1"/>
    <col min="10261" max="10261" width="0.7109375" style="13" customWidth="1"/>
    <col min="10262" max="10499" width="9.28515625" style="13"/>
    <col min="10500" max="10500" width="12.7109375" style="13" customWidth="1"/>
    <col min="10501" max="10501" width="9.7109375" style="13" customWidth="1"/>
    <col min="10502" max="10502" width="19" style="13" customWidth="1"/>
    <col min="10503" max="10503" width="9.5703125" style="13" customWidth="1"/>
    <col min="10504" max="10504" width="1" style="13" customWidth="1"/>
    <col min="10505" max="10505" width="16.28515625" style="13" customWidth="1"/>
    <col min="10506" max="10506" width="1.42578125" style="13" customWidth="1"/>
    <col min="10507" max="10507" width="16.28515625" style="13" customWidth="1"/>
    <col min="10508" max="10508" width="1.42578125" style="13" customWidth="1"/>
    <col min="10509" max="10509" width="16.28515625" style="13" customWidth="1"/>
    <col min="10510" max="10510" width="1.42578125" style="13" customWidth="1"/>
    <col min="10511" max="10511" width="16.28515625" style="13" customWidth="1"/>
    <col min="10512" max="10512" width="1.42578125" style="13" customWidth="1"/>
    <col min="10513" max="10513" width="28.7109375" style="13" customWidth="1"/>
    <col min="10514" max="10514" width="1" style="13" customWidth="1"/>
    <col min="10515" max="10515" width="1.42578125" style="13" customWidth="1"/>
    <col min="10516" max="10516" width="16.42578125" style="13" customWidth="1"/>
    <col min="10517" max="10517" width="0.7109375" style="13" customWidth="1"/>
    <col min="10518" max="10755" width="9.28515625" style="13"/>
    <col min="10756" max="10756" width="12.7109375" style="13" customWidth="1"/>
    <col min="10757" max="10757" width="9.7109375" style="13" customWidth="1"/>
    <col min="10758" max="10758" width="19" style="13" customWidth="1"/>
    <col min="10759" max="10759" width="9.5703125" style="13" customWidth="1"/>
    <col min="10760" max="10760" width="1" style="13" customWidth="1"/>
    <col min="10761" max="10761" width="16.28515625" style="13" customWidth="1"/>
    <col min="10762" max="10762" width="1.42578125" style="13" customWidth="1"/>
    <col min="10763" max="10763" width="16.28515625" style="13" customWidth="1"/>
    <col min="10764" max="10764" width="1.42578125" style="13" customWidth="1"/>
    <col min="10765" max="10765" width="16.28515625" style="13" customWidth="1"/>
    <col min="10766" max="10766" width="1.42578125" style="13" customWidth="1"/>
    <col min="10767" max="10767" width="16.28515625" style="13" customWidth="1"/>
    <col min="10768" max="10768" width="1.42578125" style="13" customWidth="1"/>
    <col min="10769" max="10769" width="28.7109375" style="13" customWidth="1"/>
    <col min="10770" max="10770" width="1" style="13" customWidth="1"/>
    <col min="10771" max="10771" width="1.42578125" style="13" customWidth="1"/>
    <col min="10772" max="10772" width="16.42578125" style="13" customWidth="1"/>
    <col min="10773" max="10773" width="0.7109375" style="13" customWidth="1"/>
    <col min="10774" max="11011" width="9.28515625" style="13"/>
    <col min="11012" max="11012" width="12.7109375" style="13" customWidth="1"/>
    <col min="11013" max="11013" width="9.7109375" style="13" customWidth="1"/>
    <col min="11014" max="11014" width="19" style="13" customWidth="1"/>
    <col min="11015" max="11015" width="9.5703125" style="13" customWidth="1"/>
    <col min="11016" max="11016" width="1" style="13" customWidth="1"/>
    <col min="11017" max="11017" width="16.28515625" style="13" customWidth="1"/>
    <col min="11018" max="11018" width="1.42578125" style="13" customWidth="1"/>
    <col min="11019" max="11019" width="16.28515625" style="13" customWidth="1"/>
    <col min="11020" max="11020" width="1.42578125" style="13" customWidth="1"/>
    <col min="11021" max="11021" width="16.28515625" style="13" customWidth="1"/>
    <col min="11022" max="11022" width="1.42578125" style="13" customWidth="1"/>
    <col min="11023" max="11023" width="16.28515625" style="13" customWidth="1"/>
    <col min="11024" max="11024" width="1.42578125" style="13" customWidth="1"/>
    <col min="11025" max="11025" width="28.7109375" style="13" customWidth="1"/>
    <col min="11026" max="11026" width="1" style="13" customWidth="1"/>
    <col min="11027" max="11027" width="1.42578125" style="13" customWidth="1"/>
    <col min="11028" max="11028" width="16.42578125" style="13" customWidth="1"/>
    <col min="11029" max="11029" width="0.7109375" style="13" customWidth="1"/>
    <col min="11030" max="11267" width="9.28515625" style="13"/>
    <col min="11268" max="11268" width="12.7109375" style="13" customWidth="1"/>
    <col min="11269" max="11269" width="9.7109375" style="13" customWidth="1"/>
    <col min="11270" max="11270" width="19" style="13" customWidth="1"/>
    <col min="11271" max="11271" width="9.5703125" style="13" customWidth="1"/>
    <col min="11272" max="11272" width="1" style="13" customWidth="1"/>
    <col min="11273" max="11273" width="16.28515625" style="13" customWidth="1"/>
    <col min="11274" max="11274" width="1.42578125" style="13" customWidth="1"/>
    <col min="11275" max="11275" width="16.28515625" style="13" customWidth="1"/>
    <col min="11276" max="11276" width="1.42578125" style="13" customWidth="1"/>
    <col min="11277" max="11277" width="16.28515625" style="13" customWidth="1"/>
    <col min="11278" max="11278" width="1.42578125" style="13" customWidth="1"/>
    <col min="11279" max="11279" width="16.28515625" style="13" customWidth="1"/>
    <col min="11280" max="11280" width="1.42578125" style="13" customWidth="1"/>
    <col min="11281" max="11281" width="28.7109375" style="13" customWidth="1"/>
    <col min="11282" max="11282" width="1" style="13" customWidth="1"/>
    <col min="11283" max="11283" width="1.42578125" style="13" customWidth="1"/>
    <col min="11284" max="11284" width="16.42578125" style="13" customWidth="1"/>
    <col min="11285" max="11285" width="0.7109375" style="13" customWidth="1"/>
    <col min="11286" max="11523" width="9.28515625" style="13"/>
    <col min="11524" max="11524" width="12.7109375" style="13" customWidth="1"/>
    <col min="11525" max="11525" width="9.7109375" style="13" customWidth="1"/>
    <col min="11526" max="11526" width="19" style="13" customWidth="1"/>
    <col min="11527" max="11527" width="9.5703125" style="13" customWidth="1"/>
    <col min="11528" max="11528" width="1" style="13" customWidth="1"/>
    <col min="11529" max="11529" width="16.28515625" style="13" customWidth="1"/>
    <col min="11530" max="11530" width="1.42578125" style="13" customWidth="1"/>
    <col min="11531" max="11531" width="16.28515625" style="13" customWidth="1"/>
    <col min="11532" max="11532" width="1.42578125" style="13" customWidth="1"/>
    <col min="11533" max="11533" width="16.28515625" style="13" customWidth="1"/>
    <col min="11534" max="11534" width="1.42578125" style="13" customWidth="1"/>
    <col min="11535" max="11535" width="16.28515625" style="13" customWidth="1"/>
    <col min="11536" max="11536" width="1.42578125" style="13" customWidth="1"/>
    <col min="11537" max="11537" width="28.7109375" style="13" customWidth="1"/>
    <col min="11538" max="11538" width="1" style="13" customWidth="1"/>
    <col min="11539" max="11539" width="1.42578125" style="13" customWidth="1"/>
    <col min="11540" max="11540" width="16.42578125" style="13" customWidth="1"/>
    <col min="11541" max="11541" width="0.7109375" style="13" customWidth="1"/>
    <col min="11542" max="11779" width="9.28515625" style="13"/>
    <col min="11780" max="11780" width="12.7109375" style="13" customWidth="1"/>
    <col min="11781" max="11781" width="9.7109375" style="13" customWidth="1"/>
    <col min="11782" max="11782" width="19" style="13" customWidth="1"/>
    <col min="11783" max="11783" width="9.5703125" style="13" customWidth="1"/>
    <col min="11784" max="11784" width="1" style="13" customWidth="1"/>
    <col min="11785" max="11785" width="16.28515625" style="13" customWidth="1"/>
    <col min="11786" max="11786" width="1.42578125" style="13" customWidth="1"/>
    <col min="11787" max="11787" width="16.28515625" style="13" customWidth="1"/>
    <col min="11788" max="11788" width="1.42578125" style="13" customWidth="1"/>
    <col min="11789" max="11789" width="16.28515625" style="13" customWidth="1"/>
    <col min="11790" max="11790" width="1.42578125" style="13" customWidth="1"/>
    <col min="11791" max="11791" width="16.28515625" style="13" customWidth="1"/>
    <col min="11792" max="11792" width="1.42578125" style="13" customWidth="1"/>
    <col min="11793" max="11793" width="28.7109375" style="13" customWidth="1"/>
    <col min="11794" max="11794" width="1" style="13" customWidth="1"/>
    <col min="11795" max="11795" width="1.42578125" style="13" customWidth="1"/>
    <col min="11796" max="11796" width="16.42578125" style="13" customWidth="1"/>
    <col min="11797" max="11797" width="0.7109375" style="13" customWidth="1"/>
    <col min="11798" max="12035" width="9.28515625" style="13"/>
    <col min="12036" max="12036" width="12.7109375" style="13" customWidth="1"/>
    <col min="12037" max="12037" width="9.7109375" style="13" customWidth="1"/>
    <col min="12038" max="12038" width="19" style="13" customWidth="1"/>
    <col min="12039" max="12039" width="9.5703125" style="13" customWidth="1"/>
    <col min="12040" max="12040" width="1" style="13" customWidth="1"/>
    <col min="12041" max="12041" width="16.28515625" style="13" customWidth="1"/>
    <col min="12042" max="12042" width="1.42578125" style="13" customWidth="1"/>
    <col min="12043" max="12043" width="16.28515625" style="13" customWidth="1"/>
    <col min="12044" max="12044" width="1.42578125" style="13" customWidth="1"/>
    <col min="12045" max="12045" width="16.28515625" style="13" customWidth="1"/>
    <col min="12046" max="12046" width="1.42578125" style="13" customWidth="1"/>
    <col min="12047" max="12047" width="16.28515625" style="13" customWidth="1"/>
    <col min="12048" max="12048" width="1.42578125" style="13" customWidth="1"/>
    <col min="12049" max="12049" width="28.7109375" style="13" customWidth="1"/>
    <col min="12050" max="12050" width="1" style="13" customWidth="1"/>
    <col min="12051" max="12051" width="1.42578125" style="13" customWidth="1"/>
    <col min="12052" max="12052" width="16.42578125" style="13" customWidth="1"/>
    <col min="12053" max="12053" width="0.7109375" style="13" customWidth="1"/>
    <col min="12054" max="12291" width="9.28515625" style="13"/>
    <col min="12292" max="12292" width="12.7109375" style="13" customWidth="1"/>
    <col min="12293" max="12293" width="9.7109375" style="13" customWidth="1"/>
    <col min="12294" max="12294" width="19" style="13" customWidth="1"/>
    <col min="12295" max="12295" width="9.5703125" style="13" customWidth="1"/>
    <col min="12296" max="12296" width="1" style="13" customWidth="1"/>
    <col min="12297" max="12297" width="16.28515625" style="13" customWidth="1"/>
    <col min="12298" max="12298" width="1.42578125" style="13" customWidth="1"/>
    <col min="12299" max="12299" width="16.28515625" style="13" customWidth="1"/>
    <col min="12300" max="12300" width="1.42578125" style="13" customWidth="1"/>
    <col min="12301" max="12301" width="16.28515625" style="13" customWidth="1"/>
    <col min="12302" max="12302" width="1.42578125" style="13" customWidth="1"/>
    <col min="12303" max="12303" width="16.28515625" style="13" customWidth="1"/>
    <col min="12304" max="12304" width="1.42578125" style="13" customWidth="1"/>
    <col min="12305" max="12305" width="28.7109375" style="13" customWidth="1"/>
    <col min="12306" max="12306" width="1" style="13" customWidth="1"/>
    <col min="12307" max="12307" width="1.42578125" style="13" customWidth="1"/>
    <col min="12308" max="12308" width="16.42578125" style="13" customWidth="1"/>
    <col min="12309" max="12309" width="0.7109375" style="13" customWidth="1"/>
    <col min="12310" max="12547" width="9.28515625" style="13"/>
    <col min="12548" max="12548" width="12.7109375" style="13" customWidth="1"/>
    <col min="12549" max="12549" width="9.7109375" style="13" customWidth="1"/>
    <col min="12550" max="12550" width="19" style="13" customWidth="1"/>
    <col min="12551" max="12551" width="9.5703125" style="13" customWidth="1"/>
    <col min="12552" max="12552" width="1" style="13" customWidth="1"/>
    <col min="12553" max="12553" width="16.28515625" style="13" customWidth="1"/>
    <col min="12554" max="12554" width="1.42578125" style="13" customWidth="1"/>
    <col min="12555" max="12555" width="16.28515625" style="13" customWidth="1"/>
    <col min="12556" max="12556" width="1.42578125" style="13" customWidth="1"/>
    <col min="12557" max="12557" width="16.28515625" style="13" customWidth="1"/>
    <col min="12558" max="12558" width="1.42578125" style="13" customWidth="1"/>
    <col min="12559" max="12559" width="16.28515625" style="13" customWidth="1"/>
    <col min="12560" max="12560" width="1.42578125" style="13" customWidth="1"/>
    <col min="12561" max="12561" width="28.7109375" style="13" customWidth="1"/>
    <col min="12562" max="12562" width="1" style="13" customWidth="1"/>
    <col min="12563" max="12563" width="1.42578125" style="13" customWidth="1"/>
    <col min="12564" max="12564" width="16.42578125" style="13" customWidth="1"/>
    <col min="12565" max="12565" width="0.7109375" style="13" customWidth="1"/>
    <col min="12566" max="12803" width="9.28515625" style="13"/>
    <col min="12804" max="12804" width="12.7109375" style="13" customWidth="1"/>
    <col min="12805" max="12805" width="9.7109375" style="13" customWidth="1"/>
    <col min="12806" max="12806" width="19" style="13" customWidth="1"/>
    <col min="12807" max="12807" width="9.5703125" style="13" customWidth="1"/>
    <col min="12808" max="12808" width="1" style="13" customWidth="1"/>
    <col min="12809" max="12809" width="16.28515625" style="13" customWidth="1"/>
    <col min="12810" max="12810" width="1.42578125" style="13" customWidth="1"/>
    <col min="12811" max="12811" width="16.28515625" style="13" customWidth="1"/>
    <col min="12812" max="12812" width="1.42578125" style="13" customWidth="1"/>
    <col min="12813" max="12813" width="16.28515625" style="13" customWidth="1"/>
    <col min="12814" max="12814" width="1.42578125" style="13" customWidth="1"/>
    <col min="12815" max="12815" width="16.28515625" style="13" customWidth="1"/>
    <col min="12816" max="12816" width="1.42578125" style="13" customWidth="1"/>
    <col min="12817" max="12817" width="28.7109375" style="13" customWidth="1"/>
    <col min="12818" max="12818" width="1" style="13" customWidth="1"/>
    <col min="12819" max="12819" width="1.42578125" style="13" customWidth="1"/>
    <col min="12820" max="12820" width="16.42578125" style="13" customWidth="1"/>
    <col min="12821" max="12821" width="0.7109375" style="13" customWidth="1"/>
    <col min="12822" max="13059" width="9.28515625" style="13"/>
    <col min="13060" max="13060" width="12.7109375" style="13" customWidth="1"/>
    <col min="13061" max="13061" width="9.7109375" style="13" customWidth="1"/>
    <col min="13062" max="13062" width="19" style="13" customWidth="1"/>
    <col min="13063" max="13063" width="9.5703125" style="13" customWidth="1"/>
    <col min="13064" max="13064" width="1" style="13" customWidth="1"/>
    <col min="13065" max="13065" width="16.28515625" style="13" customWidth="1"/>
    <col min="13066" max="13066" width="1.42578125" style="13" customWidth="1"/>
    <col min="13067" max="13067" width="16.28515625" style="13" customWidth="1"/>
    <col min="13068" max="13068" width="1.42578125" style="13" customWidth="1"/>
    <col min="13069" max="13069" width="16.28515625" style="13" customWidth="1"/>
    <col min="13070" max="13070" width="1.42578125" style="13" customWidth="1"/>
    <col min="13071" max="13071" width="16.28515625" style="13" customWidth="1"/>
    <col min="13072" max="13072" width="1.42578125" style="13" customWidth="1"/>
    <col min="13073" max="13073" width="28.7109375" style="13" customWidth="1"/>
    <col min="13074" max="13074" width="1" style="13" customWidth="1"/>
    <col min="13075" max="13075" width="1.42578125" style="13" customWidth="1"/>
    <col min="13076" max="13076" width="16.42578125" style="13" customWidth="1"/>
    <col min="13077" max="13077" width="0.7109375" style="13" customWidth="1"/>
    <col min="13078" max="13315" width="9.28515625" style="13"/>
    <col min="13316" max="13316" width="12.7109375" style="13" customWidth="1"/>
    <col min="13317" max="13317" width="9.7109375" style="13" customWidth="1"/>
    <col min="13318" max="13318" width="19" style="13" customWidth="1"/>
    <col min="13319" max="13319" width="9.5703125" style="13" customWidth="1"/>
    <col min="13320" max="13320" width="1" style="13" customWidth="1"/>
    <col min="13321" max="13321" width="16.28515625" style="13" customWidth="1"/>
    <col min="13322" max="13322" width="1.42578125" style="13" customWidth="1"/>
    <col min="13323" max="13323" width="16.28515625" style="13" customWidth="1"/>
    <col min="13324" max="13324" width="1.42578125" style="13" customWidth="1"/>
    <col min="13325" max="13325" width="16.28515625" style="13" customWidth="1"/>
    <col min="13326" max="13326" width="1.42578125" style="13" customWidth="1"/>
    <col min="13327" max="13327" width="16.28515625" style="13" customWidth="1"/>
    <col min="13328" max="13328" width="1.42578125" style="13" customWidth="1"/>
    <col min="13329" max="13329" width="28.7109375" style="13" customWidth="1"/>
    <col min="13330" max="13330" width="1" style="13" customWidth="1"/>
    <col min="13331" max="13331" width="1.42578125" style="13" customWidth="1"/>
    <col min="13332" max="13332" width="16.42578125" style="13" customWidth="1"/>
    <col min="13333" max="13333" width="0.7109375" style="13" customWidth="1"/>
    <col min="13334" max="13571" width="9.28515625" style="13"/>
    <col min="13572" max="13572" width="12.7109375" style="13" customWidth="1"/>
    <col min="13573" max="13573" width="9.7109375" style="13" customWidth="1"/>
    <col min="13574" max="13574" width="19" style="13" customWidth="1"/>
    <col min="13575" max="13575" width="9.5703125" style="13" customWidth="1"/>
    <col min="13576" max="13576" width="1" style="13" customWidth="1"/>
    <col min="13577" max="13577" width="16.28515625" style="13" customWidth="1"/>
    <col min="13578" max="13578" width="1.42578125" style="13" customWidth="1"/>
    <col min="13579" max="13579" width="16.28515625" style="13" customWidth="1"/>
    <col min="13580" max="13580" width="1.42578125" style="13" customWidth="1"/>
    <col min="13581" max="13581" width="16.28515625" style="13" customWidth="1"/>
    <col min="13582" max="13582" width="1.42578125" style="13" customWidth="1"/>
    <col min="13583" max="13583" width="16.28515625" style="13" customWidth="1"/>
    <col min="13584" max="13584" width="1.42578125" style="13" customWidth="1"/>
    <col min="13585" max="13585" width="28.7109375" style="13" customWidth="1"/>
    <col min="13586" max="13586" width="1" style="13" customWidth="1"/>
    <col min="13587" max="13587" width="1.42578125" style="13" customWidth="1"/>
    <col min="13588" max="13588" width="16.42578125" style="13" customWidth="1"/>
    <col min="13589" max="13589" width="0.7109375" style="13" customWidth="1"/>
    <col min="13590" max="13827" width="9.28515625" style="13"/>
    <col min="13828" max="13828" width="12.7109375" style="13" customWidth="1"/>
    <col min="13829" max="13829" width="9.7109375" style="13" customWidth="1"/>
    <col min="13830" max="13830" width="19" style="13" customWidth="1"/>
    <col min="13831" max="13831" width="9.5703125" style="13" customWidth="1"/>
    <col min="13832" max="13832" width="1" style="13" customWidth="1"/>
    <col min="13833" max="13833" width="16.28515625" style="13" customWidth="1"/>
    <col min="13834" max="13834" width="1.42578125" style="13" customWidth="1"/>
    <col min="13835" max="13835" width="16.28515625" style="13" customWidth="1"/>
    <col min="13836" max="13836" width="1.42578125" style="13" customWidth="1"/>
    <col min="13837" max="13837" width="16.28515625" style="13" customWidth="1"/>
    <col min="13838" max="13838" width="1.42578125" style="13" customWidth="1"/>
    <col min="13839" max="13839" width="16.28515625" style="13" customWidth="1"/>
    <col min="13840" max="13840" width="1.42578125" style="13" customWidth="1"/>
    <col min="13841" max="13841" width="28.7109375" style="13" customWidth="1"/>
    <col min="13842" max="13842" width="1" style="13" customWidth="1"/>
    <col min="13843" max="13843" width="1.42578125" style="13" customWidth="1"/>
    <col min="13844" max="13844" width="16.42578125" style="13" customWidth="1"/>
    <col min="13845" max="13845" width="0.7109375" style="13" customWidth="1"/>
    <col min="13846" max="14083" width="9.28515625" style="13"/>
    <col min="14084" max="14084" width="12.7109375" style="13" customWidth="1"/>
    <col min="14085" max="14085" width="9.7109375" style="13" customWidth="1"/>
    <col min="14086" max="14086" width="19" style="13" customWidth="1"/>
    <col min="14087" max="14087" width="9.5703125" style="13" customWidth="1"/>
    <col min="14088" max="14088" width="1" style="13" customWidth="1"/>
    <col min="14089" max="14089" width="16.28515625" style="13" customWidth="1"/>
    <col min="14090" max="14090" width="1.42578125" style="13" customWidth="1"/>
    <col min="14091" max="14091" width="16.28515625" style="13" customWidth="1"/>
    <col min="14092" max="14092" width="1.42578125" style="13" customWidth="1"/>
    <col min="14093" max="14093" width="16.28515625" style="13" customWidth="1"/>
    <col min="14094" max="14094" width="1.42578125" style="13" customWidth="1"/>
    <col min="14095" max="14095" width="16.28515625" style="13" customWidth="1"/>
    <col min="14096" max="14096" width="1.42578125" style="13" customWidth="1"/>
    <col min="14097" max="14097" width="28.7109375" style="13" customWidth="1"/>
    <col min="14098" max="14098" width="1" style="13" customWidth="1"/>
    <col min="14099" max="14099" width="1.42578125" style="13" customWidth="1"/>
    <col min="14100" max="14100" width="16.42578125" style="13" customWidth="1"/>
    <col min="14101" max="14101" width="0.7109375" style="13" customWidth="1"/>
    <col min="14102" max="14339" width="9.28515625" style="13"/>
    <col min="14340" max="14340" width="12.7109375" style="13" customWidth="1"/>
    <col min="14341" max="14341" width="9.7109375" style="13" customWidth="1"/>
    <col min="14342" max="14342" width="19" style="13" customWidth="1"/>
    <col min="14343" max="14343" width="9.5703125" style="13" customWidth="1"/>
    <col min="14344" max="14344" width="1" style="13" customWidth="1"/>
    <col min="14345" max="14345" width="16.28515625" style="13" customWidth="1"/>
    <col min="14346" max="14346" width="1.42578125" style="13" customWidth="1"/>
    <col min="14347" max="14347" width="16.28515625" style="13" customWidth="1"/>
    <col min="14348" max="14348" width="1.42578125" style="13" customWidth="1"/>
    <col min="14349" max="14349" width="16.28515625" style="13" customWidth="1"/>
    <col min="14350" max="14350" width="1.42578125" style="13" customWidth="1"/>
    <col min="14351" max="14351" width="16.28515625" style="13" customWidth="1"/>
    <col min="14352" max="14352" width="1.42578125" style="13" customWidth="1"/>
    <col min="14353" max="14353" width="28.7109375" style="13" customWidth="1"/>
    <col min="14354" max="14354" width="1" style="13" customWidth="1"/>
    <col min="14355" max="14355" width="1.42578125" style="13" customWidth="1"/>
    <col min="14356" max="14356" width="16.42578125" style="13" customWidth="1"/>
    <col min="14357" max="14357" width="0.7109375" style="13" customWidth="1"/>
    <col min="14358" max="14595" width="9.28515625" style="13"/>
    <col min="14596" max="14596" width="12.7109375" style="13" customWidth="1"/>
    <col min="14597" max="14597" width="9.7109375" style="13" customWidth="1"/>
    <col min="14598" max="14598" width="19" style="13" customWidth="1"/>
    <col min="14599" max="14599" width="9.5703125" style="13" customWidth="1"/>
    <col min="14600" max="14600" width="1" style="13" customWidth="1"/>
    <col min="14601" max="14601" width="16.28515625" style="13" customWidth="1"/>
    <col min="14602" max="14602" width="1.42578125" style="13" customWidth="1"/>
    <col min="14603" max="14603" width="16.28515625" style="13" customWidth="1"/>
    <col min="14604" max="14604" width="1.42578125" style="13" customWidth="1"/>
    <col min="14605" max="14605" width="16.28515625" style="13" customWidth="1"/>
    <col min="14606" max="14606" width="1.42578125" style="13" customWidth="1"/>
    <col min="14607" max="14607" width="16.28515625" style="13" customWidth="1"/>
    <col min="14608" max="14608" width="1.42578125" style="13" customWidth="1"/>
    <col min="14609" max="14609" width="28.7109375" style="13" customWidth="1"/>
    <col min="14610" max="14610" width="1" style="13" customWidth="1"/>
    <col min="14611" max="14611" width="1.42578125" style="13" customWidth="1"/>
    <col min="14612" max="14612" width="16.42578125" style="13" customWidth="1"/>
    <col min="14613" max="14613" width="0.7109375" style="13" customWidth="1"/>
    <col min="14614" max="14851" width="9.28515625" style="13"/>
    <col min="14852" max="14852" width="12.7109375" style="13" customWidth="1"/>
    <col min="14853" max="14853" width="9.7109375" style="13" customWidth="1"/>
    <col min="14854" max="14854" width="19" style="13" customWidth="1"/>
    <col min="14855" max="14855" width="9.5703125" style="13" customWidth="1"/>
    <col min="14856" max="14856" width="1" style="13" customWidth="1"/>
    <col min="14857" max="14857" width="16.28515625" style="13" customWidth="1"/>
    <col min="14858" max="14858" width="1.42578125" style="13" customWidth="1"/>
    <col min="14859" max="14859" width="16.28515625" style="13" customWidth="1"/>
    <col min="14860" max="14860" width="1.42578125" style="13" customWidth="1"/>
    <col min="14861" max="14861" width="16.28515625" style="13" customWidth="1"/>
    <col min="14862" max="14862" width="1.42578125" style="13" customWidth="1"/>
    <col min="14863" max="14863" width="16.28515625" style="13" customWidth="1"/>
    <col min="14864" max="14864" width="1.42578125" style="13" customWidth="1"/>
    <col min="14865" max="14865" width="28.7109375" style="13" customWidth="1"/>
    <col min="14866" max="14866" width="1" style="13" customWidth="1"/>
    <col min="14867" max="14867" width="1.42578125" style="13" customWidth="1"/>
    <col min="14868" max="14868" width="16.42578125" style="13" customWidth="1"/>
    <col min="14869" max="14869" width="0.7109375" style="13" customWidth="1"/>
    <col min="14870" max="15107" width="9.28515625" style="13"/>
    <col min="15108" max="15108" width="12.7109375" style="13" customWidth="1"/>
    <col min="15109" max="15109" width="9.7109375" style="13" customWidth="1"/>
    <col min="15110" max="15110" width="19" style="13" customWidth="1"/>
    <col min="15111" max="15111" width="9.5703125" style="13" customWidth="1"/>
    <col min="15112" max="15112" width="1" style="13" customWidth="1"/>
    <col min="15113" max="15113" width="16.28515625" style="13" customWidth="1"/>
    <col min="15114" max="15114" width="1.42578125" style="13" customWidth="1"/>
    <col min="15115" max="15115" width="16.28515625" style="13" customWidth="1"/>
    <col min="15116" max="15116" width="1.42578125" style="13" customWidth="1"/>
    <col min="15117" max="15117" width="16.28515625" style="13" customWidth="1"/>
    <col min="15118" max="15118" width="1.42578125" style="13" customWidth="1"/>
    <col min="15119" max="15119" width="16.28515625" style="13" customWidth="1"/>
    <col min="15120" max="15120" width="1.42578125" style="13" customWidth="1"/>
    <col min="15121" max="15121" width="28.7109375" style="13" customWidth="1"/>
    <col min="15122" max="15122" width="1" style="13" customWidth="1"/>
    <col min="15123" max="15123" width="1.42578125" style="13" customWidth="1"/>
    <col min="15124" max="15124" width="16.42578125" style="13" customWidth="1"/>
    <col min="15125" max="15125" width="0.7109375" style="13" customWidth="1"/>
    <col min="15126" max="15363" width="9.28515625" style="13"/>
    <col min="15364" max="15364" width="12.7109375" style="13" customWidth="1"/>
    <col min="15365" max="15365" width="9.7109375" style="13" customWidth="1"/>
    <col min="15366" max="15366" width="19" style="13" customWidth="1"/>
    <col min="15367" max="15367" width="9.5703125" style="13" customWidth="1"/>
    <col min="15368" max="15368" width="1" style="13" customWidth="1"/>
    <col min="15369" max="15369" width="16.28515625" style="13" customWidth="1"/>
    <col min="15370" max="15370" width="1.42578125" style="13" customWidth="1"/>
    <col min="15371" max="15371" width="16.28515625" style="13" customWidth="1"/>
    <col min="15372" max="15372" width="1.42578125" style="13" customWidth="1"/>
    <col min="15373" max="15373" width="16.28515625" style="13" customWidth="1"/>
    <col min="15374" max="15374" width="1.42578125" style="13" customWidth="1"/>
    <col min="15375" max="15375" width="16.28515625" style="13" customWidth="1"/>
    <col min="15376" max="15376" width="1.42578125" style="13" customWidth="1"/>
    <col min="15377" max="15377" width="28.7109375" style="13" customWidth="1"/>
    <col min="15378" max="15378" width="1" style="13" customWidth="1"/>
    <col min="15379" max="15379" width="1.42578125" style="13" customWidth="1"/>
    <col min="15380" max="15380" width="16.42578125" style="13" customWidth="1"/>
    <col min="15381" max="15381" width="0.7109375" style="13" customWidth="1"/>
    <col min="15382" max="15619" width="9.28515625" style="13"/>
    <col min="15620" max="15620" width="12.7109375" style="13" customWidth="1"/>
    <col min="15621" max="15621" width="9.7109375" style="13" customWidth="1"/>
    <col min="15622" max="15622" width="19" style="13" customWidth="1"/>
    <col min="15623" max="15623" width="9.5703125" style="13" customWidth="1"/>
    <col min="15624" max="15624" width="1" style="13" customWidth="1"/>
    <col min="15625" max="15625" width="16.28515625" style="13" customWidth="1"/>
    <col min="15626" max="15626" width="1.42578125" style="13" customWidth="1"/>
    <col min="15627" max="15627" width="16.28515625" style="13" customWidth="1"/>
    <col min="15628" max="15628" width="1.42578125" style="13" customWidth="1"/>
    <col min="15629" max="15629" width="16.28515625" style="13" customWidth="1"/>
    <col min="15630" max="15630" width="1.42578125" style="13" customWidth="1"/>
    <col min="15631" max="15631" width="16.28515625" style="13" customWidth="1"/>
    <col min="15632" max="15632" width="1.42578125" style="13" customWidth="1"/>
    <col min="15633" max="15633" width="28.7109375" style="13" customWidth="1"/>
    <col min="15634" max="15634" width="1" style="13" customWidth="1"/>
    <col min="15635" max="15635" width="1.42578125" style="13" customWidth="1"/>
    <col min="15636" max="15636" width="16.42578125" style="13" customWidth="1"/>
    <col min="15637" max="15637" width="0.7109375" style="13" customWidth="1"/>
    <col min="15638" max="15875" width="9.28515625" style="13"/>
    <col min="15876" max="15876" width="12.7109375" style="13" customWidth="1"/>
    <col min="15877" max="15877" width="9.7109375" style="13" customWidth="1"/>
    <col min="15878" max="15878" width="19" style="13" customWidth="1"/>
    <col min="15879" max="15879" width="9.5703125" style="13" customWidth="1"/>
    <col min="15880" max="15880" width="1" style="13" customWidth="1"/>
    <col min="15881" max="15881" width="16.28515625" style="13" customWidth="1"/>
    <col min="15882" max="15882" width="1.42578125" style="13" customWidth="1"/>
    <col min="15883" max="15883" width="16.28515625" style="13" customWidth="1"/>
    <col min="15884" max="15884" width="1.42578125" style="13" customWidth="1"/>
    <col min="15885" max="15885" width="16.28515625" style="13" customWidth="1"/>
    <col min="15886" max="15886" width="1.42578125" style="13" customWidth="1"/>
    <col min="15887" max="15887" width="16.28515625" style="13" customWidth="1"/>
    <col min="15888" max="15888" width="1.42578125" style="13" customWidth="1"/>
    <col min="15889" max="15889" width="28.7109375" style="13" customWidth="1"/>
    <col min="15890" max="15890" width="1" style="13" customWidth="1"/>
    <col min="15891" max="15891" width="1.42578125" style="13" customWidth="1"/>
    <col min="15892" max="15892" width="16.42578125" style="13" customWidth="1"/>
    <col min="15893" max="15893" width="0.7109375" style="13" customWidth="1"/>
    <col min="15894" max="16131" width="9.28515625" style="13"/>
    <col min="16132" max="16132" width="12.7109375" style="13" customWidth="1"/>
    <col min="16133" max="16133" width="9.7109375" style="13" customWidth="1"/>
    <col min="16134" max="16134" width="19" style="13" customWidth="1"/>
    <col min="16135" max="16135" width="9.5703125" style="13" customWidth="1"/>
    <col min="16136" max="16136" width="1" style="13" customWidth="1"/>
    <col min="16137" max="16137" width="16.28515625" style="13" customWidth="1"/>
    <col min="16138" max="16138" width="1.42578125" style="13" customWidth="1"/>
    <col min="16139" max="16139" width="16.28515625" style="13" customWidth="1"/>
    <col min="16140" max="16140" width="1.42578125" style="13" customWidth="1"/>
    <col min="16141" max="16141" width="16.28515625" style="13" customWidth="1"/>
    <col min="16142" max="16142" width="1.42578125" style="13" customWidth="1"/>
    <col min="16143" max="16143" width="16.28515625" style="13" customWidth="1"/>
    <col min="16144" max="16144" width="1.42578125" style="13" customWidth="1"/>
    <col min="16145" max="16145" width="28.7109375" style="13" customWidth="1"/>
    <col min="16146" max="16146" width="1" style="13" customWidth="1"/>
    <col min="16147" max="16147" width="1.42578125" style="13" customWidth="1"/>
    <col min="16148" max="16148" width="16.42578125" style="13" customWidth="1"/>
    <col min="16149" max="16149" width="0.7109375" style="13" customWidth="1"/>
    <col min="16150" max="16384" width="9.28515625" style="13"/>
  </cols>
  <sheetData>
    <row r="1" spans="1:23" ht="23.45" customHeight="1">
      <c r="A1" s="10" t="s">
        <v>117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1"/>
      <c r="T1" s="12"/>
    </row>
    <row r="2" spans="1:23" ht="23.45" customHeight="1">
      <c r="A2" s="14" t="s">
        <v>193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W2" s="14"/>
    </row>
    <row r="3" spans="1:23" ht="23.45" customHeight="1">
      <c r="A3" s="14" t="s">
        <v>212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W3" s="14"/>
    </row>
    <row r="4" spans="1:23" ht="23.45" customHeight="1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2"/>
      <c r="S4" s="15"/>
      <c r="T4" s="12" t="s">
        <v>116</v>
      </c>
      <c r="W4" s="14"/>
    </row>
    <row r="5" spans="1:23" ht="23.45" customHeight="1">
      <c r="A5" s="7"/>
      <c r="B5" s="7"/>
      <c r="C5" s="7"/>
      <c r="D5" s="7"/>
      <c r="E5" s="16"/>
      <c r="F5" s="136" t="s">
        <v>1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</row>
    <row r="6" spans="1:23" s="7" customFormat="1" ht="23.45" customHeight="1">
      <c r="P6" s="139" t="s">
        <v>99</v>
      </c>
      <c r="Q6" s="139"/>
      <c r="R6" s="139"/>
    </row>
    <row r="7" spans="1:23" s="7" customFormat="1" ht="23.45" customHeight="1">
      <c r="P7" s="20" t="s">
        <v>100</v>
      </c>
    </row>
    <row r="8" spans="1:23" s="7" customFormat="1" ht="23.45" customHeight="1">
      <c r="P8" s="7" t="s">
        <v>156</v>
      </c>
    </row>
    <row r="9" spans="1:23" s="7" customFormat="1" ht="23.45" customHeight="1">
      <c r="F9" s="7" t="s">
        <v>19</v>
      </c>
      <c r="L9" s="137" t="s">
        <v>23</v>
      </c>
      <c r="M9" s="137"/>
      <c r="N9" s="137"/>
      <c r="P9" s="7" t="s">
        <v>157</v>
      </c>
      <c r="R9" s="7" t="s">
        <v>59</v>
      </c>
      <c r="T9" s="7" t="s">
        <v>59</v>
      </c>
    </row>
    <row r="10" spans="1:23" s="7" customFormat="1" ht="23.45" customHeight="1">
      <c r="F10" s="7" t="s">
        <v>103</v>
      </c>
      <c r="H10" s="7" t="s">
        <v>169</v>
      </c>
      <c r="J10" s="7" t="s">
        <v>114</v>
      </c>
      <c r="L10" s="7" t="s">
        <v>104</v>
      </c>
      <c r="P10" s="7" t="s">
        <v>158</v>
      </c>
      <c r="R10" s="7" t="s">
        <v>58</v>
      </c>
      <c r="T10" s="7" t="s">
        <v>106</v>
      </c>
    </row>
    <row r="11" spans="1:23" s="7" customFormat="1" ht="23.45" customHeight="1">
      <c r="D11" s="13"/>
      <c r="F11" s="20" t="s">
        <v>107</v>
      </c>
      <c r="H11" s="20" t="s">
        <v>170</v>
      </c>
      <c r="J11" s="20" t="s">
        <v>113</v>
      </c>
      <c r="L11" s="20" t="s">
        <v>108</v>
      </c>
      <c r="N11" s="20" t="s">
        <v>60</v>
      </c>
      <c r="P11" s="20" t="s">
        <v>100</v>
      </c>
      <c r="R11" s="20" t="s">
        <v>18</v>
      </c>
      <c r="T11" s="20" t="s">
        <v>111</v>
      </c>
    </row>
    <row r="12" spans="1:23" ht="23.45" customHeight="1">
      <c r="A12" s="8" t="s">
        <v>218</v>
      </c>
      <c r="E12" s="7"/>
      <c r="F12" s="17">
        <v>880420930</v>
      </c>
      <c r="G12" s="17"/>
      <c r="H12" s="17">
        <v>300740523</v>
      </c>
      <c r="I12" s="17"/>
      <c r="J12" s="17">
        <v>764866016</v>
      </c>
      <c r="K12" s="17"/>
      <c r="L12" s="17">
        <v>89705000</v>
      </c>
      <c r="M12" s="17"/>
      <c r="N12" s="17">
        <v>2292449934</v>
      </c>
      <c r="O12" s="17"/>
      <c r="P12" s="17">
        <v>-53183663</v>
      </c>
      <c r="Q12" s="17"/>
      <c r="R12" s="17">
        <f t="shared" ref="R12:R17" si="0">SUM(P12:P12)</f>
        <v>-53183663</v>
      </c>
      <c r="S12" s="17"/>
      <c r="T12" s="17">
        <f t="shared" ref="T12:T17" si="1">SUM(F12:N12,R12)</f>
        <v>4274998740</v>
      </c>
    </row>
    <row r="13" spans="1:23" ht="23.45" customHeight="1">
      <c r="A13" s="9" t="s">
        <v>138</v>
      </c>
      <c r="E13" s="7"/>
      <c r="F13" s="17">
        <v>0</v>
      </c>
      <c r="G13" s="17"/>
      <c r="H13" s="17">
        <v>0</v>
      </c>
      <c r="I13" s="17"/>
      <c r="J13" s="17">
        <v>0</v>
      </c>
      <c r="K13" s="17"/>
      <c r="L13" s="17">
        <v>0</v>
      </c>
      <c r="M13" s="17"/>
      <c r="N13" s="17">
        <f>pl!K78</f>
        <v>159311227</v>
      </c>
      <c r="O13" s="17"/>
      <c r="P13" s="17">
        <v>0</v>
      </c>
      <c r="Q13" s="17"/>
      <c r="R13" s="17">
        <f t="shared" si="0"/>
        <v>0</v>
      </c>
      <c r="S13" s="17"/>
      <c r="T13" s="17">
        <f t="shared" si="1"/>
        <v>159311227</v>
      </c>
    </row>
    <row r="14" spans="1:23" ht="23.45" customHeight="1">
      <c r="A14" s="9" t="s">
        <v>133</v>
      </c>
      <c r="E14" s="7"/>
      <c r="F14" s="18">
        <v>0</v>
      </c>
      <c r="G14" s="17"/>
      <c r="H14" s="18">
        <v>0</v>
      </c>
      <c r="I14" s="17"/>
      <c r="J14" s="18">
        <v>0</v>
      </c>
      <c r="K14" s="17"/>
      <c r="L14" s="18">
        <v>0</v>
      </c>
      <c r="M14" s="17"/>
      <c r="N14" s="18">
        <v>1011613</v>
      </c>
      <c r="O14" s="17"/>
      <c r="P14" s="18">
        <v>9048520</v>
      </c>
      <c r="Q14" s="17"/>
      <c r="R14" s="18">
        <f t="shared" si="0"/>
        <v>9048520</v>
      </c>
      <c r="S14" s="17"/>
      <c r="T14" s="18">
        <f t="shared" si="1"/>
        <v>10060133</v>
      </c>
    </row>
    <row r="15" spans="1:23" ht="23.45" customHeight="1">
      <c r="A15" s="9" t="s">
        <v>134</v>
      </c>
      <c r="E15" s="7"/>
      <c r="F15" s="17">
        <f>SUM(F13:F14)</f>
        <v>0</v>
      </c>
      <c r="G15" s="17"/>
      <c r="H15" s="17">
        <f>SUM(H13:H14)</f>
        <v>0</v>
      </c>
      <c r="I15" s="17"/>
      <c r="J15" s="17">
        <f>SUM(J13:J14)</f>
        <v>0</v>
      </c>
      <c r="K15" s="17"/>
      <c r="L15" s="17">
        <f>SUM(L13:L14)</f>
        <v>0</v>
      </c>
      <c r="M15" s="17"/>
      <c r="N15" s="17">
        <f>SUM(N13:N14)</f>
        <v>160322840</v>
      </c>
      <c r="O15" s="17"/>
      <c r="P15" s="17">
        <f>SUM(P13:P14)</f>
        <v>9048520</v>
      </c>
      <c r="Q15" s="17"/>
      <c r="R15" s="17">
        <f t="shared" si="0"/>
        <v>9048520</v>
      </c>
      <c r="S15" s="17"/>
      <c r="T15" s="17">
        <f t="shared" si="1"/>
        <v>169371360</v>
      </c>
    </row>
    <row r="16" spans="1:23" ht="23.45" customHeight="1">
      <c r="A16" s="9" t="s">
        <v>178</v>
      </c>
      <c r="E16" s="7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-80118305</v>
      </c>
      <c r="O16" s="17"/>
      <c r="P16" s="17">
        <v>0</v>
      </c>
      <c r="Q16" s="17"/>
      <c r="R16" s="18">
        <f t="shared" si="0"/>
        <v>0</v>
      </c>
      <c r="S16" s="17"/>
      <c r="T16" s="18">
        <f t="shared" si="1"/>
        <v>-80118305</v>
      </c>
    </row>
    <row r="17" spans="1:21" ht="23.45" customHeight="1" thickBot="1">
      <c r="A17" s="8" t="s">
        <v>189</v>
      </c>
      <c r="E17" s="7"/>
      <c r="F17" s="19">
        <f>SUM(F12,F15:F16)</f>
        <v>880420930</v>
      </c>
      <c r="G17" s="17"/>
      <c r="H17" s="19">
        <f>SUM(H12,H15:H16)</f>
        <v>300740523</v>
      </c>
      <c r="I17" s="17"/>
      <c r="J17" s="19">
        <f>SUM(J12,J15:J16)</f>
        <v>764866016</v>
      </c>
      <c r="K17" s="17"/>
      <c r="L17" s="19">
        <f>SUM(L12,L15:L16)</f>
        <v>89705000</v>
      </c>
      <c r="M17" s="17"/>
      <c r="N17" s="19">
        <f>SUM(N12,N15:N16)</f>
        <v>2372654469</v>
      </c>
      <c r="O17" s="17"/>
      <c r="P17" s="19">
        <f>SUM(P12,P15:P16)</f>
        <v>-44135143</v>
      </c>
      <c r="Q17" s="17"/>
      <c r="R17" s="19">
        <f t="shared" si="0"/>
        <v>-44135143</v>
      </c>
      <c r="S17" s="17"/>
      <c r="T17" s="19">
        <f t="shared" si="1"/>
        <v>4364251795</v>
      </c>
      <c r="U17" s="17"/>
    </row>
    <row r="18" spans="1:21" ht="23.45" customHeight="1" thickTop="1">
      <c r="A18" s="8"/>
      <c r="E18" s="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1" ht="23.45" customHeight="1">
      <c r="A19" s="8" t="s">
        <v>214</v>
      </c>
      <c r="E19" s="7"/>
      <c r="F19" s="17">
        <f>SUM(F17)</f>
        <v>880420930</v>
      </c>
      <c r="G19" s="17"/>
      <c r="H19" s="17">
        <f>SUM(H17)</f>
        <v>300740523</v>
      </c>
      <c r="I19" s="17"/>
      <c r="J19" s="17">
        <f>SUM(J17)</f>
        <v>764866016</v>
      </c>
      <c r="K19" s="17"/>
      <c r="L19" s="17">
        <f>SUM(L17)</f>
        <v>89705000</v>
      </c>
      <c r="M19" s="17"/>
      <c r="N19" s="17">
        <f>SUM(N17)</f>
        <v>2372654469</v>
      </c>
      <c r="O19" s="17"/>
      <c r="P19" s="17">
        <f>SUM(P17)</f>
        <v>-44135143</v>
      </c>
      <c r="Q19" s="17"/>
      <c r="R19" s="17">
        <f>SUM(P19:P19)</f>
        <v>-44135143</v>
      </c>
      <c r="S19" s="17"/>
      <c r="T19" s="17">
        <f>SUM(F19:N19,R19)</f>
        <v>4364251795</v>
      </c>
    </row>
    <row r="20" spans="1:21" ht="23.45" customHeight="1">
      <c r="A20" s="9" t="s">
        <v>210</v>
      </c>
      <c r="E20" s="7"/>
      <c r="F20" s="17">
        <v>0</v>
      </c>
      <c r="G20" s="17"/>
      <c r="H20" s="17">
        <v>0</v>
      </c>
      <c r="I20" s="17"/>
      <c r="J20" s="17">
        <v>0</v>
      </c>
      <c r="K20" s="17"/>
      <c r="L20" s="17">
        <v>0</v>
      </c>
      <c r="M20" s="17"/>
      <c r="N20" s="17">
        <f>pl!I78</f>
        <v>198108974</v>
      </c>
      <c r="O20" s="17"/>
      <c r="P20" s="17">
        <v>0</v>
      </c>
      <c r="Q20" s="17"/>
      <c r="R20" s="17">
        <f>SUM(P20:P20)</f>
        <v>0</v>
      </c>
      <c r="S20" s="17"/>
      <c r="T20" s="17">
        <f>SUM(F20:N20,R20)</f>
        <v>198108974</v>
      </c>
    </row>
    <row r="21" spans="1:21" ht="23.45" customHeight="1">
      <c r="A21" s="9" t="s">
        <v>133</v>
      </c>
      <c r="E21" s="7"/>
      <c r="F21" s="18">
        <v>0</v>
      </c>
      <c r="G21" s="17"/>
      <c r="H21" s="18">
        <v>0</v>
      </c>
      <c r="I21" s="17"/>
      <c r="J21" s="18">
        <v>0</v>
      </c>
      <c r="K21" s="17"/>
      <c r="L21" s="18">
        <v>0</v>
      </c>
      <c r="M21" s="17"/>
      <c r="N21" s="18">
        <v>-14313392</v>
      </c>
      <c r="O21" s="17"/>
      <c r="P21" s="18">
        <f>pl!I71</f>
        <v>-13920800</v>
      </c>
      <c r="Q21" s="17"/>
      <c r="R21" s="18">
        <f>SUM(P21:P21)</f>
        <v>-13920800</v>
      </c>
      <c r="S21" s="17"/>
      <c r="T21" s="18">
        <f>SUM(F21:N21,R21)</f>
        <v>-28234192</v>
      </c>
    </row>
    <row r="22" spans="1:21" ht="23.45" customHeight="1">
      <c r="A22" s="9" t="s">
        <v>134</v>
      </c>
      <c r="E22" s="7"/>
      <c r="F22" s="17">
        <f>SUM(F20:F21)</f>
        <v>0</v>
      </c>
      <c r="G22" s="17"/>
      <c r="H22" s="17">
        <f>SUM(H20:H21)</f>
        <v>0</v>
      </c>
      <c r="I22" s="17"/>
      <c r="J22" s="17">
        <f>SUM(J20:J21)</f>
        <v>0</v>
      </c>
      <c r="K22" s="17"/>
      <c r="L22" s="17">
        <f>SUM(L20:L21)</f>
        <v>0</v>
      </c>
      <c r="M22" s="17"/>
      <c r="N22" s="17">
        <f>SUM(N20:N21)</f>
        <v>183795582</v>
      </c>
      <c r="O22" s="17"/>
      <c r="P22" s="17">
        <f>SUM(P20:P21)</f>
        <v>-13920800</v>
      </c>
      <c r="Q22" s="17"/>
      <c r="R22" s="17">
        <f>SUM(P22:P22)</f>
        <v>-13920800</v>
      </c>
      <c r="S22" s="17"/>
      <c r="T22" s="17">
        <f>SUM(F22:N22,R22)</f>
        <v>169874782</v>
      </c>
    </row>
    <row r="23" spans="1:21" ht="23.45" customHeight="1">
      <c r="A23" s="9" t="s">
        <v>178</v>
      </c>
      <c r="E23" s="7"/>
      <c r="F23" s="17">
        <v>0</v>
      </c>
      <c r="G23" s="17"/>
      <c r="H23" s="17">
        <v>0</v>
      </c>
      <c r="I23" s="17"/>
      <c r="J23" s="17">
        <v>0</v>
      </c>
      <c r="K23" s="17"/>
      <c r="L23" s="17">
        <v>0</v>
      </c>
      <c r="M23" s="17"/>
      <c r="N23" s="17">
        <v>-50183734</v>
      </c>
      <c r="O23" s="17"/>
      <c r="P23" s="17">
        <v>0</v>
      </c>
      <c r="Q23" s="17"/>
      <c r="R23" s="18">
        <f>SUM(P23:P23)</f>
        <v>0</v>
      </c>
      <c r="S23" s="17"/>
      <c r="T23" s="18">
        <f>SUM(F23:N23,R23)</f>
        <v>-50183734</v>
      </c>
    </row>
    <row r="24" spans="1:21" ht="23.45" customHeight="1" thickBot="1">
      <c r="A24" s="8" t="s">
        <v>215</v>
      </c>
      <c r="E24" s="7"/>
      <c r="F24" s="19">
        <f>SUM(F19,F22:F23)</f>
        <v>880420930</v>
      </c>
      <c r="G24" s="17"/>
      <c r="H24" s="19">
        <f>SUM(H19,H22:H23)</f>
        <v>300740523</v>
      </c>
      <c r="I24" s="17"/>
      <c r="J24" s="19">
        <f>SUM(J19,J22:J23)</f>
        <v>764866016</v>
      </c>
      <c r="K24" s="17"/>
      <c r="L24" s="19">
        <f>SUM(L19,L22:L23)</f>
        <v>89705000</v>
      </c>
      <c r="M24" s="17"/>
      <c r="N24" s="19">
        <f>SUM(N19,N22:N23)</f>
        <v>2506266317</v>
      </c>
      <c r="O24" s="17"/>
      <c r="P24" s="19">
        <f>SUM(P19,P22:P23)</f>
        <v>-58055943</v>
      </c>
      <c r="Q24" s="17"/>
      <c r="R24" s="19">
        <f>SUM(R19,R22:R23)</f>
        <v>-58055943</v>
      </c>
      <c r="S24" s="17"/>
      <c r="T24" s="19">
        <f>SUM(T19,T22:T23)</f>
        <v>4483942843</v>
      </c>
      <c r="U24" s="17"/>
    </row>
    <row r="25" spans="1:21" ht="23.45" customHeight="1" thickTop="1">
      <c r="A25" s="8"/>
      <c r="E25" s="7"/>
      <c r="F25" s="17">
        <f>F24-bs!J120</f>
        <v>0</v>
      </c>
      <c r="G25" s="17"/>
      <c r="H25" s="17">
        <f>H24-bs!J121</f>
        <v>0</v>
      </c>
      <c r="I25" s="17"/>
      <c r="J25" s="17">
        <f>J24-bs!J122</f>
        <v>0</v>
      </c>
      <c r="K25" s="17"/>
      <c r="L25" s="17">
        <f>L24-bs!J125</f>
        <v>0</v>
      </c>
      <c r="M25" s="17"/>
      <c r="N25" s="17">
        <f>N24-bs!H126</f>
        <v>0</v>
      </c>
      <c r="O25" s="17"/>
      <c r="P25" s="17"/>
      <c r="Q25" s="17"/>
      <c r="R25" s="17">
        <f>R24-bs!H127</f>
        <v>0</v>
      </c>
      <c r="S25" s="17"/>
      <c r="T25" s="17">
        <f>T24-bs!H130</f>
        <v>0</v>
      </c>
    </row>
    <row r="26" spans="1:21" ht="23.45" customHeight="1">
      <c r="A26" s="9" t="s">
        <v>13</v>
      </c>
      <c r="N26" s="17"/>
      <c r="O26" s="17"/>
      <c r="P26" s="17"/>
      <c r="Q26" s="17"/>
      <c r="S26" s="17"/>
    </row>
    <row r="27" spans="1:21" ht="23.45" customHeight="1">
      <c r="A27" s="9"/>
      <c r="N27" s="17"/>
      <c r="O27" s="17"/>
      <c r="P27" s="17"/>
      <c r="Q27" s="17"/>
      <c r="S27" s="17"/>
    </row>
    <row r="28" spans="1:21" ht="23.45" customHeight="1">
      <c r="A28" s="9"/>
      <c r="N28" s="17"/>
      <c r="O28" s="17"/>
      <c r="P28" s="17"/>
      <c r="Q28" s="17"/>
      <c r="S28" s="17"/>
    </row>
    <row r="29" spans="1:21" ht="23.45" customHeight="1">
      <c r="A29" s="9"/>
      <c r="N29" s="17"/>
      <c r="O29" s="17"/>
      <c r="P29" s="17"/>
      <c r="Q29" s="17"/>
      <c r="S29" s="17"/>
    </row>
    <row r="31" spans="1:21" s="25" customFormat="1" ht="23.45" customHeight="1">
      <c r="B31" s="24"/>
      <c r="C31" s="24"/>
      <c r="D31" s="24"/>
      <c r="E31" s="24"/>
      <c r="F31" s="24"/>
      <c r="G31" s="24"/>
      <c r="H31" s="24"/>
      <c r="I31" s="13"/>
      <c r="J31" s="23"/>
      <c r="K31" s="13"/>
      <c r="L31" s="24"/>
      <c r="M31" s="24"/>
      <c r="N31" s="24"/>
      <c r="O31" s="24"/>
      <c r="P31" s="24"/>
      <c r="Q31" s="23"/>
      <c r="S31" s="23"/>
    </row>
    <row r="32" spans="1:21" s="25" customFormat="1" ht="23.45" customHeight="1">
      <c r="B32" s="138" t="s">
        <v>79</v>
      </c>
      <c r="C32" s="138"/>
      <c r="D32" s="138"/>
      <c r="E32" s="138"/>
      <c r="F32" s="138"/>
      <c r="G32" s="138"/>
      <c r="H32" s="138"/>
      <c r="I32" s="26"/>
      <c r="J32" s="26"/>
      <c r="K32" s="26"/>
      <c r="L32" s="140" t="s">
        <v>130</v>
      </c>
      <c r="M32" s="140"/>
      <c r="N32" s="140"/>
      <c r="O32" s="140"/>
      <c r="P32" s="140"/>
      <c r="Q32" s="26"/>
      <c r="S32" s="26"/>
    </row>
    <row r="33" spans="2:19" s="25" customFormat="1" ht="23.45" customHeight="1">
      <c r="B33" s="138" t="s">
        <v>28</v>
      </c>
      <c r="C33" s="138"/>
      <c r="D33" s="138"/>
      <c r="E33" s="138"/>
      <c r="F33" s="138"/>
      <c r="G33" s="138"/>
      <c r="H33" s="138"/>
      <c r="I33" s="26"/>
      <c r="J33" s="26"/>
      <c r="K33" s="26"/>
      <c r="L33" s="138" t="s">
        <v>28</v>
      </c>
      <c r="M33" s="138"/>
      <c r="N33" s="138"/>
      <c r="O33" s="138"/>
      <c r="P33" s="138"/>
      <c r="Q33" s="26"/>
      <c r="S33" s="26"/>
    </row>
  </sheetData>
  <mergeCells count="7">
    <mergeCell ref="F5:T5"/>
    <mergeCell ref="L9:N9"/>
    <mergeCell ref="B32:H32"/>
    <mergeCell ref="B33:H33"/>
    <mergeCell ref="P6:R6"/>
    <mergeCell ref="L32:P32"/>
    <mergeCell ref="L33:P33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4" firstPageNumber="14" fitToWidth="0" fitToHeight="0" orientation="landscape" useFirstPageNumber="1" r:id="rId1"/>
  <headerFooter scaleWithDoc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8CB6-4C57-478B-AB93-A58825E6F161}">
  <sheetPr>
    <tabColor theme="0" tint="-0.14999847407452621"/>
  </sheetPr>
  <dimension ref="A1:K161"/>
  <sheetViews>
    <sheetView showGridLines="0" tabSelected="1" view="pageBreakPreview" topLeftCell="A92" zoomScale="85" zoomScaleNormal="100" zoomScaleSheetLayoutView="85" workbookViewId="0">
      <selection activeCell="I63" sqref="I63"/>
    </sheetView>
  </sheetViews>
  <sheetFormatPr defaultColWidth="9.28515625" defaultRowHeight="21.75" customHeight="1"/>
  <cols>
    <col min="1" max="1" width="54.7109375" style="68" customWidth="1"/>
    <col min="2" max="2" width="1.7109375" style="68" customWidth="1"/>
    <col min="3" max="3" width="7.7109375" style="68" customWidth="1"/>
    <col min="4" max="4" width="1.5703125" style="68" customWidth="1"/>
    <col min="5" max="5" width="18.5703125" style="78" customWidth="1"/>
    <col min="6" max="6" width="1.5703125" style="78" customWidth="1"/>
    <col min="7" max="7" width="18.5703125" style="78" customWidth="1"/>
    <col min="8" max="8" width="1.5703125" style="78" customWidth="1"/>
    <col min="9" max="9" width="18.5703125" style="78" customWidth="1"/>
    <col min="10" max="10" width="1.5703125" style="78" customWidth="1"/>
    <col min="11" max="11" width="18.5703125" style="78" customWidth="1"/>
    <col min="12" max="16384" width="9.28515625" style="68"/>
  </cols>
  <sheetData>
    <row r="1" spans="1:11" ht="21.75" customHeight="1">
      <c r="A1" s="65" t="s">
        <v>117</v>
      </c>
      <c r="B1" s="65"/>
      <c r="F1" s="67"/>
    </row>
    <row r="2" spans="1:11" ht="21.75" customHeight="1">
      <c r="A2" s="65" t="s">
        <v>37</v>
      </c>
      <c r="B2" s="65"/>
      <c r="C2" s="66"/>
      <c r="D2" s="66"/>
      <c r="E2" s="118"/>
      <c r="F2" s="67"/>
    </row>
    <row r="3" spans="1:11" ht="21.75" customHeight="1">
      <c r="A3" s="65" t="s">
        <v>212</v>
      </c>
      <c r="B3" s="65"/>
      <c r="C3" s="66"/>
      <c r="D3" s="66"/>
      <c r="E3" s="119"/>
      <c r="F3" s="67"/>
      <c r="G3" s="67"/>
      <c r="H3" s="67"/>
      <c r="I3" s="67"/>
      <c r="J3" s="67"/>
      <c r="K3" s="67"/>
    </row>
    <row r="4" spans="1:11" s="73" customFormat="1" ht="21.75" customHeight="1">
      <c r="A4" s="69"/>
      <c r="B4" s="69"/>
      <c r="C4" s="69"/>
      <c r="D4" s="69"/>
      <c r="E4" s="70"/>
      <c r="F4" s="70"/>
      <c r="G4" s="120"/>
      <c r="H4" s="70"/>
      <c r="I4" s="70"/>
      <c r="J4" s="70"/>
      <c r="K4" s="79" t="s">
        <v>0</v>
      </c>
    </row>
    <row r="5" spans="1:11" s="73" customFormat="1" ht="21.75" customHeight="1">
      <c r="A5" s="69"/>
      <c r="B5" s="69"/>
      <c r="D5" s="69"/>
      <c r="E5" s="144" t="s">
        <v>74</v>
      </c>
      <c r="F5" s="144"/>
      <c r="G5" s="144"/>
      <c r="H5" s="70"/>
      <c r="I5" s="144" t="s">
        <v>1</v>
      </c>
      <c r="J5" s="144"/>
      <c r="K5" s="144"/>
    </row>
    <row r="6" spans="1:11" ht="21.75" customHeight="1">
      <c r="C6" s="89"/>
      <c r="E6" s="75" t="s">
        <v>213</v>
      </c>
      <c r="G6" s="75" t="s">
        <v>187</v>
      </c>
      <c r="I6" s="75" t="s">
        <v>213</v>
      </c>
      <c r="K6" s="75" t="s">
        <v>187</v>
      </c>
    </row>
    <row r="7" spans="1:11" ht="21.75" customHeight="1">
      <c r="A7" s="73" t="s">
        <v>38</v>
      </c>
      <c r="B7" s="73"/>
      <c r="G7" s="121"/>
      <c r="H7" s="121"/>
      <c r="I7" s="121"/>
      <c r="J7" s="121"/>
      <c r="K7" s="121"/>
    </row>
    <row r="8" spans="1:11" ht="21.75" customHeight="1">
      <c r="A8" s="68" t="s">
        <v>198</v>
      </c>
      <c r="E8" s="78">
        <f>pl!E26</f>
        <v>276684410</v>
      </c>
      <c r="G8" s="78">
        <f>pl!G26</f>
        <v>-66167261</v>
      </c>
      <c r="H8" s="79"/>
      <c r="I8" s="78">
        <f>pl!I26</f>
        <v>272676637</v>
      </c>
      <c r="J8" s="79"/>
      <c r="K8" s="78">
        <f>pl!K26</f>
        <v>164550137</v>
      </c>
    </row>
    <row r="9" spans="1:11" ht="21.75" customHeight="1">
      <c r="A9" s="68" t="s">
        <v>224</v>
      </c>
      <c r="G9" s="79"/>
      <c r="H9" s="79"/>
      <c r="J9" s="79"/>
      <c r="K9" s="79"/>
    </row>
    <row r="10" spans="1:11" ht="21.75" customHeight="1">
      <c r="A10" s="68" t="s">
        <v>66</v>
      </c>
    </row>
    <row r="11" spans="1:11" ht="21.75" customHeight="1">
      <c r="A11" s="68" t="s">
        <v>39</v>
      </c>
      <c r="E11" s="78">
        <v>464224881</v>
      </c>
      <c r="G11" s="78">
        <v>474774640</v>
      </c>
      <c r="I11" s="78">
        <v>231444872</v>
      </c>
      <c r="K11" s="78">
        <v>290696646</v>
      </c>
    </row>
    <row r="12" spans="1:11" ht="21.75" customHeight="1">
      <c r="A12" s="68" t="s">
        <v>246</v>
      </c>
      <c r="E12" s="78">
        <v>16850873</v>
      </c>
      <c r="G12" s="78">
        <v>7679034</v>
      </c>
      <c r="I12" s="78">
        <v>53613437</v>
      </c>
      <c r="K12" s="78">
        <v>221017902</v>
      </c>
    </row>
    <row r="13" spans="1:11" ht="21.75" customHeight="1">
      <c r="A13" s="68" t="s">
        <v>199</v>
      </c>
      <c r="E13" s="78">
        <v>0</v>
      </c>
      <c r="G13" s="78">
        <v>0</v>
      </c>
      <c r="I13" s="78">
        <v>65951517</v>
      </c>
      <c r="K13" s="78">
        <v>18496300</v>
      </c>
    </row>
    <row r="14" spans="1:11" ht="21.75" customHeight="1">
      <c r="A14" s="68" t="s">
        <v>171</v>
      </c>
    </row>
    <row r="15" spans="1:11" ht="21.75" customHeight="1">
      <c r="A15" s="68" t="s">
        <v>200</v>
      </c>
      <c r="E15" s="78">
        <v>5312783</v>
      </c>
      <c r="G15" s="78">
        <v>-13228879</v>
      </c>
      <c r="I15" s="78">
        <v>8858047</v>
      </c>
      <c r="K15" s="78">
        <v>-8251845</v>
      </c>
    </row>
    <row r="16" spans="1:11" ht="21.75" customHeight="1">
      <c r="A16" s="68" t="s">
        <v>225</v>
      </c>
      <c r="E16" s="78">
        <v>18500557</v>
      </c>
      <c r="G16" s="78">
        <v>7301324</v>
      </c>
      <c r="I16" s="78">
        <v>2045002</v>
      </c>
      <c r="K16" s="78">
        <v>0</v>
      </c>
    </row>
    <row r="17" spans="1:11" ht="21.75" customHeight="1">
      <c r="A17" s="68" t="s">
        <v>277</v>
      </c>
    </row>
    <row r="18" spans="1:11" ht="21.75" customHeight="1">
      <c r="A18" s="68" t="s">
        <v>226</v>
      </c>
      <c r="E18" s="78">
        <v>18996259</v>
      </c>
      <c r="G18" s="78">
        <v>4498659</v>
      </c>
      <c r="I18" s="78">
        <v>-107357646</v>
      </c>
      <c r="K18" s="78">
        <v>651555</v>
      </c>
    </row>
    <row r="19" spans="1:11" ht="21.75" customHeight="1">
      <c r="A19" s="68" t="s">
        <v>269</v>
      </c>
      <c r="E19" s="78">
        <v>0</v>
      </c>
      <c r="G19" s="78">
        <v>0</v>
      </c>
      <c r="I19" s="78">
        <v>-119411</v>
      </c>
      <c r="K19" s="78">
        <v>0</v>
      </c>
    </row>
    <row r="20" spans="1:11" ht="21.75" customHeight="1">
      <c r="A20" s="68" t="s">
        <v>247</v>
      </c>
      <c r="E20" s="121">
        <v>0</v>
      </c>
      <c r="G20" s="121">
        <v>5158853</v>
      </c>
      <c r="I20" s="121">
        <v>0</v>
      </c>
      <c r="K20" s="121">
        <v>5158853</v>
      </c>
    </row>
    <row r="21" spans="1:11" ht="21.75" customHeight="1">
      <c r="A21" s="68" t="s">
        <v>227</v>
      </c>
      <c r="E21" s="121">
        <v>0</v>
      </c>
      <c r="G21" s="121">
        <v>0</v>
      </c>
      <c r="I21" s="121">
        <v>-85472236</v>
      </c>
      <c r="K21" s="121">
        <v>0</v>
      </c>
    </row>
    <row r="22" spans="1:11" ht="21.75" customHeight="1">
      <c r="A22" s="68" t="s">
        <v>228</v>
      </c>
      <c r="E22" s="121">
        <v>0</v>
      </c>
      <c r="G22" s="121">
        <v>0</v>
      </c>
      <c r="I22" s="121">
        <v>1977133</v>
      </c>
      <c r="K22" s="121">
        <v>0</v>
      </c>
    </row>
    <row r="23" spans="1:11" ht="21.75" customHeight="1">
      <c r="A23" s="68" t="s">
        <v>174</v>
      </c>
      <c r="E23" s="121">
        <v>-4634615</v>
      </c>
      <c r="G23" s="121">
        <v>-10701221</v>
      </c>
      <c r="I23" s="121">
        <v>-4632802</v>
      </c>
      <c r="K23" s="121">
        <v>-10698562</v>
      </c>
    </row>
    <row r="24" spans="1:11" ht="21.75" customHeight="1">
      <c r="A24" s="68" t="s">
        <v>248</v>
      </c>
      <c r="E24" s="78">
        <v>8748098</v>
      </c>
      <c r="G24" s="78">
        <v>6097536</v>
      </c>
      <c r="I24" s="78">
        <v>4014674</v>
      </c>
      <c r="K24" s="78">
        <v>6918432</v>
      </c>
    </row>
    <row r="25" spans="1:11" ht="21.75" customHeight="1">
      <c r="A25" s="68" t="s">
        <v>270</v>
      </c>
      <c r="E25" s="78">
        <v>8640153</v>
      </c>
      <c r="G25" s="78">
        <v>-15130314</v>
      </c>
      <c r="I25" s="78">
        <v>7338197</v>
      </c>
      <c r="K25" s="78">
        <v>-11044619</v>
      </c>
    </row>
    <row r="26" spans="1:11" ht="21.75" customHeight="1">
      <c r="A26" s="68" t="s">
        <v>176</v>
      </c>
      <c r="E26" s="78">
        <v>1254353</v>
      </c>
      <c r="G26" s="78">
        <v>2114456</v>
      </c>
      <c r="I26" s="78">
        <v>1254353</v>
      </c>
      <c r="K26" s="78">
        <v>2114456</v>
      </c>
    </row>
    <row r="27" spans="1:11" ht="21.75" customHeight="1">
      <c r="A27" s="68" t="s">
        <v>293</v>
      </c>
      <c r="E27" s="78">
        <v>33454278</v>
      </c>
      <c r="G27" s="78">
        <v>35720320</v>
      </c>
      <c r="I27" s="78">
        <v>27805210</v>
      </c>
      <c r="K27" s="78">
        <v>27220345</v>
      </c>
    </row>
    <row r="28" spans="1:11" ht="21.75" customHeight="1">
      <c r="A28" s="68" t="s">
        <v>290</v>
      </c>
    </row>
    <row r="29" spans="1:11" ht="21.75" customHeight="1">
      <c r="A29" s="68" t="s">
        <v>278</v>
      </c>
      <c r="E29" s="78">
        <v>2505855</v>
      </c>
      <c r="G29" s="78">
        <v>2448889</v>
      </c>
      <c r="I29" s="78">
        <v>2616114</v>
      </c>
      <c r="K29" s="78">
        <v>1501389</v>
      </c>
    </row>
    <row r="30" spans="1:11" ht="21.75" customHeight="1">
      <c r="A30" s="68" t="s">
        <v>126</v>
      </c>
      <c r="E30" s="121">
        <v>-6033194</v>
      </c>
      <c r="G30" s="121">
        <v>-7808642</v>
      </c>
      <c r="I30" s="121">
        <v>-54788040</v>
      </c>
      <c r="K30" s="121">
        <v>-48473166</v>
      </c>
    </row>
    <row r="31" spans="1:11" ht="21.75" customHeight="1">
      <c r="A31" s="68" t="s">
        <v>128</v>
      </c>
      <c r="E31" s="121">
        <v>-4872280</v>
      </c>
      <c r="G31" s="121">
        <v>-4698270</v>
      </c>
      <c r="I31" s="121">
        <v>-34871440</v>
      </c>
      <c r="K31" s="121">
        <v>-311124815</v>
      </c>
    </row>
    <row r="32" spans="1:11" ht="21.75" customHeight="1">
      <c r="A32" s="68" t="s">
        <v>73</v>
      </c>
      <c r="E32" s="83">
        <v>54399353</v>
      </c>
      <c r="G32" s="83">
        <v>95258844</v>
      </c>
      <c r="I32" s="83">
        <v>46825403</v>
      </c>
      <c r="K32" s="83">
        <v>77243160</v>
      </c>
    </row>
    <row r="33" spans="1:11" ht="21.75" customHeight="1">
      <c r="A33" s="68" t="s">
        <v>40</v>
      </c>
      <c r="E33" s="79"/>
      <c r="G33" s="79"/>
      <c r="I33" s="79"/>
      <c r="K33" s="79"/>
    </row>
    <row r="34" spans="1:11" ht="21.75" customHeight="1">
      <c r="A34" s="68" t="s">
        <v>41</v>
      </c>
      <c r="E34" s="79">
        <f>SUM(E8:E32)</f>
        <v>894031764</v>
      </c>
      <c r="G34" s="79">
        <f>SUM(G8:G32)</f>
        <v>523317968</v>
      </c>
      <c r="I34" s="79">
        <f>SUM(I8:I32)</f>
        <v>439179021</v>
      </c>
      <c r="K34" s="79">
        <f>SUM(K8:K32)</f>
        <v>425976168</v>
      </c>
    </row>
    <row r="35" spans="1:11" ht="21.75" customHeight="1">
      <c r="A35" s="68" t="s">
        <v>42</v>
      </c>
      <c r="E35" s="79"/>
      <c r="G35" s="79"/>
      <c r="I35" s="79"/>
      <c r="K35" s="79"/>
    </row>
    <row r="36" spans="1:11" ht="21.75" customHeight="1">
      <c r="A36" s="68" t="s">
        <v>229</v>
      </c>
      <c r="E36" s="79">
        <v>187361663</v>
      </c>
      <c r="G36" s="79">
        <v>10380992</v>
      </c>
      <c r="I36" s="79">
        <v>195170236</v>
      </c>
      <c r="K36" s="79">
        <v>97933682</v>
      </c>
    </row>
    <row r="37" spans="1:11" ht="21.75" customHeight="1">
      <c r="A37" s="68" t="s">
        <v>43</v>
      </c>
      <c r="E37" s="79">
        <v>-31700862</v>
      </c>
      <c r="G37" s="79">
        <v>593627119</v>
      </c>
      <c r="I37" s="79">
        <v>174320654</v>
      </c>
      <c r="K37" s="79">
        <v>113309459</v>
      </c>
    </row>
    <row r="38" spans="1:11" ht="21.75" customHeight="1">
      <c r="A38" s="68" t="s">
        <v>44</v>
      </c>
      <c r="E38" s="79">
        <v>12458493</v>
      </c>
      <c r="G38" s="79">
        <v>9024859</v>
      </c>
      <c r="I38" s="79">
        <v>17169540</v>
      </c>
      <c r="K38" s="79">
        <f>-864735-3</f>
        <v>-864738</v>
      </c>
    </row>
    <row r="39" spans="1:11" ht="21.75" customHeight="1">
      <c r="A39" s="68" t="s">
        <v>65</v>
      </c>
      <c r="E39" s="79">
        <v>16107084</v>
      </c>
      <c r="G39" s="79">
        <v>-11057221</v>
      </c>
      <c r="I39" s="79">
        <v>-788702</v>
      </c>
      <c r="K39" s="79">
        <f>-1481925</f>
        <v>-1481925</v>
      </c>
    </row>
    <row r="40" spans="1:11" ht="21.75" customHeight="1">
      <c r="A40" s="68" t="s">
        <v>45</v>
      </c>
      <c r="E40" s="79"/>
      <c r="G40" s="79"/>
      <c r="I40" s="79"/>
      <c r="K40" s="79"/>
    </row>
    <row r="41" spans="1:11" ht="21.75" customHeight="1">
      <c r="A41" s="68" t="s">
        <v>241</v>
      </c>
      <c r="E41" s="79">
        <v>-8168858</v>
      </c>
      <c r="G41" s="79">
        <v>27427224</v>
      </c>
      <c r="I41" s="79">
        <v>-46464433</v>
      </c>
      <c r="K41" s="79">
        <v>3274257</v>
      </c>
    </row>
    <row r="42" spans="1:11" ht="21.75" customHeight="1">
      <c r="A42" s="68" t="s">
        <v>46</v>
      </c>
      <c r="E42" s="79">
        <v>-9483363</v>
      </c>
      <c r="G42" s="79">
        <v>18349047</v>
      </c>
      <c r="I42" s="79">
        <v>-5268481</v>
      </c>
      <c r="K42" s="79">
        <v>9977424</v>
      </c>
    </row>
    <row r="43" spans="1:11" ht="21.75" customHeight="1">
      <c r="A43" s="68" t="s">
        <v>94</v>
      </c>
      <c r="E43" s="83">
        <v>-5253745</v>
      </c>
      <c r="G43" s="83">
        <v>2122805</v>
      </c>
      <c r="I43" s="83">
        <v>-220262</v>
      </c>
      <c r="K43" s="83">
        <v>0</v>
      </c>
    </row>
    <row r="44" spans="1:11" ht="21.75" customHeight="1">
      <c r="A44" s="68" t="s">
        <v>47</v>
      </c>
      <c r="E44" s="79">
        <f>SUM(E34,E36:E43)</f>
        <v>1055352176</v>
      </c>
      <c r="G44" s="79">
        <f>SUM(G34,G36:G43)</f>
        <v>1173192793</v>
      </c>
      <c r="I44" s="79">
        <f>SUM(I34,I36:I43)</f>
        <v>773097573</v>
      </c>
      <c r="K44" s="79">
        <f>SUM(K34,K36:K43)</f>
        <v>648124327</v>
      </c>
    </row>
    <row r="45" spans="1:11" ht="21.75" customHeight="1">
      <c r="A45" s="68" t="s">
        <v>167</v>
      </c>
      <c r="E45" s="79">
        <v>-36517675</v>
      </c>
      <c r="G45" s="79">
        <v>-50057745</v>
      </c>
      <c r="I45" s="79">
        <v>-29713048</v>
      </c>
      <c r="K45" s="79">
        <v>-43628390</v>
      </c>
    </row>
    <row r="46" spans="1:11" ht="21.75" customHeight="1">
      <c r="A46" s="68" t="s">
        <v>186</v>
      </c>
      <c r="E46" s="79">
        <v>-106092503</v>
      </c>
      <c r="G46" s="79">
        <v>-44276748</v>
      </c>
      <c r="I46" s="79">
        <v>-81896162</v>
      </c>
      <c r="K46" s="79">
        <v>-29671606</v>
      </c>
    </row>
    <row r="47" spans="1:11" ht="21.75" customHeight="1">
      <c r="A47" s="73" t="s">
        <v>209</v>
      </c>
      <c r="B47" s="73"/>
      <c r="E47" s="82">
        <f>SUM(E44:E46)</f>
        <v>912741998</v>
      </c>
      <c r="G47" s="82">
        <f>SUM(G44:G46)</f>
        <v>1078858300</v>
      </c>
      <c r="I47" s="82">
        <f>SUM(I44:I46)</f>
        <v>661488363</v>
      </c>
      <c r="K47" s="82">
        <f>SUM(K44:K46)</f>
        <v>574824331</v>
      </c>
    </row>
    <row r="49" spans="1:11" ht="21.75" customHeight="1">
      <c r="A49" s="68" t="s">
        <v>13</v>
      </c>
    </row>
    <row r="52" spans="1:11" ht="21.75" customHeight="1">
      <c r="A52" s="84"/>
      <c r="B52" s="85"/>
      <c r="C52" s="85"/>
      <c r="D52" s="86"/>
      <c r="E52" s="87"/>
      <c r="F52" s="87"/>
      <c r="G52" s="143"/>
      <c r="H52" s="143"/>
      <c r="I52" s="143"/>
      <c r="J52" s="143"/>
      <c r="K52" s="143"/>
    </row>
    <row r="53" spans="1:11" ht="21.75" customHeight="1">
      <c r="A53" s="88" t="s">
        <v>79</v>
      </c>
      <c r="B53" s="89"/>
      <c r="G53" s="141" t="s">
        <v>130</v>
      </c>
      <c r="H53" s="141"/>
      <c r="I53" s="141"/>
      <c r="J53" s="141"/>
      <c r="K53" s="141"/>
    </row>
    <row r="54" spans="1:11" ht="21.75" customHeight="1">
      <c r="A54" s="89" t="s">
        <v>28</v>
      </c>
      <c r="B54" s="89"/>
      <c r="G54" s="142" t="s">
        <v>28</v>
      </c>
      <c r="H54" s="142"/>
      <c r="I54" s="142"/>
      <c r="J54" s="142"/>
      <c r="K54" s="142"/>
    </row>
    <row r="55" spans="1:11" ht="21.75" customHeight="1">
      <c r="A55" s="65" t="s">
        <v>117</v>
      </c>
      <c r="B55" s="65"/>
      <c r="C55" s="66"/>
      <c r="D55" s="66"/>
      <c r="E55" s="67"/>
      <c r="F55" s="67"/>
      <c r="G55" s="67"/>
      <c r="H55" s="67"/>
      <c r="I55" s="67"/>
      <c r="J55" s="67"/>
      <c r="K55" s="67"/>
    </row>
    <row r="56" spans="1:11" ht="21.75" customHeight="1">
      <c r="A56" s="65" t="s">
        <v>48</v>
      </c>
      <c r="B56" s="65"/>
      <c r="C56" s="66"/>
      <c r="D56" s="66"/>
      <c r="E56" s="67"/>
      <c r="F56" s="67"/>
      <c r="G56" s="67"/>
      <c r="H56" s="67"/>
      <c r="I56" s="67"/>
      <c r="J56" s="67"/>
      <c r="K56" s="67"/>
    </row>
    <row r="57" spans="1:11" ht="21.75" customHeight="1">
      <c r="A57" s="65" t="s">
        <v>212</v>
      </c>
      <c r="B57" s="65"/>
      <c r="C57" s="66"/>
      <c r="D57" s="66"/>
      <c r="E57" s="67"/>
      <c r="F57" s="67"/>
      <c r="G57" s="67"/>
      <c r="H57" s="67"/>
      <c r="I57" s="67"/>
      <c r="J57" s="67"/>
      <c r="K57" s="67"/>
    </row>
    <row r="58" spans="1:11" s="73" customFormat="1" ht="21.75" customHeight="1">
      <c r="A58" s="69"/>
      <c r="B58" s="69"/>
      <c r="C58" s="69"/>
      <c r="D58" s="69"/>
      <c r="E58" s="70"/>
      <c r="F58" s="70"/>
      <c r="G58" s="120"/>
      <c r="H58" s="70"/>
      <c r="I58" s="70"/>
      <c r="J58" s="70"/>
      <c r="K58" s="79" t="s">
        <v>0</v>
      </c>
    </row>
    <row r="59" spans="1:11" s="73" customFormat="1" ht="21.75" customHeight="1">
      <c r="A59" s="69"/>
      <c r="B59" s="69"/>
      <c r="D59" s="69"/>
      <c r="E59" s="144" t="s">
        <v>74</v>
      </c>
      <c r="F59" s="144"/>
      <c r="G59" s="144"/>
      <c r="H59" s="70"/>
      <c r="I59" s="144" t="s">
        <v>1</v>
      </c>
      <c r="J59" s="144"/>
      <c r="K59" s="144"/>
    </row>
    <row r="60" spans="1:11" ht="21.75" customHeight="1">
      <c r="C60" s="89"/>
      <c r="E60" s="75" t="s">
        <v>213</v>
      </c>
      <c r="G60" s="75" t="s">
        <v>187</v>
      </c>
      <c r="I60" s="75" t="s">
        <v>213</v>
      </c>
      <c r="K60" s="75" t="s">
        <v>187</v>
      </c>
    </row>
    <row r="61" spans="1:11" ht="21.75" customHeight="1">
      <c r="A61" s="73" t="s">
        <v>49</v>
      </c>
      <c r="B61" s="73"/>
      <c r="E61" s="79"/>
      <c r="G61" s="79"/>
      <c r="I61" s="79"/>
      <c r="K61" s="79"/>
    </row>
    <row r="62" spans="1:11" ht="21.75" customHeight="1">
      <c r="A62" s="68" t="s">
        <v>95</v>
      </c>
      <c r="E62" s="79">
        <v>6033194</v>
      </c>
      <c r="G62" s="79">
        <v>13060770</v>
      </c>
      <c r="I62" s="79">
        <v>49935652</v>
      </c>
      <c r="K62" s="79">
        <v>60897725</v>
      </c>
    </row>
    <row r="63" spans="1:11" ht="21.75" customHeight="1">
      <c r="A63" s="68" t="s">
        <v>230</v>
      </c>
      <c r="E63" s="79">
        <v>0</v>
      </c>
      <c r="G63" s="79">
        <v>0</v>
      </c>
      <c r="I63" s="79">
        <v>-356704175</v>
      </c>
      <c r="K63" s="79">
        <v>-421000000</v>
      </c>
    </row>
    <row r="64" spans="1:11" ht="21.75" customHeight="1">
      <c r="A64" s="68" t="s">
        <v>231</v>
      </c>
      <c r="E64" s="79">
        <v>0</v>
      </c>
      <c r="G64" s="79">
        <v>0</v>
      </c>
      <c r="I64" s="79">
        <v>425826064</v>
      </c>
      <c r="K64" s="79">
        <v>150768227</v>
      </c>
    </row>
    <row r="65" spans="1:11" ht="21.75" customHeight="1">
      <c r="A65" s="68" t="s">
        <v>232</v>
      </c>
      <c r="E65" s="79">
        <v>25365000</v>
      </c>
      <c r="G65" s="79">
        <v>-25365000</v>
      </c>
      <c r="I65" s="79">
        <v>0</v>
      </c>
      <c r="K65" s="79">
        <v>0</v>
      </c>
    </row>
    <row r="66" spans="1:11" ht="24.75">
      <c r="A66" s="68" t="s">
        <v>159</v>
      </c>
      <c r="E66" s="79">
        <v>-4996976</v>
      </c>
      <c r="G66" s="79">
        <v>-25555222</v>
      </c>
      <c r="I66" s="79">
        <v>-4996976</v>
      </c>
      <c r="K66" s="79">
        <v>-7477035</v>
      </c>
    </row>
    <row r="67" spans="1:11" ht="24.75">
      <c r="A67" s="68" t="s">
        <v>131</v>
      </c>
      <c r="E67" s="79">
        <v>0</v>
      </c>
      <c r="G67" s="79">
        <v>0</v>
      </c>
      <c r="I67" s="79">
        <v>-16499488</v>
      </c>
      <c r="K67" s="79">
        <v>-311725094</v>
      </c>
    </row>
    <row r="68" spans="1:11" ht="24.75">
      <c r="A68" s="68" t="s">
        <v>50</v>
      </c>
      <c r="E68" s="79">
        <v>-342046471</v>
      </c>
      <c r="G68" s="79">
        <v>-425291990</v>
      </c>
      <c r="I68" s="79">
        <v>-220902556</v>
      </c>
      <c r="K68" s="79">
        <v>-161161666</v>
      </c>
    </row>
    <row r="69" spans="1:11" ht="24.75">
      <c r="A69" s="68" t="s">
        <v>122</v>
      </c>
      <c r="E69" s="79">
        <v>-8964202</v>
      </c>
      <c r="G69" s="79">
        <v>-4908954</v>
      </c>
      <c r="I69" s="79">
        <v>-4928202</v>
      </c>
      <c r="K69" s="79">
        <v>-3956992</v>
      </c>
    </row>
    <row r="70" spans="1:11" ht="24.75">
      <c r="A70" s="68" t="s">
        <v>233</v>
      </c>
      <c r="C70" s="121"/>
      <c r="E70" s="79">
        <v>491715836</v>
      </c>
      <c r="G70" s="79">
        <v>0</v>
      </c>
      <c r="I70" s="79">
        <v>491715836</v>
      </c>
      <c r="K70" s="79">
        <v>0</v>
      </c>
    </row>
    <row r="71" spans="1:11" ht="24.75">
      <c r="A71" s="68" t="s">
        <v>279</v>
      </c>
      <c r="C71" s="121"/>
      <c r="E71" s="79"/>
      <c r="G71" s="79"/>
      <c r="I71" s="79"/>
      <c r="K71" s="79"/>
    </row>
    <row r="72" spans="1:11" ht="24.75">
      <c r="A72" s="68" t="s">
        <v>280</v>
      </c>
      <c r="C72" s="121"/>
      <c r="E72" s="79">
        <v>-12292893</v>
      </c>
      <c r="G72" s="79">
        <v>0</v>
      </c>
      <c r="I72" s="79">
        <v>-12292893</v>
      </c>
      <c r="K72" s="79">
        <v>0</v>
      </c>
    </row>
    <row r="73" spans="1:11" ht="24.75">
      <c r="A73" s="68" t="s">
        <v>234</v>
      </c>
      <c r="C73" s="121"/>
      <c r="E73" s="79">
        <v>0</v>
      </c>
      <c r="G73" s="79">
        <v>0</v>
      </c>
      <c r="I73" s="79">
        <v>9184167</v>
      </c>
      <c r="K73" s="79">
        <v>0</v>
      </c>
    </row>
    <row r="74" spans="1:11" ht="24.75">
      <c r="A74" s="68" t="s">
        <v>202</v>
      </c>
      <c r="C74" s="121"/>
      <c r="E74" s="79">
        <v>0</v>
      </c>
      <c r="G74" s="79">
        <v>50000000</v>
      </c>
      <c r="I74" s="79">
        <v>0</v>
      </c>
      <c r="K74" s="79">
        <v>50000000</v>
      </c>
    </row>
    <row r="75" spans="1:11" ht="24.75">
      <c r="A75" s="68" t="s">
        <v>201</v>
      </c>
      <c r="E75" s="79">
        <v>11370505</v>
      </c>
      <c r="G75" s="79">
        <v>3708885</v>
      </c>
      <c r="I75" s="79">
        <v>11293551</v>
      </c>
      <c r="K75" s="79">
        <v>1629227</v>
      </c>
    </row>
    <row r="76" spans="1:11" ht="25.5">
      <c r="A76" s="68" t="s">
        <v>129</v>
      </c>
      <c r="B76" s="73"/>
      <c r="E76" s="79">
        <v>4872280</v>
      </c>
      <c r="G76" s="79">
        <v>4698270</v>
      </c>
      <c r="I76" s="79">
        <v>34871440</v>
      </c>
      <c r="K76" s="79">
        <v>311124815</v>
      </c>
    </row>
    <row r="77" spans="1:11" ht="21.75" customHeight="1">
      <c r="A77" s="73" t="s">
        <v>242</v>
      </c>
      <c r="B77" s="73"/>
      <c r="E77" s="82">
        <f>SUM(E62:E76)</f>
        <v>171056273</v>
      </c>
      <c r="G77" s="82">
        <f>SUM(G62:G76)</f>
        <v>-409653241</v>
      </c>
      <c r="I77" s="82">
        <f>SUM(I62:I76)</f>
        <v>406502420</v>
      </c>
      <c r="K77" s="82">
        <f>SUM(K62:K76)</f>
        <v>-330900793</v>
      </c>
    </row>
    <row r="78" spans="1:11" s="73" customFormat="1" ht="21.75" customHeight="1">
      <c r="A78" s="73" t="s">
        <v>51</v>
      </c>
      <c r="E78" s="118"/>
      <c r="F78" s="122"/>
      <c r="G78" s="118"/>
      <c r="H78" s="122"/>
      <c r="I78" s="118"/>
      <c r="J78" s="122"/>
      <c r="K78" s="118"/>
    </row>
    <row r="79" spans="1:11" ht="21.75" customHeight="1">
      <c r="A79" s="68" t="s">
        <v>266</v>
      </c>
      <c r="E79" s="79">
        <v>911200</v>
      </c>
      <c r="G79" s="79">
        <v>478945</v>
      </c>
      <c r="I79" s="79">
        <v>0</v>
      </c>
      <c r="K79" s="79">
        <v>0</v>
      </c>
    </row>
    <row r="80" spans="1:11" s="73" customFormat="1" ht="21.75" customHeight="1">
      <c r="A80" s="68" t="s">
        <v>271</v>
      </c>
      <c r="B80" s="68"/>
      <c r="E80" s="79">
        <v>-376864488</v>
      </c>
      <c r="F80" s="122"/>
      <c r="G80" s="79">
        <v>-512940660</v>
      </c>
      <c r="H80" s="122"/>
      <c r="I80" s="79">
        <v>-545000000</v>
      </c>
      <c r="J80" s="122"/>
      <c r="K80" s="79">
        <v>-100000000</v>
      </c>
    </row>
    <row r="81" spans="1:11" s="73" customFormat="1" ht="21.75" customHeight="1">
      <c r="A81" s="68" t="s">
        <v>173</v>
      </c>
      <c r="B81" s="68"/>
      <c r="E81" s="79">
        <v>0</v>
      </c>
      <c r="F81" s="122"/>
      <c r="G81" s="79">
        <v>0</v>
      </c>
      <c r="H81" s="122"/>
      <c r="I81" s="79">
        <v>0</v>
      </c>
      <c r="J81" s="122"/>
      <c r="K81" s="79">
        <v>50000000</v>
      </c>
    </row>
    <row r="82" spans="1:11" s="73" customFormat="1" ht="21.75" customHeight="1">
      <c r="A82" s="68" t="s">
        <v>235</v>
      </c>
      <c r="B82" s="68"/>
      <c r="E82" s="79">
        <v>0</v>
      </c>
      <c r="F82" s="122"/>
      <c r="G82" s="79">
        <v>-2189472</v>
      </c>
      <c r="H82" s="122"/>
      <c r="I82" s="79">
        <v>0</v>
      </c>
      <c r="J82" s="122"/>
      <c r="K82" s="79">
        <v>-68000000</v>
      </c>
    </row>
    <row r="83" spans="1:11" s="73" customFormat="1" ht="21.75" customHeight="1">
      <c r="A83" s="68" t="s">
        <v>123</v>
      </c>
      <c r="B83" s="68"/>
      <c r="E83" s="79">
        <v>0</v>
      </c>
      <c r="F83" s="122"/>
      <c r="G83" s="79">
        <v>230000000</v>
      </c>
      <c r="H83" s="122"/>
      <c r="I83" s="79">
        <v>0</v>
      </c>
      <c r="J83" s="122"/>
      <c r="K83" s="79">
        <v>230000000</v>
      </c>
    </row>
    <row r="84" spans="1:11" s="73" customFormat="1" ht="21.75" customHeight="1">
      <c r="A84" s="68" t="s">
        <v>97</v>
      </c>
      <c r="B84" s="68"/>
      <c r="E84" s="79">
        <v>-422471111</v>
      </c>
      <c r="F84" s="122"/>
      <c r="G84" s="79">
        <v>-287571111</v>
      </c>
      <c r="H84" s="122"/>
      <c r="I84" s="79">
        <v>-422471111</v>
      </c>
      <c r="J84" s="122"/>
      <c r="K84" s="79">
        <v>-287571111</v>
      </c>
    </row>
    <row r="85" spans="1:11" s="73" customFormat="1" ht="21.75" customHeight="1">
      <c r="A85" s="68" t="s">
        <v>160</v>
      </c>
      <c r="B85" s="68"/>
      <c r="E85" s="79">
        <v>-44470793</v>
      </c>
      <c r="F85" s="122"/>
      <c r="G85" s="79">
        <v>-53023225</v>
      </c>
      <c r="H85" s="122"/>
      <c r="I85" s="79">
        <v>-24584631</v>
      </c>
      <c r="J85" s="122"/>
      <c r="K85" s="79">
        <v>-28273873</v>
      </c>
    </row>
    <row r="86" spans="1:11" ht="21.75" customHeight="1">
      <c r="A86" s="68" t="s">
        <v>96</v>
      </c>
      <c r="E86" s="79">
        <v>-55768739</v>
      </c>
      <c r="F86" s="122"/>
      <c r="G86" s="79">
        <v>-94106709</v>
      </c>
      <c r="H86" s="122"/>
      <c r="I86" s="79">
        <v>-48210254</v>
      </c>
      <c r="J86" s="122"/>
      <c r="K86" s="79">
        <v>-78609417</v>
      </c>
    </row>
    <row r="87" spans="1:11" ht="21.75" customHeight="1">
      <c r="A87" s="68" t="s">
        <v>127</v>
      </c>
      <c r="B87" s="73"/>
      <c r="E87" s="79">
        <v>-50147564</v>
      </c>
      <c r="G87" s="79">
        <v>-80036257</v>
      </c>
      <c r="I87" s="79">
        <v>-50147780</v>
      </c>
      <c r="K87" s="79">
        <v>-80036367</v>
      </c>
    </row>
    <row r="88" spans="1:11" ht="21.75" customHeight="1">
      <c r="A88" s="68" t="s">
        <v>203</v>
      </c>
      <c r="B88" s="73"/>
      <c r="E88" s="79"/>
      <c r="G88" s="79"/>
      <c r="I88" s="79"/>
      <c r="K88" s="79"/>
    </row>
    <row r="89" spans="1:11" ht="21.75" customHeight="1">
      <c r="A89" s="68" t="s">
        <v>204</v>
      </c>
      <c r="B89" s="73"/>
      <c r="E89" s="79">
        <v>0</v>
      </c>
      <c r="G89" s="79">
        <v>129968198</v>
      </c>
      <c r="I89" s="79">
        <v>0</v>
      </c>
      <c r="K89" s="79">
        <v>0</v>
      </c>
    </row>
    <row r="90" spans="1:11" ht="21.75" customHeight="1">
      <c r="A90" s="68" t="s">
        <v>124</v>
      </c>
      <c r="E90" s="83">
        <v>-1080</v>
      </c>
      <c r="G90" s="83">
        <v>-118470508</v>
      </c>
      <c r="I90" s="83">
        <v>0</v>
      </c>
      <c r="K90" s="83">
        <v>0</v>
      </c>
    </row>
    <row r="91" spans="1:11" ht="21.75" customHeight="1">
      <c r="A91" s="3" t="s">
        <v>272</v>
      </c>
      <c r="B91" s="73"/>
      <c r="E91" s="82">
        <f>SUM(E79:E90)</f>
        <v>-948812575</v>
      </c>
      <c r="G91" s="82">
        <f>SUM(G79:G90)</f>
        <v>-787890799</v>
      </c>
      <c r="I91" s="82">
        <f>SUM(I79:I90)</f>
        <v>-1090413776</v>
      </c>
      <c r="K91" s="82">
        <f>SUM(K79:K90)</f>
        <v>-362490768</v>
      </c>
    </row>
    <row r="92" spans="1:11" ht="21.75" customHeight="1">
      <c r="A92" s="68" t="s">
        <v>132</v>
      </c>
      <c r="E92" s="82">
        <v>-101051138</v>
      </c>
      <c r="G92" s="82">
        <v>-74109661</v>
      </c>
      <c r="I92" s="82">
        <v>0</v>
      </c>
      <c r="K92" s="82">
        <v>0</v>
      </c>
    </row>
    <row r="93" spans="1:11" ht="21.75" customHeight="1">
      <c r="A93" s="73" t="s">
        <v>205</v>
      </c>
      <c r="B93" s="73"/>
      <c r="C93" s="81"/>
      <c r="E93" s="79">
        <f>SUM(E47,E77,E91,E92)</f>
        <v>33934558</v>
      </c>
      <c r="G93" s="79">
        <f>SUM(G47,G77,G91,G92)</f>
        <v>-192795401</v>
      </c>
      <c r="I93" s="79">
        <f>SUM(I47,I77,I91,I92)</f>
        <v>-22422993</v>
      </c>
      <c r="K93" s="79">
        <f>SUM(K47,K77,K91,K92)</f>
        <v>-118567230</v>
      </c>
    </row>
    <row r="94" spans="1:11" ht="21.75" customHeight="1">
      <c r="A94" s="68" t="s">
        <v>139</v>
      </c>
      <c r="B94" s="73"/>
      <c r="C94" s="81"/>
      <c r="E94" s="83">
        <f>[81]bs!F9</f>
        <v>921535139</v>
      </c>
      <c r="G94" s="83">
        <v>1114330540</v>
      </c>
      <c r="I94" s="83">
        <f>[81]bs!J9</f>
        <v>398642360</v>
      </c>
      <c r="K94" s="83">
        <v>517209590</v>
      </c>
    </row>
    <row r="95" spans="1:11" ht="21.75" customHeight="1" thickBot="1">
      <c r="A95" s="73" t="s">
        <v>140</v>
      </c>
      <c r="B95" s="73"/>
      <c r="C95" s="81"/>
      <c r="E95" s="91">
        <f>SUM(E93:E94)</f>
        <v>955469697</v>
      </c>
      <c r="G95" s="91">
        <f>SUM(G93:G94)</f>
        <v>921535139</v>
      </c>
      <c r="I95" s="91">
        <f>SUM(I93:I94)</f>
        <v>376219367</v>
      </c>
      <c r="K95" s="91">
        <f>SUM(K93:K94)</f>
        <v>398642360</v>
      </c>
    </row>
    <row r="96" spans="1:11" ht="21.75" customHeight="1" thickTop="1">
      <c r="A96" s="73"/>
      <c r="B96" s="73"/>
      <c r="C96" s="81"/>
      <c r="E96" s="117">
        <f>E95-[81]bs!D9</f>
        <v>0</v>
      </c>
      <c r="F96" s="21"/>
      <c r="G96" s="117">
        <f>G95-[81]bs!F9</f>
        <v>0</v>
      </c>
      <c r="H96" s="21"/>
      <c r="I96" s="117">
        <f>I95-[81]bs!H9</f>
        <v>0</v>
      </c>
      <c r="J96" s="21"/>
      <c r="K96" s="117">
        <f>K95-[81]bs!J9</f>
        <v>0</v>
      </c>
    </row>
    <row r="98" spans="1:11" ht="21.75" customHeight="1">
      <c r="A98" s="68" t="s">
        <v>13</v>
      </c>
    </row>
    <row r="105" spans="1:11" ht="21.75" customHeight="1">
      <c r="A105" s="84"/>
      <c r="B105" s="85"/>
      <c r="C105" s="85"/>
      <c r="D105" s="86"/>
      <c r="E105" s="87"/>
      <c r="F105" s="87"/>
      <c r="G105" s="143"/>
      <c r="H105" s="143"/>
      <c r="I105" s="143"/>
      <c r="J105" s="143"/>
      <c r="K105" s="143"/>
    </row>
    <row r="106" spans="1:11" ht="21.75" customHeight="1">
      <c r="A106" s="88" t="s">
        <v>79</v>
      </c>
      <c r="B106" s="89"/>
      <c r="G106" s="141" t="s">
        <v>130</v>
      </c>
      <c r="H106" s="141"/>
      <c r="I106" s="141"/>
      <c r="J106" s="141"/>
      <c r="K106" s="141"/>
    </row>
    <row r="107" spans="1:11" ht="21.75" customHeight="1">
      <c r="A107" s="89" t="s">
        <v>28</v>
      </c>
      <c r="B107" s="89"/>
      <c r="G107" s="142" t="s">
        <v>28</v>
      </c>
      <c r="H107" s="142"/>
      <c r="I107" s="142"/>
      <c r="J107" s="142"/>
      <c r="K107" s="142"/>
    </row>
    <row r="108" spans="1:11" ht="21.75" customHeight="1">
      <c r="A108" s="65" t="s">
        <v>117</v>
      </c>
      <c r="B108" s="65"/>
      <c r="C108" s="66"/>
      <c r="D108" s="66"/>
      <c r="E108" s="67"/>
      <c r="F108" s="67"/>
      <c r="G108" s="67"/>
      <c r="H108" s="67"/>
      <c r="I108" s="67"/>
      <c r="J108" s="67"/>
      <c r="K108" s="67"/>
    </row>
    <row r="109" spans="1:11" ht="21.75" customHeight="1">
      <c r="A109" s="65" t="s">
        <v>48</v>
      </c>
      <c r="B109" s="65"/>
      <c r="C109" s="66"/>
      <c r="D109" s="66"/>
      <c r="E109" s="67"/>
      <c r="F109" s="67"/>
      <c r="G109" s="67"/>
      <c r="H109" s="67"/>
      <c r="I109" s="67"/>
      <c r="J109" s="67"/>
      <c r="K109" s="67"/>
    </row>
    <row r="110" spans="1:11" ht="21.75" customHeight="1">
      <c r="A110" s="65" t="s">
        <v>212</v>
      </c>
      <c r="B110" s="65"/>
      <c r="C110" s="66"/>
      <c r="D110" s="66"/>
      <c r="E110" s="67"/>
      <c r="F110" s="67"/>
      <c r="G110" s="67"/>
      <c r="H110" s="67"/>
      <c r="I110" s="67"/>
      <c r="J110" s="67"/>
      <c r="K110" s="67"/>
    </row>
    <row r="111" spans="1:11" s="73" customFormat="1" ht="21.75" customHeight="1">
      <c r="A111" s="69"/>
      <c r="B111" s="69"/>
      <c r="C111" s="69"/>
      <c r="D111" s="69"/>
      <c r="E111" s="70"/>
      <c r="F111" s="70"/>
      <c r="G111" s="120"/>
      <c r="H111" s="70"/>
      <c r="I111" s="70"/>
      <c r="J111" s="70"/>
      <c r="K111" s="79" t="s">
        <v>0</v>
      </c>
    </row>
    <row r="112" spans="1:11" s="73" customFormat="1" ht="21.75" customHeight="1">
      <c r="A112" s="69"/>
      <c r="B112" s="69"/>
      <c r="D112" s="69"/>
      <c r="E112" s="144" t="s">
        <v>74</v>
      </c>
      <c r="F112" s="144"/>
      <c r="G112" s="144"/>
      <c r="H112" s="70"/>
      <c r="I112" s="144" t="s">
        <v>1</v>
      </c>
      <c r="J112" s="144"/>
      <c r="K112" s="144"/>
    </row>
    <row r="113" spans="1:11" ht="21.75" customHeight="1">
      <c r="C113" s="89"/>
      <c r="E113" s="75" t="s">
        <v>213</v>
      </c>
      <c r="G113" s="75" t="s">
        <v>187</v>
      </c>
      <c r="I113" s="75" t="s">
        <v>213</v>
      </c>
      <c r="K113" s="75" t="s">
        <v>187</v>
      </c>
    </row>
    <row r="114" spans="1:11" ht="21.75" customHeight="1">
      <c r="A114" s="73" t="s">
        <v>68</v>
      </c>
      <c r="B114" s="73"/>
      <c r="C114" s="81"/>
      <c r="K114" s="79"/>
    </row>
    <row r="115" spans="1:11" ht="21.75" customHeight="1">
      <c r="A115" s="68" t="s">
        <v>69</v>
      </c>
      <c r="C115" s="81"/>
      <c r="K115" s="79"/>
    </row>
    <row r="116" spans="1:11" ht="21.75" customHeight="1">
      <c r="A116" s="68" t="s">
        <v>135</v>
      </c>
      <c r="C116" s="81"/>
      <c r="E116" s="78">
        <v>84959126</v>
      </c>
      <c r="G116" s="78">
        <v>41283021</v>
      </c>
      <c r="I116" s="78">
        <v>69275959</v>
      </c>
      <c r="K116" s="78">
        <v>36445330</v>
      </c>
    </row>
    <row r="117" spans="1:11" ht="21.75" customHeight="1">
      <c r="A117" s="68" t="s">
        <v>125</v>
      </c>
      <c r="C117" s="81"/>
      <c r="E117" s="78">
        <v>744296</v>
      </c>
      <c r="G117" s="78">
        <v>2962096</v>
      </c>
      <c r="I117" s="78">
        <v>744296</v>
      </c>
      <c r="K117" s="78">
        <v>2962096</v>
      </c>
    </row>
    <row r="118" spans="1:11" ht="21.75" customHeight="1">
      <c r="A118" s="68" t="s">
        <v>168</v>
      </c>
      <c r="C118" s="81"/>
      <c r="E118" s="79">
        <v>6820519</v>
      </c>
      <c r="G118" s="79">
        <v>26388818</v>
      </c>
      <c r="I118" s="79">
        <v>6096995</v>
      </c>
      <c r="K118" s="79">
        <v>8237158</v>
      </c>
    </row>
    <row r="119" spans="1:11" ht="21.75" customHeight="1">
      <c r="A119" s="68" t="s">
        <v>273</v>
      </c>
      <c r="C119" s="81"/>
      <c r="E119" s="79"/>
      <c r="G119" s="79"/>
      <c r="I119" s="79"/>
      <c r="K119" s="79"/>
    </row>
    <row r="120" spans="1:11" ht="21.75" customHeight="1">
      <c r="A120" s="68" t="s">
        <v>274</v>
      </c>
      <c r="C120" s="81"/>
      <c r="E120" s="79">
        <v>-11627103</v>
      </c>
      <c r="G120" s="79">
        <v>-873679</v>
      </c>
      <c r="I120" s="79">
        <v>38781455</v>
      </c>
      <c r="K120" s="79">
        <v>0</v>
      </c>
    </row>
    <row r="121" spans="1:11" ht="21.75" customHeight="1">
      <c r="A121" s="68" t="s">
        <v>281</v>
      </c>
      <c r="C121" s="81"/>
      <c r="E121" s="79">
        <v>-567672</v>
      </c>
      <c r="G121" s="79">
        <v>0</v>
      </c>
      <c r="I121" s="79">
        <v>-2902786</v>
      </c>
      <c r="K121" s="79">
        <v>0</v>
      </c>
    </row>
    <row r="122" spans="1:11" ht="21.75" customHeight="1">
      <c r="A122" s="68" t="s">
        <v>141</v>
      </c>
      <c r="C122" s="81"/>
      <c r="E122" s="79">
        <v>210000</v>
      </c>
      <c r="G122" s="79">
        <v>0</v>
      </c>
      <c r="I122" s="79">
        <v>15531120</v>
      </c>
      <c r="K122" s="79">
        <v>18694446.390000001</v>
      </c>
    </row>
    <row r="123" spans="1:11" ht="21.75" customHeight="1">
      <c r="A123" s="68" t="s">
        <v>70</v>
      </c>
      <c r="C123" s="81"/>
      <c r="E123" s="21">
        <v>1148309</v>
      </c>
      <c r="G123" s="21">
        <v>1112139</v>
      </c>
      <c r="I123" s="21">
        <v>1147553</v>
      </c>
      <c r="K123" s="21">
        <v>1111599</v>
      </c>
    </row>
    <row r="124" spans="1:11" ht="21.75" customHeight="1">
      <c r="A124" s="68" t="s">
        <v>184</v>
      </c>
      <c r="C124" s="81"/>
      <c r="E124" s="21"/>
      <c r="G124" s="21"/>
      <c r="I124" s="21"/>
      <c r="K124" s="21"/>
    </row>
    <row r="125" spans="1:11" ht="21.75" customHeight="1">
      <c r="A125" s="68" t="s">
        <v>206</v>
      </c>
      <c r="C125" s="81"/>
      <c r="E125" s="21">
        <v>19201000</v>
      </c>
      <c r="G125" s="21">
        <v>-17163463</v>
      </c>
      <c r="I125" s="21">
        <v>17401000</v>
      </c>
      <c r="K125" s="21">
        <v>-11310650</v>
      </c>
    </row>
    <row r="126" spans="1:11" ht="21.75" customHeight="1">
      <c r="A126" s="68" t="s">
        <v>287</v>
      </c>
      <c r="C126" s="81"/>
    </row>
    <row r="127" spans="1:11" ht="21.75" customHeight="1">
      <c r="A127" s="68" t="s">
        <v>282</v>
      </c>
      <c r="C127" s="81"/>
      <c r="E127" s="21">
        <v>17615635</v>
      </c>
      <c r="G127" s="21">
        <v>-4862775</v>
      </c>
      <c r="I127" s="21">
        <v>17891740</v>
      </c>
      <c r="K127" s="21">
        <v>-1264516</v>
      </c>
    </row>
    <row r="128" spans="1:11" ht="21.75" customHeight="1">
      <c r="A128" s="68" t="s">
        <v>283</v>
      </c>
      <c r="C128" s="81"/>
      <c r="E128" s="21"/>
      <c r="G128" s="21"/>
      <c r="I128" s="21"/>
      <c r="K128" s="21"/>
    </row>
    <row r="129" spans="1:11" ht="21.75" customHeight="1">
      <c r="A129" s="68" t="s">
        <v>284</v>
      </c>
      <c r="C129" s="81"/>
      <c r="E129" s="21">
        <v>0</v>
      </c>
      <c r="G129" s="21">
        <v>0</v>
      </c>
      <c r="I129" s="21">
        <v>335015900</v>
      </c>
      <c r="K129" s="21">
        <v>0</v>
      </c>
    </row>
    <row r="130" spans="1:11" ht="21.75" customHeight="1">
      <c r="A130" s="68" t="s">
        <v>285</v>
      </c>
      <c r="C130" s="81"/>
      <c r="E130" s="21"/>
      <c r="G130" s="21"/>
      <c r="I130" s="21"/>
      <c r="K130" s="21"/>
    </row>
    <row r="131" spans="1:11" ht="21.75" customHeight="1">
      <c r="A131" s="68" t="s">
        <v>286</v>
      </c>
      <c r="C131" s="81"/>
      <c r="E131" s="21">
        <v>0</v>
      </c>
      <c r="G131" s="21">
        <v>0</v>
      </c>
      <c r="I131" s="21">
        <v>338259858</v>
      </c>
      <c r="K131" s="21">
        <v>0</v>
      </c>
    </row>
    <row r="132" spans="1:11" ht="21.75" customHeight="1">
      <c r="A132" s="68" t="s">
        <v>291</v>
      </c>
      <c r="C132" s="81"/>
      <c r="E132" s="21"/>
      <c r="G132" s="21"/>
      <c r="I132" s="21"/>
      <c r="K132" s="21"/>
    </row>
    <row r="133" spans="1:11" ht="21.75" customHeight="1">
      <c r="A133" s="68" t="s">
        <v>284</v>
      </c>
      <c r="C133" s="81"/>
      <c r="E133" s="21">
        <v>0</v>
      </c>
      <c r="G133" s="21">
        <v>0</v>
      </c>
      <c r="I133" s="21">
        <v>40593957</v>
      </c>
      <c r="K133" s="21">
        <v>0</v>
      </c>
    </row>
    <row r="135" spans="1:11" ht="21.75" customHeight="1">
      <c r="A135" s="68" t="s">
        <v>13</v>
      </c>
    </row>
    <row r="159" spans="1:11" ht="21.75" customHeight="1">
      <c r="A159" s="84"/>
      <c r="B159" s="85"/>
      <c r="C159" s="85"/>
      <c r="D159" s="86"/>
      <c r="E159" s="87"/>
      <c r="F159" s="87"/>
      <c r="G159" s="143"/>
      <c r="H159" s="143"/>
      <c r="I159" s="143"/>
      <c r="J159" s="143"/>
      <c r="K159" s="143"/>
    </row>
    <row r="160" spans="1:11" ht="21.75" customHeight="1">
      <c r="A160" s="88" t="s">
        <v>79</v>
      </c>
      <c r="B160" s="89"/>
      <c r="C160" s="89"/>
      <c r="G160" s="141" t="s">
        <v>130</v>
      </c>
      <c r="H160" s="141"/>
      <c r="I160" s="141"/>
      <c r="J160" s="141"/>
      <c r="K160" s="141"/>
    </row>
    <row r="161" spans="1:11" ht="21.75" customHeight="1">
      <c r="A161" s="89" t="s">
        <v>28</v>
      </c>
      <c r="B161" s="89"/>
      <c r="C161" s="89"/>
      <c r="G161" s="142" t="s">
        <v>28</v>
      </c>
      <c r="H161" s="142"/>
      <c r="I161" s="142"/>
      <c r="J161" s="142"/>
      <c r="K161" s="142"/>
    </row>
  </sheetData>
  <mergeCells count="15">
    <mergeCell ref="E59:G59"/>
    <mergeCell ref="I59:K59"/>
    <mergeCell ref="E5:G5"/>
    <mergeCell ref="I5:K5"/>
    <mergeCell ref="G52:K52"/>
    <mergeCell ref="G53:K53"/>
    <mergeCell ref="G54:K54"/>
    <mergeCell ref="G160:K160"/>
    <mergeCell ref="G161:K161"/>
    <mergeCell ref="G105:K105"/>
    <mergeCell ref="G106:K106"/>
    <mergeCell ref="G107:K107"/>
    <mergeCell ref="E112:G112"/>
    <mergeCell ref="I112:K112"/>
    <mergeCell ref="G159:K159"/>
  </mergeCells>
  <pageMargins left="0.78740157480314965" right="0.39370078740157483" top="0.78740157480314965" bottom="0.39370078740157483" header="0.19685039370078741" footer="0.19685039370078741"/>
  <pageSetup paperSize="9" scale="64" firstPageNumber="15" orientation="portrait" useFirstPageNumber="1" r:id="rId1"/>
  <headerFooter scaleWithDoc="0">
    <oddFooter>&amp;R&amp;"Angsana New,Regular"&amp;16&amp;P</oddFooter>
  </headerFooter>
  <rowBreaks count="2" manualBreakCount="2">
    <brk id="54" max="16383" man="1"/>
    <brk id="1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7C354-514E-486B-8230-9E9BB044E759}">
  <dimension ref="A1:H7"/>
  <sheetViews>
    <sheetView workbookViewId="0"/>
  </sheetViews>
  <sheetFormatPr defaultRowHeight="12.75"/>
  <cols>
    <col min="1" max="1" width="12.28515625" bestFit="1" customWidth="1"/>
    <col min="4" max="4" width="9" bestFit="1" customWidth="1"/>
  </cols>
  <sheetData>
    <row r="1" spans="1:8">
      <c r="A1">
        <v>1769089701330</v>
      </c>
      <c r="B1" t="s">
        <v>249</v>
      </c>
      <c r="C1" t="s">
        <v>250</v>
      </c>
      <c r="D1">
        <v>6</v>
      </c>
      <c r="E1">
        <v>1769100284328</v>
      </c>
      <c r="F1" t="s">
        <v>264</v>
      </c>
      <c r="G1" t="s">
        <v>265</v>
      </c>
      <c r="H1">
        <v>0</v>
      </c>
    </row>
    <row r="2" spans="1:8">
      <c r="A2">
        <v>1769089701577</v>
      </c>
      <c r="B2" t="s">
        <v>251</v>
      </c>
      <c r="C2" t="s">
        <v>252</v>
      </c>
      <c r="D2" t="s">
        <v>253</v>
      </c>
    </row>
    <row r="3" spans="1:8">
      <c r="A3">
        <v>1769089701577</v>
      </c>
      <c r="B3" t="s">
        <v>251</v>
      </c>
      <c r="C3" t="s">
        <v>254</v>
      </c>
      <c r="D3" t="s">
        <v>255</v>
      </c>
    </row>
    <row r="4" spans="1:8">
      <c r="A4">
        <v>1769089701577</v>
      </c>
      <c r="B4" t="s">
        <v>251</v>
      </c>
      <c r="C4" t="s">
        <v>256</v>
      </c>
      <c r="D4" t="s">
        <v>257</v>
      </c>
    </row>
    <row r="5" spans="1:8">
      <c r="A5">
        <v>1769089701577</v>
      </c>
      <c r="B5" t="s">
        <v>251</v>
      </c>
      <c r="C5" t="s">
        <v>258</v>
      </c>
      <c r="D5" t="s">
        <v>259</v>
      </c>
    </row>
    <row r="6" spans="1:8">
      <c r="A6">
        <v>1769089701577</v>
      </c>
      <c r="B6" t="s">
        <v>251</v>
      </c>
      <c r="C6" t="s">
        <v>260</v>
      </c>
      <c r="D6" t="s">
        <v>261</v>
      </c>
    </row>
    <row r="7" spans="1:8">
      <c r="A7">
        <v>1769089701577</v>
      </c>
      <c r="B7" t="s">
        <v>251</v>
      </c>
      <c r="C7" t="s">
        <v>262</v>
      </c>
      <c r="D7" t="s">
        <v>263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9DE6-D847-4F83-BBD5-B4CD06B52EB0}">
  <dimension ref="A1:H1"/>
  <sheetViews>
    <sheetView workbookViewId="0"/>
  </sheetViews>
  <sheetFormatPr defaultRowHeight="12.75"/>
  <cols>
    <col min="1" max="1" width="12.28515625" bestFit="1" customWidth="1"/>
    <col min="4" max="4" width="9" bestFit="1" customWidth="1"/>
  </cols>
  <sheetData>
    <row r="1" spans="1:8">
      <c r="A1">
        <v>1769089701411</v>
      </c>
      <c r="B1" t="s">
        <v>249</v>
      </c>
      <c r="C1" t="s">
        <v>250</v>
      </c>
      <c r="D1">
        <v>0</v>
      </c>
      <c r="E1">
        <v>1769100284344</v>
      </c>
      <c r="F1" t="s">
        <v>264</v>
      </c>
      <c r="G1" t="s">
        <v>265</v>
      </c>
      <c r="H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ABF92-C11A-454F-89F7-021E8680ECA4}">
  <dimension ref="A1:H1"/>
  <sheetViews>
    <sheetView workbookViewId="0"/>
  </sheetViews>
  <sheetFormatPr defaultRowHeight="12.75"/>
  <cols>
    <col min="1" max="1" width="12.28515625" bestFit="1" customWidth="1"/>
    <col min="4" max="4" width="9" bestFit="1" customWidth="1"/>
  </cols>
  <sheetData>
    <row r="1" spans="1:8">
      <c r="A1">
        <v>1769089701488</v>
      </c>
      <c r="B1" t="s">
        <v>249</v>
      </c>
      <c r="C1" t="s">
        <v>250</v>
      </c>
      <c r="D1">
        <v>0</v>
      </c>
      <c r="E1">
        <v>1769100284344</v>
      </c>
      <c r="F1" t="s">
        <v>264</v>
      </c>
      <c r="G1" t="s">
        <v>265</v>
      </c>
      <c r="H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9C250-B103-4876-85E1-1222B9D0EEE8}">
  <dimension ref="A1:H1"/>
  <sheetViews>
    <sheetView workbookViewId="0"/>
  </sheetViews>
  <sheetFormatPr defaultRowHeight="12.75"/>
  <cols>
    <col min="1" max="1" width="12.28515625" bestFit="1" customWidth="1"/>
    <col min="4" max="4" width="9" bestFit="1" customWidth="1"/>
  </cols>
  <sheetData>
    <row r="1" spans="1:8">
      <c r="A1">
        <v>1769089701562</v>
      </c>
      <c r="B1" t="s">
        <v>249</v>
      </c>
      <c r="C1" t="s">
        <v>250</v>
      </c>
      <c r="D1">
        <v>0</v>
      </c>
      <c r="E1">
        <v>1769100284344</v>
      </c>
      <c r="F1" t="s">
        <v>264</v>
      </c>
      <c r="G1" t="s">
        <v>265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9" ma:contentTypeDescription="Create a new document." ma:contentTypeScope="" ma:versionID="cfcecb63f83b3403118b65dad209f706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887f01c9c55f75acdda6fd17962874e9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0070a-d7f1-41ee-bd55-121a0299a022">
      <Terms xmlns="http://schemas.microsoft.com/office/infopath/2007/PartnerControls"/>
    </lcf76f155ced4ddcb4097134ff3c332f>
    <TaxCatchAll xmlns="5915c3c6-c4ac-43ee-a192-f48957b065e5" xsi:nil="true"/>
    <MediaLengthInSeconds xmlns="ecf0070a-d7f1-41ee-bd55-121a0299a022" xsi:nil="true"/>
    <SharedWithUsers xmlns="5915c3c6-c4ac-43ee-a192-f48957b065e5">
      <UserInfo>
        <DisplayName/>
        <AccountId xsi:nil="true"/>
        <AccountType/>
      </UserInfo>
    </SharedWithUsers>
  </documentManagement>
</p:properties>
</file>

<file path=customXml/item3.xml><?xml version="1.0" encoding="utf-8"?>
<datasnipper xmlns="http://datasnipper" workbookId="d5fdeb1c-e4cf-4d4c-8727-351fd0153d71" dataSnipperSheetDeleted="false" guid="d36c98c2-f82b-454c-953e-9fd302257f41" revision="2">
  <settings xmlns="" guid="6f018ef4-2c80-4adf-a5d4-5a16e2f6f903">
    <setting type="boolean" value="True" name="embed-documents" guid="e3ebbfb9-c094-4bbc-bbfe-988b64f3cefb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22C59C-A229-490D-AF99-C9527164BAEC}"/>
</file>

<file path=customXml/itemProps2.xml><?xml version="1.0" encoding="utf-8"?>
<ds:datastoreItem xmlns:ds="http://schemas.openxmlformats.org/officeDocument/2006/customXml" ds:itemID="{1C298E01-A673-4C01-9FAE-DE87526A1CD9}">
  <ds:schemaRefs>
    <ds:schemaRef ds:uri="http://schemas.microsoft.com/office/2006/metadata/properties"/>
    <ds:schemaRef ds:uri="9ef4fc8b-9f84-4a1a-8623-ae959a51c4a4"/>
    <ds:schemaRef ds:uri="http://www.w3.org/XML/1998/namespace"/>
    <ds:schemaRef ds:uri="56d755c0-dc8d-4f4d-92ee-37e14a2ec9f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0c908b1-f277-4340-90a9-4611d0b0f07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B72F8-81BE-4E30-976E-D88E96F89732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AC02E2D0-F3E6-4394-BD04-78AF97C81F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2026-02-18T09:31:53Z</cp:lastPrinted>
  <dcterms:created xsi:type="dcterms:W3CDTF">2011-10-10T06:52:57Z</dcterms:created>
  <dcterms:modified xsi:type="dcterms:W3CDTF">2026-02-18T09:31:57Z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0x01010032F49CC2E7726845940AD75DDB77EB40</vt:lpwstr>
  </property>
  <property fmtid="{D5CDD505-2E9C-101B-9397-08002B2CF9AE}" pid="3" name="MediaServiceImageTags">
    <vt:lpwstr/>
  </property>
  <property fmtid="{D5CDD505-2E9C-101B-9397-08002B2CF9AE}" pid="4" name="Order">
    <vt:r8>1727900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