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thaiwah-my.sharepoint.com/personal/ertnun305_thaiwah_com/Documents/Desktop/PUM/"/>
    </mc:Choice>
  </mc:AlternateContent>
  <xr:revisionPtr revIDLastSave="0" documentId="8_{16F01FED-1E8A-40A7-80E4-B981A8E4ACE5}" xr6:coauthVersionLast="47" xr6:coauthVersionMax="47" xr10:uidLastSave="{00000000-0000-0000-0000-000000000000}"/>
  <bookViews>
    <workbookView xWindow="-110" yWindow="-110" windowWidth="19420" windowHeight="10300" activeTab="1" xr2:uid="{F2734B5C-D382-4450-AEE2-B18D93434CA0}"/>
  </bookViews>
  <sheets>
    <sheet name="BS" sheetId="1" r:id="rId1"/>
    <sheet name="PL" sheetId="2" r:id="rId2"/>
    <sheet name="conso" sheetId="3" r:id="rId3"/>
    <sheet name="company" sheetId="4" r:id="rId4"/>
    <sheet name="Cashflow" sheetId="5" r:id="rId5"/>
  </sheets>
  <definedNames>
    <definedName name="_xlnm.Print_Area" localSheetId="0">BS!$A$1:$L$150</definedName>
    <definedName name="_xlnm.Print_Area" localSheetId="4">Cashflow!$A$1:$L$159</definedName>
    <definedName name="_xlnm.Print_Area" localSheetId="3">company!$A$1:$V$35</definedName>
    <definedName name="_xlnm.Print_Area" localSheetId="2">conso!$A$1:$AC$49</definedName>
    <definedName name="_xlnm.Print_Area" localSheetId="1">PL!$A$1:$L$104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8" i="3" l="1"/>
  <c r="AC28" i="3" s="1"/>
  <c r="Y29" i="3"/>
  <c r="AC29" i="3" s="1"/>
  <c r="S25" i="3"/>
  <c r="L90" i="5"/>
  <c r="J90" i="5"/>
  <c r="H90" i="5"/>
  <c r="F90" i="5"/>
  <c r="L76" i="5"/>
  <c r="J76" i="5"/>
  <c r="H76" i="5"/>
  <c r="F76" i="5"/>
  <c r="H65" i="2"/>
  <c r="J65" i="2"/>
  <c r="L65" i="2"/>
  <c r="H72" i="2"/>
  <c r="J72" i="2"/>
  <c r="L72" i="2"/>
  <c r="H15" i="2"/>
  <c r="J15" i="2"/>
  <c r="L15" i="2"/>
  <c r="H21" i="2"/>
  <c r="J21" i="2"/>
  <c r="L21" i="2"/>
  <c r="G121" i="1"/>
  <c r="G123" i="1" s="1"/>
  <c r="I121" i="1"/>
  <c r="I123" i="1" s="1"/>
  <c r="K121" i="1"/>
  <c r="K123" i="1" s="1"/>
  <c r="G67" i="1"/>
  <c r="I67" i="1"/>
  <c r="K67" i="1"/>
  <c r="G77" i="1"/>
  <c r="I77" i="1"/>
  <c r="K77" i="1"/>
  <c r="G17" i="1"/>
  <c r="I17" i="1"/>
  <c r="K17" i="1"/>
  <c r="G31" i="1"/>
  <c r="I31" i="1"/>
  <c r="K31" i="1"/>
  <c r="R22" i="4"/>
  <c r="F72" i="2"/>
  <c r="I78" i="1" l="1"/>
  <c r="I124" i="1" s="1"/>
  <c r="G78" i="1"/>
  <c r="G124" i="1" s="1"/>
  <c r="I32" i="1"/>
  <c r="L22" i="2"/>
  <c r="L26" i="2" s="1"/>
  <c r="L73" i="2"/>
  <c r="H73" i="2"/>
  <c r="H22" i="2"/>
  <c r="H26" i="2" s="1"/>
  <c r="J73" i="2"/>
  <c r="K78" i="1"/>
  <c r="K124" i="1" s="1"/>
  <c r="K32" i="1"/>
  <c r="G32" i="1"/>
  <c r="J22" i="2"/>
  <c r="J26" i="2" s="1"/>
  <c r="E67" i="1"/>
  <c r="H28" i="2" l="1"/>
  <c r="H79" i="2" s="1"/>
  <c r="H77" i="2" s="1"/>
  <c r="H8" i="5"/>
  <c r="L28" i="2"/>
  <c r="L8" i="5"/>
  <c r="J28" i="2"/>
  <c r="J74" i="2" s="1"/>
  <c r="J8" i="5"/>
  <c r="L74" i="2"/>
  <c r="H74" i="2"/>
  <c r="H82" i="2" s="1"/>
  <c r="H84" i="2" s="1"/>
  <c r="W18" i="3"/>
  <c r="Y18" i="3" s="1"/>
  <c r="AC18" i="3" s="1"/>
  <c r="T24" i="4"/>
  <c r="V24" i="4" s="1"/>
  <c r="R23" i="4"/>
  <c r="N23" i="4"/>
  <c r="L23" i="4"/>
  <c r="J23" i="4"/>
  <c r="H23" i="4"/>
  <c r="T22" i="4"/>
  <c r="T21" i="4"/>
  <c r="U19" i="4"/>
  <c r="S19" i="4"/>
  <c r="Q19" i="4"/>
  <c r="O19" i="4"/>
  <c r="M19" i="4"/>
  <c r="K19" i="4"/>
  <c r="I19" i="4"/>
  <c r="T17" i="4"/>
  <c r="V17" i="4" s="1"/>
  <c r="R16" i="4"/>
  <c r="R18" i="4" s="1"/>
  <c r="R20" i="4" s="1"/>
  <c r="P16" i="4"/>
  <c r="P18" i="4" s="1"/>
  <c r="P20" i="4" s="1"/>
  <c r="N16" i="4"/>
  <c r="N18" i="4" s="1"/>
  <c r="N20" i="4" s="1"/>
  <c r="L16" i="4"/>
  <c r="L18" i="4" s="1"/>
  <c r="L20" i="4" s="1"/>
  <c r="L25" i="4" s="1"/>
  <c r="L27" i="4" s="1"/>
  <c r="J16" i="4"/>
  <c r="J18" i="4" s="1"/>
  <c r="J20" i="4" s="1"/>
  <c r="H16" i="4"/>
  <c r="H18" i="4" s="1"/>
  <c r="H20" i="4" s="1"/>
  <c r="T15" i="4"/>
  <c r="V15" i="4" s="1"/>
  <c r="T14" i="4"/>
  <c r="T16" i="4" s="1"/>
  <c r="T13" i="4"/>
  <c r="V13" i="4" s="1"/>
  <c r="W31" i="3"/>
  <c r="Y31" i="3" s="1"/>
  <c r="AC31" i="3" s="1"/>
  <c r="W30" i="3"/>
  <c r="Y30" i="3" s="1"/>
  <c r="AC30" i="3" s="1"/>
  <c r="U26" i="3"/>
  <c r="S26" i="3"/>
  <c r="O26" i="3"/>
  <c r="M26" i="3"/>
  <c r="K26" i="3"/>
  <c r="I26" i="3"/>
  <c r="G26" i="3"/>
  <c r="W25" i="3"/>
  <c r="Y25" i="3" s="1"/>
  <c r="AC25" i="3" s="1"/>
  <c r="AA24" i="3"/>
  <c r="AA26" i="3" s="1"/>
  <c r="W24" i="3"/>
  <c r="W20" i="3"/>
  <c r="Y20" i="3" s="1"/>
  <c r="AC20" i="3" s="1"/>
  <c r="W19" i="3"/>
  <c r="Y19" i="3" s="1"/>
  <c r="AC19" i="3" s="1"/>
  <c r="AA16" i="3"/>
  <c r="AA21" i="3" s="1"/>
  <c r="AA23" i="3" s="1"/>
  <c r="U16" i="3"/>
  <c r="U21" i="3" s="1"/>
  <c r="U23" i="3" s="1"/>
  <c r="S16" i="3"/>
  <c r="S21" i="3" s="1"/>
  <c r="S23" i="3" s="1"/>
  <c r="Q16" i="3"/>
  <c r="Q21" i="3" s="1"/>
  <c r="Q23" i="3" s="1"/>
  <c r="O16" i="3"/>
  <c r="O21" i="3" s="1"/>
  <c r="O23" i="3" s="1"/>
  <c r="M16" i="3"/>
  <c r="M21" i="3" s="1"/>
  <c r="M23" i="3" s="1"/>
  <c r="K16" i="3"/>
  <c r="K21" i="3" s="1"/>
  <c r="K23" i="3" s="1"/>
  <c r="I16" i="3"/>
  <c r="I21" i="3" s="1"/>
  <c r="I23" i="3" s="1"/>
  <c r="G16" i="3"/>
  <c r="G21" i="3" s="1"/>
  <c r="G23" i="3" s="1"/>
  <c r="G32" i="3" s="1"/>
  <c r="G34" i="3" s="1"/>
  <c r="W15" i="3"/>
  <c r="Y15" i="3" s="1"/>
  <c r="AC15" i="3" s="1"/>
  <c r="W14" i="3"/>
  <c r="Y14" i="3" s="1"/>
  <c r="W13" i="3"/>
  <c r="Y13" i="3" s="1"/>
  <c r="F65" i="2"/>
  <c r="F73" i="2" s="1"/>
  <c r="F21" i="2"/>
  <c r="F15" i="2"/>
  <c r="E121" i="1"/>
  <c r="E123" i="1" s="1"/>
  <c r="E77" i="1"/>
  <c r="E78" i="1" s="1"/>
  <c r="E31" i="1"/>
  <c r="E17" i="1"/>
  <c r="N25" i="4" l="1"/>
  <c r="N27" i="4" s="1"/>
  <c r="T23" i="4"/>
  <c r="I32" i="3"/>
  <c r="I34" i="3" s="1"/>
  <c r="L33" i="5"/>
  <c r="J33" i="5"/>
  <c r="J43" i="5" s="1"/>
  <c r="H33" i="5"/>
  <c r="M32" i="3"/>
  <c r="M34" i="3" s="1"/>
  <c r="K32" i="3"/>
  <c r="K34" i="3" s="1"/>
  <c r="O32" i="3"/>
  <c r="O34" i="3" s="1"/>
  <c r="T18" i="4"/>
  <c r="T20" i="4" s="1"/>
  <c r="T19" i="4" s="1"/>
  <c r="Y16" i="3"/>
  <c r="Y21" i="3" s="1"/>
  <c r="V22" i="4"/>
  <c r="G125" i="1"/>
  <c r="E124" i="1"/>
  <c r="V14" i="4"/>
  <c r="V16" i="4" s="1"/>
  <c r="V18" i="4" s="1"/>
  <c r="V20" i="4" s="1"/>
  <c r="N19" i="4"/>
  <c r="W26" i="3"/>
  <c r="U32" i="3"/>
  <c r="W16" i="3"/>
  <c r="W21" i="3"/>
  <c r="E32" i="1"/>
  <c r="F22" i="2"/>
  <c r="F26" i="2" s="1"/>
  <c r="H19" i="4"/>
  <c r="H25" i="4"/>
  <c r="H27" i="4" s="1"/>
  <c r="S32" i="3"/>
  <c r="W23" i="3"/>
  <c r="AC13" i="3"/>
  <c r="P19" i="4"/>
  <c r="AA32" i="3"/>
  <c r="AA34" i="3" s="1"/>
  <c r="R19" i="4"/>
  <c r="R25" i="4"/>
  <c r="J25" i="4"/>
  <c r="J27" i="4" s="1"/>
  <c r="J19" i="4"/>
  <c r="AC14" i="3"/>
  <c r="AC16" i="3" s="1"/>
  <c r="L19" i="4"/>
  <c r="H43" i="5" l="1"/>
  <c r="L43" i="5"/>
  <c r="J46" i="5"/>
  <c r="F28" i="2"/>
  <c r="F79" i="2" s="1"/>
  <c r="F77" i="2" s="1"/>
  <c r="F33" i="5"/>
  <c r="T25" i="4"/>
  <c r="T27" i="4" s="1"/>
  <c r="J82" i="2"/>
  <c r="E125" i="1"/>
  <c r="AC21" i="3"/>
  <c r="K125" i="1"/>
  <c r="I125" i="1"/>
  <c r="V19" i="4"/>
  <c r="P21" i="4"/>
  <c r="J77" i="2"/>
  <c r="J87" i="2" s="1"/>
  <c r="W32" i="3"/>
  <c r="W34" i="3" s="1"/>
  <c r="Y23" i="3"/>
  <c r="L46" i="5" l="1"/>
  <c r="H46" i="5"/>
  <c r="J92" i="5"/>
  <c r="F43" i="5"/>
  <c r="F74" i="2"/>
  <c r="F84" i="2" s="1"/>
  <c r="AC23" i="3"/>
  <c r="V21" i="4"/>
  <c r="P23" i="4"/>
  <c r="H92" i="5" l="1"/>
  <c r="L92" i="5"/>
  <c r="J94" i="5"/>
  <c r="F46" i="5"/>
  <c r="L77" i="2"/>
  <c r="V23" i="4"/>
  <c r="V25" i="4" s="1"/>
  <c r="V27" i="4" s="1"/>
  <c r="P25" i="4"/>
  <c r="P27" i="4" s="1"/>
  <c r="L94" i="5" l="1"/>
  <c r="H94" i="5"/>
  <c r="J95" i="5"/>
  <c r="F92" i="5"/>
  <c r="L82" i="2"/>
  <c r="L87" i="2"/>
  <c r="H95" i="5" l="1"/>
  <c r="L95" i="5"/>
  <c r="F94" i="5"/>
  <c r="Q24" i="3"/>
  <c r="F95" i="5" l="1"/>
  <c r="Q26" i="3"/>
  <c r="Q32" i="3" s="1"/>
  <c r="Q34" i="3" s="1"/>
  <c r="Y24" i="3"/>
  <c r="F87" i="2"/>
  <c r="Y26" i="3" l="1"/>
  <c r="AC24" i="3"/>
  <c r="AC26" i="3" l="1"/>
  <c r="AC32" i="3" s="1"/>
  <c r="AC34" i="3" s="1"/>
  <c r="Y32" i="3"/>
  <c r="Y34" i="3" s="1"/>
  <c r="H87" i="2" l="1"/>
</calcChain>
</file>

<file path=xl/sharedStrings.xml><?xml version="1.0" encoding="utf-8"?>
<sst xmlns="http://schemas.openxmlformats.org/spreadsheetml/2006/main" count="436" uniqueCount="272">
  <si>
    <t>Thai Wah Public Company Limited and its subsidiaries</t>
  </si>
  <si>
    <t>Statement of financial position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</si>
  <si>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</si>
  <si>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</si>
  <si>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</si>
  <si>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</si>
  <si>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</si>
  <si>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</si>
  <si>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</si>
  <si>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6, 8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</si>
  <si>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</si>
  <si>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</si>
  <si>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</si>
  <si>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</si>
  <si>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</si>
  <si>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</si>
  <si>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</si>
  <si>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</si>
  <si>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>Investments in subsidiaries</t>
  </si>
  <si>
    <t>Investment properties</t>
  </si>
  <si>
    <t xml:space="preserve">Property, plant and equipment </t>
  </si>
  <si>
    <t>Right-of-use assets</t>
  </si>
  <si>
    <t>Intangible assets</t>
  </si>
  <si>
    <t>16, 17</t>
  </si>
  <si>
    <t xml:space="preserve">Goodwill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</si>
  <si>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</si>
  <si>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</si>
  <si>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</si>
  <si>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</si>
  <si>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</si>
  <si>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(Mr. Umnad Sukprasongphol)</t>
  </si>
  <si>
    <t>(Mr. Ho Ren Hua)</t>
  </si>
  <si>
    <t>Director</t>
  </si>
  <si>
    <t>Statement of financial position (continued)</t>
  </si>
  <si>
    <t>Liabilities and shareholders' equity</t>
  </si>
  <si>
    <t>Current liabilities</t>
  </si>
  <si>
    <t>Short-term loans from financial institutions</t>
  </si>
  <si>
    <t>6, 19</t>
  </si>
  <si>
    <t>Current portion of lease liabilities</t>
  </si>
  <si>
    <t xml:space="preserve">Current portion of long-term loans from </t>
  </si>
  <si>
    <t xml:space="preserve">   financial institutions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</si>
  <si>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</si>
  <si>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</si>
  <si>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</si>
  <si>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</si>
  <si>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</si>
  <si>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Long-term loans from and accrued interests to</t>
  </si>
  <si>
    <t xml:space="preserve">   related parties - net of current portion</t>
  </si>
  <si>
    <t>Lease liabilities - net of current portion</t>
  </si>
  <si>
    <t xml:space="preserve">Long-term loans from financial institutions </t>
  </si>
  <si>
    <t xml:space="preserve">   - net of current portion</t>
  </si>
  <si>
    <t xml:space="preserve">Deferred tax liabilities 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</si>
  <si>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</si>
  <si>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</si>
  <si>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</si>
  <si>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</si>
  <si>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</si>
  <si>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</si>
  <si>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</si>
  <si>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</si>
  <si>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 xml:space="preserve">Surplus on the amalgamation </t>
  </si>
  <si>
    <t xml:space="preserve">Surplus on changes in ownership interests </t>
  </si>
  <si>
    <t>Retained earnings</t>
  </si>
  <si>
    <t xml:space="preserve">   Appropriated - statutory reserve</t>
  </si>
  <si>
    <t xml:space="preserve">   Unappropriated</t>
  </si>
  <si>
    <t xml:space="preserve">Other components of shareholders' equity 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</si>
  <si>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</si>
  <si>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</si>
  <si>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</si>
  <si>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</si>
  <si>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 of comprehensive income</t>
  </si>
  <si>
    <t>Profit or loss:</t>
  </si>
  <si>
    <t>Revenues</t>
  </si>
  <si>
    <t>Sales</t>
  </si>
  <si>
    <t>Services income</t>
  </si>
  <si>
    <t>Dividend income</t>
  </si>
  <si>
    <t>Other income</t>
  </si>
  <si>
    <t>Total revenues</t>
  </si>
  <si>
    <t>Expenses</t>
  </si>
  <si>
    <t>Cost of sales</t>
  </si>
  <si>
    <t>Cost of services</t>
  </si>
  <si>
    <t>Selling and distribution expenses</t>
  </si>
  <si>
    <t>Administrative expenses</t>
  </si>
  <si>
    <t>Total expenses</t>
  </si>
  <si>
    <t>Finance income</t>
  </si>
  <si>
    <t>Finance cost</t>
  </si>
  <si>
    <t>Profit for the year</t>
  </si>
  <si>
    <t>Statement of comprehensive income (continued)</t>
  </si>
  <si>
    <t>Other comprehensive income:</t>
  </si>
  <si>
    <t xml:space="preserve">Other comprehensive income to be reclassified to </t>
  </si>
  <si>
    <t xml:space="preserve">   profit or loss in subsequent periods:</t>
  </si>
  <si>
    <t xml:space="preserve">   profit or loss in subsequent periods - net of income tax</t>
  </si>
  <si>
    <t xml:space="preserve">Other comprehensive income not to be reclassified to </t>
  </si>
  <si>
    <t xml:space="preserve">Gain (loss) on investment in equity designated at fair value </t>
  </si>
  <si>
    <t xml:space="preserve">   through other comprehensive income - net of income tax</t>
  </si>
  <si>
    <t>Other comprehensive income for the year</t>
  </si>
  <si>
    <t>Total comprehensive income for the year</t>
  </si>
  <si>
    <t>Profit (loss) attributable to:</t>
  </si>
  <si>
    <t>Equity holders of the Company</t>
  </si>
  <si>
    <t>Total comprehensive income attributable to:</t>
  </si>
  <si>
    <t>Statement of cash flows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</si>
  <si>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</si>
  <si>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</si>
  <si>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</si>
  <si>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Gain on changes in fair value of investments</t>
  </si>
  <si>
    <t xml:space="preserve">   Unrealised loss (gain) on exchange rates</t>
  </si>
  <si>
    <t xml:space="preserve">   Interest income</t>
  </si>
  <si>
    <t xml:space="preserve">   Dividend income from related parties</t>
  </si>
  <si>
    <t xml:space="preserve">   Interest expenses</t>
  </si>
  <si>
    <t xml:space="preserve">Profit from operating activities before changes in operating </t>
  </si>
  <si>
    <t xml:space="preserve">   assets and liabilities</t>
  </si>
  <si>
    <t>Statement of cash flows (continued)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</si>
  <si>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</si>
  <si>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</si>
  <si>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</si>
  <si>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</si>
  <si>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</si>
  <si>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</si>
  <si>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</si>
  <si>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Cash paid for long-term employee benefits</t>
  </si>
  <si>
    <t>Cash flows from investing activities</t>
  </si>
  <si>
    <t>Interest received</t>
  </si>
  <si>
    <t>Cash paid for long-term loans to related parties</t>
  </si>
  <si>
    <t>Cash received from long-term loans to related parties</t>
  </si>
  <si>
    <t>Acquisition of investments</t>
  </si>
  <si>
    <t>Acquisition of investments in subsidiaries</t>
  </si>
  <si>
    <t>Acquisition of property, plant and equipment</t>
  </si>
  <si>
    <t>Acquisition of intangible assets</t>
  </si>
  <si>
    <t>Dividends received from related parties</t>
  </si>
  <si>
    <t>Cash flows from financing activities</t>
  </si>
  <si>
    <t>Cash received from long-term loans from financial institutions</t>
  </si>
  <si>
    <t>Repayment of long-term loans from financial institutions</t>
  </si>
  <si>
    <t>Cash paid under lease agreements</t>
  </si>
  <si>
    <t>Interest paid</t>
  </si>
  <si>
    <t>Dividends paid</t>
  </si>
  <si>
    <t>Increase in non-controlling interests due to increase in</t>
  </si>
  <si>
    <t>Dividends paid by the subsidiaries to non-controlling interests</t>
  </si>
  <si>
    <t>Translation adjustments</t>
  </si>
  <si>
    <t>Cash and cash equivalents at beginning of year</t>
  </si>
  <si>
    <t>Cash and cash equivalents at end of year</t>
  </si>
  <si>
    <t>Supplemental cash flow information</t>
  </si>
  <si>
    <t>Non-cash items</t>
  </si>
  <si>
    <t xml:space="preserve">   Undue installments for acquisition of property, plant and equipment</t>
  </si>
  <si>
    <t xml:space="preserve">   Undue installments for acquisition of computer software</t>
  </si>
  <si>
    <t xml:space="preserve">   Addition right-of-use assets and lease liabilities</t>
  </si>
  <si>
    <t xml:space="preserve">   Sales of equipment that has not yet been collected</t>
  </si>
  <si>
    <t xml:space="preserve">   Dividend payables</t>
  </si>
  <si>
    <t xml:space="preserve">   Loss (gain) on investments in equity designated at fair value</t>
  </si>
  <si>
    <t>Statement of changes in shareholders' equity</t>
  </si>
  <si>
    <t>Other components of equity</t>
  </si>
  <si>
    <t>Other comprehensive income</t>
  </si>
  <si>
    <t>Surplus on</t>
  </si>
  <si>
    <t>Gain (loss) on investments</t>
  </si>
  <si>
    <t xml:space="preserve">Exchange differences </t>
  </si>
  <si>
    <t xml:space="preserve">Total </t>
  </si>
  <si>
    <t>Equity attributable</t>
  </si>
  <si>
    <t>Issued and</t>
  </si>
  <si>
    <t>changes in the</t>
  </si>
  <si>
    <t>in equity designated</t>
  </si>
  <si>
    <t xml:space="preserve">on translation of  </t>
  </si>
  <si>
    <t>Total other</t>
  </si>
  <si>
    <t xml:space="preserve">equity attributable </t>
  </si>
  <si>
    <t xml:space="preserve"> to non-controlling</t>
  </si>
  <si>
    <t>Total</t>
  </si>
  <si>
    <t xml:space="preserve"> fully paid-up</t>
  </si>
  <si>
    <t xml:space="preserve">Surplus on </t>
  </si>
  <si>
    <t>ownership interests</t>
  </si>
  <si>
    <t>Appropriated -</t>
  </si>
  <si>
    <t>at fair value through</t>
  </si>
  <si>
    <t>financial statements</t>
  </si>
  <si>
    <t>components of</t>
  </si>
  <si>
    <t>to owners</t>
  </si>
  <si>
    <t xml:space="preserve"> interests of</t>
  </si>
  <si>
    <t>shareholders'</t>
  </si>
  <si>
    <t>share capital</t>
  </si>
  <si>
    <t>the amalgamation</t>
  </si>
  <si>
    <t>in subsidiary</t>
  </si>
  <si>
    <t xml:space="preserve"> statutory reserve</t>
  </si>
  <si>
    <t>Unappropriated</t>
  </si>
  <si>
    <t>other comprehensive income</t>
  </si>
  <si>
    <t>in foreign currencies</t>
  </si>
  <si>
    <t>shareholders' equity</t>
  </si>
  <si>
    <t>of the Company</t>
  </si>
  <si>
    <t>the subsidiaries</t>
  </si>
  <si>
    <t>equity</t>
  </si>
  <si>
    <t>Dividend paid (Note 21)</t>
  </si>
  <si>
    <t>Statement of changes in shareholders' equity (continued)</t>
  </si>
  <si>
    <t>fully paid-up</t>
  </si>
  <si>
    <t>statutory reserve</t>
  </si>
  <si>
    <t xml:space="preserve">   from related parties - net of current portion</t>
  </si>
  <si>
    <t xml:space="preserve">   Cash paid for income tax expenses</t>
  </si>
  <si>
    <t>Profit (loss) for the year</t>
  </si>
  <si>
    <t>Balance as at 1 January 2024</t>
  </si>
  <si>
    <t>Balance as at 31 December 2024</t>
  </si>
  <si>
    <t>2024</t>
  </si>
  <si>
    <t>Profit (loss) before income tax expenses</t>
  </si>
  <si>
    <t>Exchange differences on translation of financial statements</t>
  </si>
  <si>
    <t>Basic earnings (loss) per share</t>
  </si>
  <si>
    <t>Profit (loss) attributable to equity holders of the Company</t>
  </si>
  <si>
    <t>Profit (loss) before tax</t>
  </si>
  <si>
    <t xml:space="preserve">   Allowance for reducing cost of inventories </t>
  </si>
  <si>
    <t xml:space="preserve">   Allowance for impairment on investments in subsidiaries</t>
  </si>
  <si>
    <t xml:space="preserve">      to net realisable value (reversal of)</t>
  </si>
  <si>
    <t>Net increase (decrease) in cash and cash equivalents</t>
  </si>
  <si>
    <t xml:space="preserve">      through other comprehensive income</t>
  </si>
  <si>
    <t xml:space="preserve">Current portion of long-term loans to and </t>
  </si>
  <si>
    <t xml:space="preserve">   interest receivables from related parties</t>
  </si>
  <si>
    <t xml:space="preserve">      880,420,930 ordinary shares of Baht 1 each</t>
  </si>
  <si>
    <t>Cash received from long-term loans from related parties</t>
  </si>
  <si>
    <t>Repayment of long-term loans from related parties</t>
  </si>
  <si>
    <t xml:space="preserve">   registered capital of subsidiaries</t>
  </si>
  <si>
    <t>Dividend paid by the subsidiaries</t>
  </si>
  <si>
    <t>Net cash flows from operating activities</t>
  </si>
  <si>
    <t>6, 11, 12</t>
  </si>
  <si>
    <t>As at 31 December 2025</t>
  </si>
  <si>
    <t>For the year ended 31 December 2025</t>
  </si>
  <si>
    <t>Balance as at 1 January 2025</t>
  </si>
  <si>
    <t>Balance as at 31 December 2025</t>
  </si>
  <si>
    <t>2025</t>
  </si>
  <si>
    <t xml:space="preserve">Balance as at 1 January 2024 </t>
  </si>
  <si>
    <t>Trade and other current receivables</t>
  </si>
  <si>
    <t>Long-term loans to and interest receivables</t>
  </si>
  <si>
    <t>Trade and other current payables</t>
  </si>
  <si>
    <t>Non-current provision for employee benefits</t>
  </si>
  <si>
    <t xml:space="preserve">   in subsidiaries</t>
  </si>
  <si>
    <t xml:space="preserve">Adjustments to reconcile profit before tax to net cash </t>
  </si>
  <si>
    <t xml:space="preserve">   Impairment loss on plant, equipment and intangible asset</t>
  </si>
  <si>
    <t xml:space="preserve">   Gain on sales of investments in the subsidiaries</t>
  </si>
  <si>
    <t xml:space="preserve">   Loss on liquidation of investments in subsidiaries</t>
  </si>
  <si>
    <t xml:space="preserve">   Amortised deferred finance fees</t>
  </si>
  <si>
    <t xml:space="preserve">   Trade and other current payables</t>
  </si>
  <si>
    <t>Decrease (increase) in investments in fixed deposits</t>
  </si>
  <si>
    <t>Proceeds from sales of investments in subsidiary</t>
  </si>
  <si>
    <t>Proceeds from liquidation of subsidiaries</t>
  </si>
  <si>
    <t>Proceeds from held to maturity of investments</t>
  </si>
  <si>
    <t>Proceeds from sales of equipment</t>
  </si>
  <si>
    <t>Net cash flows from (used in) investing activities</t>
  </si>
  <si>
    <t xml:space="preserve">   Right-of-use assets and lease liabilities </t>
  </si>
  <si>
    <t xml:space="preserve">Changes in the ownership interests </t>
  </si>
  <si>
    <t xml:space="preserve">   in subsidiary (Note 12)</t>
  </si>
  <si>
    <t>Transaction costs - net of income tax (Note 12)</t>
  </si>
  <si>
    <t>12, 14</t>
  </si>
  <si>
    <t xml:space="preserve">      intangible assets and right-of-use assets</t>
  </si>
  <si>
    <t xml:space="preserve">   Trade and other current receivables</t>
  </si>
  <si>
    <t>Operating profit</t>
  </si>
  <si>
    <t>Loss from fair value measurement of derivatives</t>
  </si>
  <si>
    <t>Income tax expenses</t>
  </si>
  <si>
    <t xml:space="preserve">   Bad debt and allowance for expected credit losses</t>
  </si>
  <si>
    <t xml:space="preserve">   Loss on sales of investments</t>
  </si>
  <si>
    <t>Decrease in short-term loans from financial institutions</t>
  </si>
  <si>
    <t>Decrease in restricted bank deposits</t>
  </si>
  <si>
    <t xml:space="preserve">   Investment properties decrease from lease modification</t>
  </si>
  <si>
    <t xml:space="preserve">   Loss on changes in fair value of derivatives</t>
  </si>
  <si>
    <t xml:space="preserve">   in foreign currencies</t>
  </si>
  <si>
    <t>Loss for the year</t>
  </si>
  <si>
    <t xml:space="preserve">   Gain on lease modification</t>
  </si>
  <si>
    <t>Gain on transfer of property, plant and equipment to subsidiary</t>
  </si>
  <si>
    <t>Gain on transfer and sales of investment in subsidiary</t>
  </si>
  <si>
    <t xml:space="preserve">   Loss (gain) on transfer, sales and write-off of property plant and equipment, </t>
  </si>
  <si>
    <t>Remeasurement gain (loss) on defined benefit plans - net of income tax</t>
  </si>
  <si>
    <t>Cash paid for transaction costs related to</t>
  </si>
  <si>
    <t xml:space="preserve">   sale of investment in subsidiary</t>
  </si>
  <si>
    <t xml:space="preserve">   Transfer of the Company's investments in subsidiary to settle </t>
  </si>
  <si>
    <t xml:space="preserve">      for additional shares in the other subsidiary</t>
  </si>
  <si>
    <t xml:space="preserve">   Transfer of the Company's fixed assets to settle</t>
  </si>
  <si>
    <t xml:space="preserve">   Transfer of the Company's inventories to settle</t>
  </si>
  <si>
    <t>Net cash flows used in financing activities</t>
  </si>
  <si>
    <t xml:space="preserve">      increase (decrease) from lease modification</t>
  </si>
  <si>
    <t xml:space="preserve">   Remeasurement loss from other long-term employee benefits</t>
  </si>
  <si>
    <t xml:space="preserve">   Remeasurement loss (gain) from other long-term employee benefits</t>
  </si>
  <si>
    <t xml:space="preserve">   Non-current provision for employee benefits</t>
  </si>
  <si>
    <t xml:space="preserve">   registered capital of the subsidiary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</si>
</sst>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.0"/>
    <numFmt numFmtId="167" formatCode="_-* #,##0_-;\-* #,##0_-;_-* &quot;-&quot;??_-;_-@_-"/>
    <numFmt numFmtId="168" formatCode="_(* #,##0_);_(* \(#,##0\);_(* &quot;-&quot;??_);_(@_)"/>
    <numFmt numFmtId="169" formatCode="_(* #,##0.00_);_(* \(#,##0.00\);_(* &quot;-&quot;_);_(@_)"/>
    <numFmt numFmtId="170" formatCode="#,##0;[Black]\(#,##0\)"/>
    <numFmt numFmtId="171" formatCode="#,##0;[Blue]\(#,##0\)"/>
  </numFmts>
  <fonts count="1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u/>
      <sz val="11"/>
      <name val="Arial"/>
      <family val="2"/>
    </font>
    <font>
      <sz val="14"/>
      <name val="CordiaUPC"/>
      <family val="2"/>
    </font>
    <font>
      <sz val="14"/>
      <name val="Cordia New"/>
      <family val="2"/>
    </font>
    <font>
      <sz val="10"/>
      <name val="Courier"/>
      <family val="3"/>
    </font>
    <font>
      <sz val="12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i/>
      <sz val="12"/>
      <name val="Arial"/>
      <family val="2"/>
    </font>
    <font>
      <sz val="12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7" fillId="0" borderId="0"/>
    <xf numFmtId="0" fontId="8" fillId="0" borderId="0"/>
    <xf numFmtId="39" fontId="9" fillId="0" borderId="0"/>
    <xf numFmtId="0" fontId="8" fillId="0" borderId="0"/>
    <xf numFmtId="0" fontId="7" fillId="0" borderId="0"/>
    <xf numFmtId="165" fontId="7" fillId="0" borderId="0" applyFont="0" applyFill="0" applyBorder="0" applyAlignment="0" applyProtection="0"/>
  </cellStyleXfs>
  <cellXfs count="137">
    <xf numFmtId="0" fontId="0" fillId="0" borderId="0" xfId="0"/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165" fontId="4" fillId="0" borderId="0" xfId="9" applyFont="1" applyFill="1" applyAlignment="1">
      <alignment vertical="center"/>
    </xf>
    <xf numFmtId="165" fontId="2" fillId="0" borderId="0" xfId="9" applyFont="1" applyFill="1" applyAlignment="1">
      <alignment vertical="center"/>
    </xf>
    <xf numFmtId="165" fontId="4" fillId="0" borderId="0" xfId="9" applyFont="1" applyFill="1" applyBorder="1" applyAlignment="1">
      <alignment vertical="center"/>
    </xf>
    <xf numFmtId="0" fontId="10" fillId="0" borderId="0" xfId="4" applyFont="1" applyAlignment="1">
      <alignment vertical="center"/>
    </xf>
    <xf numFmtId="0" fontId="10" fillId="0" borderId="0" xfId="4" applyFont="1" applyAlignment="1">
      <alignment horizontal="centerContinuous" vertical="center"/>
    </xf>
    <xf numFmtId="0" fontId="10" fillId="0" borderId="0" xfId="4" applyFont="1" applyAlignment="1">
      <alignment horizontal="right" vertical="center"/>
    </xf>
    <xf numFmtId="0" fontId="11" fillId="0" borderId="0" xfId="4" applyFont="1" applyAlignment="1">
      <alignment horizontal="left" vertical="center"/>
    </xf>
    <xf numFmtId="170" fontId="10" fillId="0" borderId="0" xfId="5" applyNumberFormat="1" applyFont="1" applyAlignment="1">
      <alignment vertical="center"/>
    </xf>
    <xf numFmtId="170" fontId="10" fillId="0" borderId="0" xfId="6" applyNumberFormat="1" applyFont="1" applyAlignment="1">
      <alignment horizontal="left" vertical="center"/>
    </xf>
    <xf numFmtId="170" fontId="10" fillId="0" borderId="0" xfId="6" applyNumberFormat="1" applyFont="1" applyAlignment="1">
      <alignment vertical="center"/>
    </xf>
    <xf numFmtId="170" fontId="10" fillId="0" borderId="0" xfId="5" applyNumberFormat="1" applyFont="1" applyAlignment="1">
      <alignment horizontal="right" vertical="center"/>
    </xf>
    <xf numFmtId="170" fontId="11" fillId="0" borderId="0" xfId="5" applyNumberFormat="1" applyFont="1" applyAlignment="1">
      <alignment horizontal="center" vertical="center"/>
    </xf>
    <xf numFmtId="170" fontId="10" fillId="0" borderId="0" xfId="5" applyNumberFormat="1" applyFont="1" applyAlignment="1">
      <alignment horizontal="center" vertical="center"/>
    </xf>
    <xf numFmtId="170" fontId="10" fillId="0" borderId="0" xfId="7" applyNumberFormat="1" applyFont="1" applyAlignment="1">
      <alignment horizontal="center" vertical="center"/>
    </xf>
    <xf numFmtId="170" fontId="12" fillId="0" borderId="0" xfId="5" applyNumberFormat="1" applyFont="1" applyAlignment="1">
      <alignment horizontal="center" vertical="center"/>
    </xf>
    <xf numFmtId="170" fontId="10" fillId="0" borderId="1" xfId="7" applyNumberFormat="1" applyFont="1" applyBorder="1" applyAlignment="1">
      <alignment horizontal="center" vertical="center"/>
    </xf>
    <xf numFmtId="170" fontId="10" fillId="0" borderId="1" xfId="5" applyNumberFormat="1" applyFont="1" applyBorder="1" applyAlignment="1">
      <alignment horizontal="center" vertical="center"/>
    </xf>
    <xf numFmtId="170" fontId="11" fillId="0" borderId="0" xfId="5" applyNumberFormat="1" applyFont="1" applyAlignment="1">
      <alignment vertical="center"/>
    </xf>
    <xf numFmtId="170" fontId="13" fillId="0" borderId="0" xfId="5" applyNumberFormat="1" applyFont="1" applyAlignment="1">
      <alignment vertical="center"/>
    </xf>
    <xf numFmtId="164" fontId="10" fillId="0" borderId="0" xfId="4" applyNumberFormat="1" applyFont="1" applyAlignment="1">
      <alignment horizontal="right" vertical="center"/>
    </xf>
    <xf numFmtId="170" fontId="10" fillId="0" borderId="0" xfId="7" applyNumberFormat="1" applyFont="1" applyAlignment="1">
      <alignment vertical="center"/>
    </xf>
    <xf numFmtId="170" fontId="13" fillId="0" borderId="0" xfId="5" applyNumberFormat="1" applyFont="1" applyAlignment="1">
      <alignment horizontal="center" vertical="center"/>
    </xf>
    <xf numFmtId="164" fontId="10" fillId="0" borderId="1" xfId="4" applyNumberFormat="1" applyFont="1" applyBorder="1" applyAlignment="1">
      <alignment horizontal="right" vertical="center"/>
    </xf>
    <xf numFmtId="170" fontId="11" fillId="0" borderId="0" xfId="7" applyNumberFormat="1" applyFont="1" applyAlignment="1">
      <alignment vertical="center"/>
    </xf>
    <xf numFmtId="164" fontId="10" fillId="0" borderId="3" xfId="4" applyNumberFormat="1" applyFont="1" applyBorder="1" applyAlignment="1">
      <alignment horizontal="right" vertical="center"/>
    </xf>
    <xf numFmtId="165" fontId="10" fillId="0" borderId="0" xfId="9" applyFont="1" applyFill="1" applyAlignment="1">
      <alignment vertical="center"/>
    </xf>
    <xf numFmtId="165" fontId="11" fillId="0" borderId="0" xfId="9" applyFont="1" applyFill="1" applyAlignment="1">
      <alignment vertical="center"/>
    </xf>
    <xf numFmtId="165" fontId="10" fillId="0" borderId="0" xfId="9" applyFont="1" applyFill="1" applyBorder="1" applyAlignment="1">
      <alignment vertical="center"/>
    </xf>
    <xf numFmtId="164" fontId="10" fillId="0" borderId="0" xfId="7" applyNumberFormat="1" applyFont="1" applyAlignment="1">
      <alignment horizontal="center" vertical="center"/>
    </xf>
    <xf numFmtId="170" fontId="10" fillId="0" borderId="0" xfId="6" applyNumberFormat="1" applyFont="1" applyAlignment="1">
      <alignment horizontal="center" vertical="center"/>
    </xf>
    <xf numFmtId="170" fontId="13" fillId="0" borderId="0" xfId="7" applyNumberFormat="1" applyFont="1" applyAlignment="1">
      <alignment vertical="center"/>
    </xf>
    <xf numFmtId="171" fontId="10" fillId="0" borderId="0" xfId="5" applyNumberFormat="1" applyFont="1" applyAlignment="1">
      <alignment vertical="center"/>
    </xf>
    <xf numFmtId="0" fontId="10" fillId="0" borderId="4" xfId="2" applyFont="1" applyBorder="1" applyAlignment="1">
      <alignment vertical="center"/>
    </xf>
    <xf numFmtId="164" fontId="10" fillId="0" borderId="0" xfId="5" applyNumberFormat="1" applyFont="1" applyAlignment="1">
      <alignment horizontal="right"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0" fontId="10" fillId="0" borderId="0" xfId="2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vertical="center"/>
    </xf>
    <xf numFmtId="43" fontId="2" fillId="0" borderId="0" xfId="1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0" fontId="4" fillId="0" borderId="4" xfId="2" applyFont="1" applyBorder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4" fontId="4" fillId="0" borderId="6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2" fillId="0" borderId="0" xfId="4" applyFont="1" applyAlignment="1">
      <alignment horizontal="left" vertical="center"/>
    </xf>
    <xf numFmtId="0" fontId="4" fillId="0" borderId="0" xfId="4" applyFont="1" applyAlignment="1">
      <alignment horizontal="centerContinuous" vertical="center"/>
    </xf>
    <xf numFmtId="0" fontId="4" fillId="0" borderId="0" xfId="4" applyFont="1" applyAlignment="1">
      <alignment vertical="center"/>
    </xf>
    <xf numFmtId="170" fontId="4" fillId="0" borderId="0" xfId="5" applyNumberFormat="1" applyFont="1" applyAlignment="1">
      <alignment vertical="center"/>
    </xf>
    <xf numFmtId="170" fontId="4" fillId="0" borderId="0" xfId="6" applyNumberFormat="1" applyFont="1" applyAlignment="1">
      <alignment horizontal="left" vertical="center"/>
    </xf>
    <xf numFmtId="170" fontId="4" fillId="0" borderId="0" xfId="6" applyNumberFormat="1" applyFont="1" applyAlignment="1">
      <alignment vertical="center"/>
    </xf>
    <xf numFmtId="170" fontId="4" fillId="0" borderId="0" xfId="5" applyNumberFormat="1" applyFont="1" applyAlignment="1">
      <alignment horizontal="right" vertical="center"/>
    </xf>
    <xf numFmtId="170" fontId="4" fillId="0" borderId="0" xfId="5" applyNumberFormat="1" applyFont="1" applyAlignment="1">
      <alignment horizontal="center" vertical="center"/>
    </xf>
    <xf numFmtId="170" fontId="4" fillId="0" borderId="1" xfId="5" applyNumberFormat="1" applyFont="1" applyBorder="1" applyAlignment="1">
      <alignment vertical="center"/>
    </xf>
    <xf numFmtId="170" fontId="4" fillId="0" borderId="0" xfId="7" applyNumberFormat="1" applyFont="1" applyAlignment="1">
      <alignment horizontal="center" vertical="center"/>
    </xf>
    <xf numFmtId="170" fontId="6" fillId="0" borderId="0" xfId="5" applyNumberFormat="1" applyFont="1" applyAlignment="1">
      <alignment horizontal="center" vertical="center"/>
    </xf>
    <xf numFmtId="170" fontId="3" fillId="0" borderId="0" xfId="5" applyNumberFormat="1" applyFont="1" applyAlignment="1">
      <alignment vertical="center"/>
    </xf>
    <xf numFmtId="170" fontId="4" fillId="0" borderId="1" xfId="7" applyNumberFormat="1" applyFont="1" applyBorder="1" applyAlignment="1">
      <alignment horizontal="center" vertical="center"/>
    </xf>
    <xf numFmtId="170" fontId="4" fillId="0" borderId="1" xfId="5" applyNumberFormat="1" applyFont="1" applyBorder="1" applyAlignment="1">
      <alignment horizontal="center" vertical="center"/>
    </xf>
    <xf numFmtId="170" fontId="2" fillId="0" borderId="0" xfId="5" applyNumberFormat="1" applyFont="1" applyAlignment="1">
      <alignment vertical="center"/>
    </xf>
    <xf numFmtId="164" fontId="4" fillId="0" borderId="0" xfId="4" applyNumberFormat="1" applyFont="1" applyAlignment="1">
      <alignment horizontal="right" vertical="center"/>
    </xf>
    <xf numFmtId="170" fontId="4" fillId="0" borderId="0" xfId="7" applyNumberFormat="1" applyFont="1" applyAlignment="1">
      <alignment vertical="center"/>
    </xf>
    <xf numFmtId="168" fontId="4" fillId="0" borderId="0" xfId="4" applyNumberFormat="1" applyFont="1" applyAlignment="1">
      <alignment vertical="center"/>
    </xf>
    <xf numFmtId="170" fontId="3" fillId="0" borderId="0" xfId="5" applyNumberFormat="1" applyFont="1" applyAlignment="1">
      <alignment horizontal="center" vertical="center"/>
    </xf>
    <xf numFmtId="164" fontId="4" fillId="0" borderId="1" xfId="4" applyNumberFormat="1" applyFont="1" applyBorder="1" applyAlignment="1">
      <alignment horizontal="right" vertical="center"/>
    </xf>
    <xf numFmtId="164" fontId="4" fillId="0" borderId="0" xfId="8" applyNumberFormat="1" applyFont="1" applyAlignment="1">
      <alignment horizontal="right" vertical="center"/>
    </xf>
    <xf numFmtId="170" fontId="2" fillId="0" borderId="0" xfId="7" applyNumberFormat="1" applyFont="1" applyAlignment="1">
      <alignment vertical="center"/>
    </xf>
    <xf numFmtId="164" fontId="4" fillId="0" borderId="3" xfId="4" applyNumberFormat="1" applyFont="1" applyBorder="1" applyAlignment="1">
      <alignment horizontal="right" vertical="center"/>
    </xf>
    <xf numFmtId="164" fontId="4" fillId="0" borderId="0" xfId="7" applyNumberFormat="1" applyFont="1" applyAlignment="1">
      <alignment horizontal="center" vertical="center"/>
    </xf>
    <xf numFmtId="170" fontId="4" fillId="0" borderId="0" xfId="6" applyNumberFormat="1" applyFont="1" applyAlignment="1">
      <alignment horizontal="center" vertical="center"/>
    </xf>
    <xf numFmtId="170" fontId="3" fillId="0" borderId="0" xfId="7" applyNumberFormat="1" applyFont="1" applyAlignment="1">
      <alignment vertical="center"/>
    </xf>
    <xf numFmtId="171" fontId="4" fillId="0" borderId="0" xfId="5" applyNumberFormat="1" applyFont="1" applyAlignment="1">
      <alignment vertical="center"/>
    </xf>
    <xf numFmtId="168" fontId="4" fillId="0" borderId="0" xfId="2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14" fillId="0" borderId="0" xfId="4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5" fontId="4" fillId="0" borderId="1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168" fontId="4" fillId="0" borderId="0" xfId="0" quotePrefix="1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37" fontId="4" fillId="0" borderId="3" xfId="0" applyNumberFormat="1" applyFont="1" applyBorder="1" applyAlignment="1">
      <alignment horizontal="right" vertical="center"/>
    </xf>
    <xf numFmtId="15" fontId="4" fillId="0" borderId="0" xfId="0" quotePrefix="1" applyNumberFormat="1" applyFont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left" vertical="center"/>
    </xf>
    <xf numFmtId="169" fontId="4" fillId="0" borderId="6" xfId="0" applyNumberFormat="1" applyFont="1" applyBorder="1" applyAlignment="1">
      <alignment horizontal="right" vertical="center"/>
    </xf>
    <xf numFmtId="165" fontId="4" fillId="0" borderId="6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0" fontId="2" fillId="0" borderId="0" xfId="2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43" fontId="4" fillId="0" borderId="0" xfId="1" applyFont="1" applyAlignment="1">
      <alignment vertical="center"/>
    </xf>
    <xf numFmtId="0" fontId="4" fillId="0" borderId="0" xfId="0" quotePrefix="1" applyFont="1" applyAlignment="1">
      <alignment vertical="center"/>
    </xf>
    <xf numFmtId="167" fontId="4" fillId="0" borderId="0" xfId="1" applyNumberFormat="1" applyFont="1" applyFill="1" applyAlignment="1">
      <alignment horizontal="center" vertical="center"/>
    </xf>
    <xf numFmtId="167" fontId="2" fillId="0" borderId="0" xfId="1" applyNumberFormat="1" applyFont="1" applyFill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1" applyNumberFormat="1" applyFont="1" applyAlignment="1">
      <alignment vertical="center"/>
    </xf>
    <xf numFmtId="167" fontId="2" fillId="0" borderId="0" xfId="1" applyNumberFormat="1" applyFont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Border="1" applyAlignment="1">
      <alignment vertical="center"/>
    </xf>
    <xf numFmtId="0" fontId="4" fillId="0" borderId="0" xfId="2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170" fontId="2" fillId="0" borderId="1" xfId="5" applyNumberFormat="1" applyFont="1" applyBorder="1" applyAlignment="1">
      <alignment horizontal="center" vertical="center"/>
    </xf>
    <xf numFmtId="170" fontId="4" fillId="0" borderId="2" xfId="5" applyNumberFormat="1" applyFont="1" applyBorder="1" applyAlignment="1">
      <alignment horizontal="center" vertical="center"/>
    </xf>
    <xf numFmtId="170" fontId="4" fillId="0" borderId="1" xfId="5" applyNumberFormat="1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170" fontId="11" fillId="0" borderId="1" xfId="5" applyNumberFormat="1" applyFont="1" applyBorder="1" applyAlignment="1">
      <alignment horizontal="center" vertical="center"/>
    </xf>
    <xf numFmtId="170" fontId="10" fillId="0" borderId="2" xfId="5" applyNumberFormat="1" applyFont="1" applyBorder="1" applyAlignment="1">
      <alignment horizontal="center" vertical="center"/>
    </xf>
    <xf numFmtId="170" fontId="10" fillId="0" borderId="1" xfId="5" applyNumberFormat="1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</cellXfs>
  <cellStyles count="10">
    <cellStyle name="Comma" xfId="1" builtinId="3"/>
    <cellStyle name="Comma 2" xfId="9" xr:uid="{C3F29F38-540A-4D0F-B6A2-5068D4C8B7D1}"/>
    <cellStyle name="Comma 3 4" xfId="3" xr:uid="{74C8DB74-3EF3-4B8C-B4DD-3D0C485225D4}"/>
    <cellStyle name="Normal" xfId="0" builtinId="0"/>
    <cellStyle name="Normal 2" xfId="2" xr:uid="{39D062C5-DC10-4CF1-8636-020B66BD7A3A}"/>
    <cellStyle name="Normal 3" xfId="4" xr:uid="{433F32A3-FD6A-478C-BF26-C905CF932327}"/>
    <cellStyle name="Normal 3 2" xfId="7" xr:uid="{6EF563F5-EB58-45C4-87AA-A5E91F9E7DEF}"/>
    <cellStyle name="Normal 3 4" xfId="8" xr:uid="{19C93CA6-6D9F-475F-9517-B50A20902897}"/>
    <cellStyle name="ปกติ_Sheet1" xfId="6" xr:uid="{B870B0EF-6EAC-4613-BF2F-A680A320E55B}"/>
    <cellStyle name="ปกติ_USCT2 2" xfId="5" xr:uid="{4DE586C5-1866-4BDC-9067-352F416BEC7F}"/>
  </cellStyles>
  <dxfs count="0"/>
  <tableStyles count="1" defaultTableStyle="TableStyleMedium2" defaultPivotStyle="PivotStyleLight16">
    <tableStyle name="Invisible" pivot="0" table="0" count="0" xr9:uid="{3ADFAAD2-4A45-4842-9958-62F3EFF6F2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33F20-C53F-4CF4-921E-1F58AF30C202}">
  <dimension ref="A1:W164"/>
  <sheetViews>
    <sheetView showGridLines="0" view="pageBreakPreview" topLeftCell="A113" zoomScale="70" zoomScaleNormal="100" zoomScaleSheetLayoutView="70" workbookViewId="0">
      <selection activeCell="K125" sqref="K125"/>
    </sheetView>
  </sheetViews>
  <sheetFormatPr defaultColWidth="9.453125" defaultRowHeight="21.75" customHeight="1" x14ac:dyDescent="0.25"/>
  <cols>
    <col min="1" max="1" width="44.453125" style="47" customWidth="1"/>
    <col min="2" max="2" width="3.54296875" style="47" customWidth="1"/>
    <col min="3" max="3" width="7.453125" style="44" customWidth="1"/>
    <col min="4" max="4" width="1.54296875" style="47" customWidth="1"/>
    <col min="5" max="5" width="16" style="47" customWidth="1"/>
    <col min="6" max="6" width="1.54296875" style="47" customWidth="1"/>
    <col min="7" max="7" width="16" style="47" customWidth="1"/>
    <col min="8" max="8" width="1.54296875" style="47" customWidth="1"/>
    <col min="9" max="9" width="16" style="47" customWidth="1"/>
    <col min="10" max="10" width="1.54296875" style="53" customWidth="1"/>
    <col min="11" max="11" width="16.54296875" style="53" customWidth="1"/>
    <col min="12" max="12" width="1.54296875" style="53" customWidth="1"/>
    <col min="13" max="13" width="18.453125" style="4" bestFit="1" customWidth="1"/>
    <col min="14" max="14" width="32.54296875" style="4" customWidth="1"/>
    <col min="15" max="15" width="18.54296875" style="118" customWidth="1"/>
    <col min="16" max="16" width="20" style="1" customWidth="1"/>
    <col min="17" max="17" width="18.54296875" style="47" bestFit="1" customWidth="1"/>
    <col min="18" max="18" width="18.54296875" style="121" bestFit="1" customWidth="1"/>
    <col min="19" max="19" width="9.453125" style="47"/>
    <col min="20" max="20" width="18.453125" style="121" bestFit="1" customWidth="1"/>
    <col min="21" max="21" width="14.81640625" style="47" customWidth="1"/>
    <col min="22" max="22" width="18.453125" style="121" bestFit="1" customWidth="1"/>
    <col min="23" max="23" width="15.453125" style="47" customWidth="1"/>
    <col min="24" max="16384" width="9.453125" style="47"/>
  </cols>
  <sheetData>
    <row r="1" spans="1:23" ht="21.75" customHeight="1" x14ac:dyDescent="0.25">
      <c r="A1" s="43" t="s">
        <v>0</v>
      </c>
      <c r="B1" s="43"/>
      <c r="D1" s="45"/>
      <c r="E1" s="45"/>
      <c r="F1" s="45"/>
      <c r="G1" s="45"/>
      <c r="H1" s="45"/>
      <c r="I1" s="45"/>
      <c r="J1" s="45"/>
      <c r="K1" s="46"/>
      <c r="L1" s="46"/>
    </row>
    <row r="2" spans="1:23" ht="21.75" customHeight="1" x14ac:dyDescent="0.25">
      <c r="A2" s="43" t="s">
        <v>1</v>
      </c>
      <c r="B2" s="43"/>
      <c r="D2" s="45"/>
      <c r="E2" s="45"/>
      <c r="F2" s="45"/>
      <c r="G2" s="45"/>
      <c r="H2" s="45"/>
      <c r="I2" s="45"/>
      <c r="J2" s="45"/>
      <c r="K2" s="46"/>
      <c r="L2" s="46"/>
    </row>
    <row r="3" spans="1:23" ht="21.75" customHeight="1" x14ac:dyDescent="0.25">
      <c r="A3" s="43" t="s">
        <v>214</v>
      </c>
      <c r="B3" s="43"/>
      <c r="D3" s="45"/>
      <c r="E3" s="45"/>
      <c r="F3" s="45"/>
      <c r="G3" s="45"/>
      <c r="H3" s="45"/>
      <c r="I3" s="45"/>
      <c r="J3" s="45"/>
      <c r="K3" s="46"/>
      <c r="L3" s="46"/>
    </row>
    <row r="4" spans="1:23" ht="21.75" customHeight="1" x14ac:dyDescent="0.25">
      <c r="A4" s="45"/>
      <c r="B4" s="45"/>
      <c r="D4" s="45"/>
      <c r="E4" s="45"/>
      <c r="F4" s="45"/>
      <c r="G4" s="45"/>
      <c r="H4" s="45"/>
      <c r="I4" s="45"/>
      <c r="J4" s="45"/>
      <c r="K4" s="48" t="s">
        <v>2</v>
      </c>
      <c r="L4" s="46"/>
    </row>
    <row r="5" spans="1:23" s="50" customFormat="1" ht="21.75" customHeight="1" x14ac:dyDescent="0.25">
      <c r="A5" s="49"/>
      <c r="B5" s="49"/>
      <c r="C5" s="93"/>
      <c r="D5" s="49"/>
      <c r="E5" s="126" t="s">
        <v>3</v>
      </c>
      <c r="F5" s="126"/>
      <c r="G5" s="126"/>
      <c r="H5" s="47"/>
      <c r="I5" s="127" t="s">
        <v>4</v>
      </c>
      <c r="J5" s="127"/>
      <c r="K5" s="127"/>
      <c r="M5" s="51"/>
      <c r="N5" s="51"/>
      <c r="O5" s="119"/>
      <c r="P5" s="3"/>
      <c r="R5" s="122"/>
      <c r="T5" s="122"/>
      <c r="V5" s="122"/>
    </row>
    <row r="6" spans="1:23" ht="21.75" customHeight="1" x14ac:dyDescent="0.25">
      <c r="C6" s="52" t="s">
        <v>5</v>
      </c>
      <c r="E6" s="52">
        <v>2025</v>
      </c>
      <c r="G6" s="52">
        <v>2024</v>
      </c>
      <c r="I6" s="52">
        <v>2025</v>
      </c>
      <c r="J6" s="47"/>
      <c r="K6" s="52">
        <v>2024</v>
      </c>
      <c r="L6" s="47"/>
    </row>
    <row r="7" spans="1:23" ht="21.75" customHeight="1" x14ac:dyDescent="0.25">
      <c r="A7" s="50" t="s">
        <v>6</v>
      </c>
      <c r="B7" s="50"/>
      <c r="J7" s="47"/>
    </row>
    <row r="8" spans="1:23" ht="21.75" customHeight="1" x14ac:dyDescent="0.25">
      <c r="A8" s="50" t="s">
        <v>7</v>
      </c>
      <c r="B8" s="50"/>
      <c r="G8" s="53"/>
      <c r="H8" s="53"/>
      <c r="I8" s="53"/>
    </row>
    <row r="9" spans="1:23" ht="21.75" customHeight="1" x14ac:dyDescent="0.25">
      <c r="A9" s="47" t="s">
        <v>8</v>
      </c>
      <c r="C9" s="44">
        <v>7</v>
      </c>
      <c r="E9" s="54">
        <v>955469697</v>
      </c>
      <c r="G9" s="54">
        <v>921535139</v>
      </c>
      <c r="I9" s="54">
        <v>376219367</v>
      </c>
      <c r="J9" s="47"/>
      <c r="K9" s="54">
        <v>398642360</v>
      </c>
      <c r="L9" s="54"/>
      <c r="Q9" s="55"/>
      <c r="S9" s="53"/>
      <c r="U9" s="53"/>
      <c r="W9" s="53"/>
    </row>
    <row r="10" spans="1:23" ht="21.75" customHeight="1" x14ac:dyDescent="0.25">
      <c r="A10" s="47" t="s">
        <v>220</v>
      </c>
      <c r="C10" s="44" t="s">
        <v>9</v>
      </c>
      <c r="E10" s="54">
        <v>861510431</v>
      </c>
      <c r="G10" s="54">
        <v>1073618250</v>
      </c>
      <c r="I10" s="54">
        <v>590906337</v>
      </c>
      <c r="J10" s="47"/>
      <c r="K10" s="54">
        <v>786053561</v>
      </c>
      <c r="L10" s="54"/>
      <c r="Q10" s="55"/>
      <c r="S10" s="53"/>
      <c r="U10" s="53"/>
      <c r="W10" s="53"/>
    </row>
    <row r="11" spans="1:23" ht="21.75" customHeight="1" x14ac:dyDescent="0.25">
      <c r="A11" s="47" t="s">
        <v>205</v>
      </c>
      <c r="E11" s="54"/>
      <c r="G11" s="54"/>
      <c r="I11" s="54"/>
      <c r="J11" s="47"/>
      <c r="K11" s="54"/>
      <c r="L11" s="54"/>
      <c r="Q11" s="55"/>
      <c r="S11" s="53"/>
      <c r="U11" s="53"/>
      <c r="W11" s="53"/>
    </row>
    <row r="12" spans="1:23" ht="21.75" customHeight="1" x14ac:dyDescent="0.25">
      <c r="A12" s="47" t="s">
        <v>206</v>
      </c>
      <c r="C12" s="44">
        <v>6</v>
      </c>
      <c r="E12" s="54">
        <v>0</v>
      </c>
      <c r="G12" s="54">
        <v>0</v>
      </c>
      <c r="I12" s="54">
        <v>61200336</v>
      </c>
      <c r="J12" s="47"/>
      <c r="K12" s="54">
        <v>61552317</v>
      </c>
      <c r="L12" s="54"/>
      <c r="Q12" s="55"/>
      <c r="S12" s="53"/>
      <c r="U12" s="53"/>
      <c r="W12" s="53"/>
    </row>
    <row r="13" spans="1:23" ht="21.75" customHeight="1" x14ac:dyDescent="0.25">
      <c r="A13" s="47" t="s">
        <v>10</v>
      </c>
      <c r="C13" s="44">
        <v>9</v>
      </c>
      <c r="E13" s="54">
        <v>1514526525</v>
      </c>
      <c r="G13" s="54">
        <v>1488138446</v>
      </c>
      <c r="I13" s="54">
        <v>487120653</v>
      </c>
      <c r="J13" s="47"/>
      <c r="K13" s="54">
        <v>710893311</v>
      </c>
      <c r="L13" s="54"/>
      <c r="Q13" s="55"/>
      <c r="S13" s="53"/>
      <c r="U13" s="53"/>
      <c r="W13" s="53"/>
    </row>
    <row r="14" spans="1:23" ht="21.75" customHeight="1" x14ac:dyDescent="0.25">
      <c r="A14" s="47" t="s">
        <v>11</v>
      </c>
      <c r="E14" s="54">
        <v>0</v>
      </c>
      <c r="G14" s="54">
        <v>12664003</v>
      </c>
      <c r="I14" s="54">
        <v>0</v>
      </c>
      <c r="J14" s="47"/>
      <c r="K14" s="54">
        <v>7959668</v>
      </c>
      <c r="L14" s="54"/>
      <c r="Q14" s="55"/>
      <c r="S14" s="53"/>
      <c r="U14" s="53"/>
      <c r="W14" s="53"/>
    </row>
    <row r="15" spans="1:23" ht="21.75" customHeight="1" x14ac:dyDescent="0.25">
      <c r="A15" s="47" t="s">
        <v>12</v>
      </c>
      <c r="C15" s="44">
        <v>11</v>
      </c>
      <c r="E15" s="54">
        <v>65998280</v>
      </c>
      <c r="G15" s="54">
        <v>94850893</v>
      </c>
      <c r="I15" s="54">
        <v>65871339</v>
      </c>
      <c r="J15" s="47"/>
      <c r="K15" s="54">
        <v>64626804</v>
      </c>
      <c r="L15" s="54"/>
      <c r="Q15" s="55"/>
      <c r="S15" s="53"/>
      <c r="U15" s="53"/>
      <c r="W15" s="53"/>
    </row>
    <row r="16" spans="1:23" ht="21.75" customHeight="1" x14ac:dyDescent="0.25">
      <c r="A16" s="47" t="s">
        <v>13</v>
      </c>
      <c r="E16" s="56">
        <v>138369704</v>
      </c>
      <c r="G16" s="56">
        <v>150828197</v>
      </c>
      <c r="I16" s="56">
        <v>30660956</v>
      </c>
      <c r="J16" s="47"/>
      <c r="K16" s="56">
        <v>47150479</v>
      </c>
      <c r="L16" s="54"/>
      <c r="Q16" s="55"/>
      <c r="S16" s="53"/>
      <c r="U16" s="53"/>
      <c r="W16" s="53"/>
    </row>
    <row r="17" spans="1:23" ht="21.75" customHeight="1" x14ac:dyDescent="0.25">
      <c r="A17" s="50" t="s">
        <v>14</v>
      </c>
      <c r="B17" s="50"/>
      <c r="E17" s="57">
        <f>SUM(E9:E16)</f>
        <v>3535874637</v>
      </c>
      <c r="G17" s="57">
        <f>SUM(G9:G16)</f>
        <v>3741634928</v>
      </c>
      <c r="I17" s="57">
        <f>SUM(I9:I16)</f>
        <v>1611978988</v>
      </c>
      <c r="J17" s="47"/>
      <c r="K17" s="57">
        <f>SUM(K9:K16)</f>
        <v>2076878500</v>
      </c>
      <c r="L17" s="54"/>
      <c r="Q17" s="55"/>
      <c r="S17" s="53"/>
      <c r="U17" s="53"/>
      <c r="W17" s="53"/>
    </row>
    <row r="18" spans="1:23" ht="21.75" customHeight="1" x14ac:dyDescent="0.25">
      <c r="A18" s="50" t="s">
        <v>15</v>
      </c>
      <c r="B18" s="50"/>
      <c r="E18" s="54"/>
      <c r="G18" s="54"/>
      <c r="I18" s="54"/>
      <c r="J18" s="47"/>
      <c r="K18" s="54"/>
      <c r="L18" s="54"/>
      <c r="Q18" s="55"/>
      <c r="S18" s="53"/>
      <c r="U18" s="53"/>
      <c r="W18" s="53"/>
    </row>
    <row r="19" spans="1:23" ht="21.75" customHeight="1" x14ac:dyDescent="0.25">
      <c r="A19" s="47" t="s">
        <v>16</v>
      </c>
      <c r="C19" s="44">
        <v>10</v>
      </c>
      <c r="E19" s="54">
        <v>15778242</v>
      </c>
      <c r="G19" s="54">
        <v>16689442</v>
      </c>
      <c r="I19" s="54">
        <v>0</v>
      </c>
      <c r="J19" s="47"/>
      <c r="K19" s="54">
        <v>0</v>
      </c>
      <c r="L19" s="54"/>
      <c r="Q19" s="55"/>
      <c r="S19" s="53"/>
      <c r="U19" s="53"/>
      <c r="W19" s="53"/>
    </row>
    <row r="20" spans="1:23" ht="21.75" customHeight="1" x14ac:dyDescent="0.25">
      <c r="A20" s="47" t="s">
        <v>17</v>
      </c>
      <c r="C20" s="44">
        <v>11</v>
      </c>
      <c r="E20" s="54">
        <v>202091654</v>
      </c>
      <c r="G20" s="54">
        <v>217588846</v>
      </c>
      <c r="I20" s="54">
        <v>142238199</v>
      </c>
      <c r="J20" s="47"/>
      <c r="K20" s="54">
        <v>155935391</v>
      </c>
      <c r="L20" s="54"/>
      <c r="Q20" s="55"/>
      <c r="S20" s="53"/>
      <c r="U20" s="53"/>
      <c r="W20" s="53"/>
    </row>
    <row r="21" spans="1:23" ht="21.75" customHeight="1" x14ac:dyDescent="0.25">
      <c r="A21" s="47" t="s">
        <v>18</v>
      </c>
      <c r="C21" s="44">
        <v>12</v>
      </c>
      <c r="E21" s="54">
        <v>0</v>
      </c>
      <c r="G21" s="54">
        <v>0</v>
      </c>
      <c r="I21" s="54">
        <v>1590745193</v>
      </c>
      <c r="J21" s="47"/>
      <c r="K21" s="54">
        <v>1552403822</v>
      </c>
      <c r="L21" s="54"/>
      <c r="Q21" s="55"/>
      <c r="S21" s="53"/>
      <c r="U21" s="53"/>
      <c r="W21" s="53"/>
    </row>
    <row r="22" spans="1:23" ht="21.75" customHeight="1" x14ac:dyDescent="0.25">
      <c r="A22" s="47" t="s">
        <v>221</v>
      </c>
      <c r="E22" s="54"/>
      <c r="G22" s="54"/>
      <c r="I22" s="54"/>
      <c r="J22" s="47"/>
      <c r="K22" s="54"/>
      <c r="L22" s="54"/>
      <c r="Q22" s="55"/>
      <c r="S22" s="53"/>
      <c r="U22" s="53"/>
      <c r="W22" s="53"/>
    </row>
    <row r="23" spans="1:23" ht="21.75" customHeight="1" x14ac:dyDescent="0.25">
      <c r="A23" s="47" t="s">
        <v>189</v>
      </c>
      <c r="C23" s="44">
        <v>6</v>
      </c>
      <c r="E23" s="54">
        <v>0</v>
      </c>
      <c r="G23" s="54">
        <v>0</v>
      </c>
      <c r="I23" s="54">
        <v>630965967</v>
      </c>
      <c r="J23" s="47"/>
      <c r="K23" s="54">
        <v>750468516</v>
      </c>
      <c r="L23" s="54"/>
      <c r="Q23" s="55"/>
      <c r="S23" s="53"/>
      <c r="U23" s="53"/>
      <c r="W23" s="53"/>
    </row>
    <row r="24" spans="1:23" ht="21.75" customHeight="1" x14ac:dyDescent="0.25">
      <c r="A24" s="47" t="s">
        <v>19</v>
      </c>
      <c r="C24" s="44">
        <v>13</v>
      </c>
      <c r="E24" s="54">
        <v>70254096</v>
      </c>
      <c r="G24" s="54">
        <v>70888749</v>
      </c>
      <c r="I24" s="54">
        <v>2958410</v>
      </c>
      <c r="J24" s="47"/>
      <c r="K24" s="54">
        <v>6884204</v>
      </c>
      <c r="L24" s="54"/>
      <c r="Q24" s="55"/>
      <c r="S24" s="53"/>
      <c r="U24" s="53"/>
      <c r="W24" s="53"/>
    </row>
    <row r="25" spans="1:23" ht="21.75" customHeight="1" x14ac:dyDescent="0.25">
      <c r="A25" s="47" t="s">
        <v>20</v>
      </c>
      <c r="C25" s="44">
        <v>14</v>
      </c>
      <c r="E25" s="54">
        <v>3651343101</v>
      </c>
      <c r="G25" s="54">
        <v>3746284764</v>
      </c>
      <c r="I25" s="54">
        <v>1911321152</v>
      </c>
      <c r="J25" s="47"/>
      <c r="K25" s="54">
        <v>2203979220</v>
      </c>
      <c r="L25" s="54"/>
      <c r="Q25" s="55"/>
      <c r="S25" s="53"/>
      <c r="U25" s="53"/>
      <c r="W25" s="53"/>
    </row>
    <row r="26" spans="1:23" ht="21.75" customHeight="1" x14ac:dyDescent="0.25">
      <c r="A26" s="47" t="s">
        <v>21</v>
      </c>
      <c r="C26" s="44">
        <v>15</v>
      </c>
      <c r="E26" s="54">
        <v>102673093</v>
      </c>
      <c r="G26" s="54">
        <v>154663737</v>
      </c>
      <c r="I26" s="54">
        <v>89600972</v>
      </c>
      <c r="J26" s="47"/>
      <c r="K26" s="54">
        <v>66076826</v>
      </c>
      <c r="L26" s="54"/>
      <c r="Q26" s="55"/>
      <c r="S26" s="53"/>
      <c r="U26" s="53"/>
      <c r="W26" s="53"/>
    </row>
    <row r="27" spans="1:23" ht="21.75" customHeight="1" x14ac:dyDescent="0.25">
      <c r="A27" s="47" t="s">
        <v>22</v>
      </c>
      <c r="C27" s="44" t="s">
        <v>23</v>
      </c>
      <c r="E27" s="54">
        <v>371505462</v>
      </c>
      <c r="G27" s="54">
        <v>401016545</v>
      </c>
      <c r="I27" s="54">
        <v>350499631</v>
      </c>
      <c r="J27" s="47"/>
      <c r="K27" s="54">
        <v>376846818</v>
      </c>
      <c r="L27" s="54"/>
      <c r="Q27" s="55"/>
      <c r="S27" s="53"/>
      <c r="U27" s="53"/>
      <c r="W27" s="53"/>
    </row>
    <row r="28" spans="1:23" ht="21.75" customHeight="1" x14ac:dyDescent="0.25">
      <c r="A28" s="47" t="s">
        <v>24</v>
      </c>
      <c r="C28" s="44">
        <v>17</v>
      </c>
      <c r="E28" s="54">
        <v>100678428</v>
      </c>
      <c r="G28" s="54">
        <v>100678428</v>
      </c>
      <c r="I28" s="54">
        <v>100678428</v>
      </c>
      <c r="J28" s="47"/>
      <c r="K28" s="54">
        <v>100678428</v>
      </c>
      <c r="L28" s="54"/>
      <c r="Q28" s="55"/>
      <c r="S28" s="53"/>
      <c r="U28" s="53"/>
      <c r="W28" s="53"/>
    </row>
    <row r="29" spans="1:23" ht="21.75" customHeight="1" x14ac:dyDescent="0.25">
      <c r="A29" s="47" t="s">
        <v>25</v>
      </c>
      <c r="C29" s="44">
        <v>26</v>
      </c>
      <c r="E29" s="54">
        <v>30473711</v>
      </c>
      <c r="G29" s="54">
        <v>25076753</v>
      </c>
      <c r="I29" s="54">
        <v>0</v>
      </c>
      <c r="J29" s="47"/>
      <c r="K29" s="54">
        <v>0</v>
      </c>
      <c r="L29" s="54"/>
      <c r="Q29" s="55"/>
      <c r="S29" s="53"/>
      <c r="U29" s="53"/>
      <c r="W29" s="53"/>
    </row>
    <row r="30" spans="1:23" ht="21.75" customHeight="1" x14ac:dyDescent="0.25">
      <c r="A30" s="47" t="s">
        <v>26</v>
      </c>
      <c r="E30" s="54">
        <v>30024003</v>
      </c>
      <c r="G30" s="54">
        <v>43824460</v>
      </c>
      <c r="I30" s="54">
        <v>9224201</v>
      </c>
      <c r="J30" s="47"/>
      <c r="K30" s="54">
        <v>8435499</v>
      </c>
      <c r="L30" s="54"/>
      <c r="Q30" s="55"/>
      <c r="S30" s="53"/>
      <c r="U30" s="53"/>
      <c r="W30" s="53"/>
    </row>
    <row r="31" spans="1:23" ht="21.75" customHeight="1" x14ac:dyDescent="0.25">
      <c r="A31" s="50" t="s">
        <v>27</v>
      </c>
      <c r="B31" s="50"/>
      <c r="E31" s="57">
        <f>SUM(E19:E30)</f>
        <v>4574821790</v>
      </c>
      <c r="G31" s="57">
        <f>SUM(G19:G30)</f>
        <v>4776711724</v>
      </c>
      <c r="I31" s="57">
        <f>SUM(I19:I30)</f>
        <v>4828232153</v>
      </c>
      <c r="J31" s="47"/>
      <c r="K31" s="57">
        <f>SUM(K19:K30)</f>
        <v>5221708724</v>
      </c>
      <c r="L31" s="54"/>
      <c r="Q31" s="55"/>
      <c r="S31" s="53"/>
      <c r="U31" s="53"/>
      <c r="W31" s="53"/>
    </row>
    <row r="32" spans="1:23" ht="21.75" customHeight="1" thickBot="1" x14ac:dyDescent="0.3">
      <c r="A32" s="50" t="s">
        <v>28</v>
      </c>
      <c r="B32" s="50"/>
      <c r="E32" s="58">
        <f>E17+E31</f>
        <v>8110696427</v>
      </c>
      <c r="G32" s="58">
        <f>G17+G31</f>
        <v>8518346652</v>
      </c>
      <c r="I32" s="58">
        <f>I17+I31</f>
        <v>6440211141</v>
      </c>
      <c r="J32" s="47"/>
      <c r="K32" s="58">
        <f>K17+K31</f>
        <v>7298587224</v>
      </c>
      <c r="L32" s="54"/>
      <c r="Q32" s="55"/>
      <c r="S32" s="53"/>
      <c r="U32" s="53"/>
      <c r="W32" s="53"/>
    </row>
    <row r="33" spans="1:23" ht="21.75" customHeight="1" thickTop="1" x14ac:dyDescent="0.25">
      <c r="G33" s="48"/>
      <c r="H33" s="48"/>
      <c r="I33" s="48"/>
      <c r="J33" s="54"/>
      <c r="K33" s="54"/>
      <c r="L33" s="54"/>
      <c r="Q33" s="55"/>
      <c r="S33" s="53"/>
      <c r="U33" s="53"/>
      <c r="W33" s="53"/>
    </row>
    <row r="34" spans="1:23" ht="21.75" customHeight="1" x14ac:dyDescent="0.25">
      <c r="A34" s="47" t="s">
        <v>29</v>
      </c>
      <c r="G34" s="48"/>
      <c r="H34" s="48"/>
      <c r="I34" s="48"/>
      <c r="J34" s="54"/>
      <c r="K34" s="54"/>
      <c r="L34" s="54"/>
      <c r="Q34" s="55"/>
      <c r="S34" s="53"/>
      <c r="U34" s="53"/>
      <c r="W34" s="53"/>
    </row>
    <row r="35" spans="1:23" ht="21.75" customHeight="1" x14ac:dyDescent="0.25">
      <c r="G35" s="48"/>
      <c r="H35" s="48"/>
      <c r="I35" s="48"/>
      <c r="J35" s="54"/>
      <c r="K35" s="54"/>
      <c r="L35" s="54"/>
      <c r="Q35" s="55"/>
      <c r="S35" s="53"/>
      <c r="U35" s="53"/>
      <c r="W35" s="53"/>
    </row>
    <row r="36" spans="1:23" ht="21.75" customHeight="1" x14ac:dyDescent="0.25">
      <c r="G36" s="48"/>
      <c r="H36" s="48"/>
      <c r="I36" s="48"/>
      <c r="J36" s="54"/>
      <c r="K36" s="54"/>
      <c r="L36" s="54"/>
      <c r="Q36" s="55"/>
      <c r="S36" s="53"/>
      <c r="U36" s="53"/>
      <c r="W36" s="53"/>
    </row>
    <row r="37" spans="1:23" ht="21.75" customHeight="1" x14ac:dyDescent="0.25">
      <c r="G37" s="48"/>
      <c r="H37" s="48"/>
      <c r="I37" s="48"/>
      <c r="J37" s="54"/>
      <c r="K37" s="54"/>
      <c r="L37" s="54"/>
      <c r="Q37" s="55"/>
      <c r="S37" s="53"/>
      <c r="U37" s="53"/>
      <c r="W37" s="53"/>
    </row>
    <row r="38" spans="1:23" ht="21.75" customHeight="1" x14ac:dyDescent="0.25">
      <c r="G38" s="48"/>
      <c r="H38" s="48"/>
      <c r="I38" s="48"/>
      <c r="J38" s="54"/>
      <c r="K38" s="54"/>
      <c r="L38" s="54"/>
      <c r="Q38" s="55"/>
      <c r="S38" s="53"/>
      <c r="U38" s="53"/>
      <c r="W38" s="53"/>
    </row>
    <row r="39" spans="1:23" ht="21.75" customHeight="1" x14ac:dyDescent="0.25">
      <c r="G39" s="48"/>
      <c r="H39" s="48"/>
      <c r="I39" s="48"/>
      <c r="J39" s="54"/>
      <c r="K39" s="54"/>
      <c r="L39" s="54"/>
      <c r="Q39" s="55"/>
      <c r="S39" s="53"/>
      <c r="U39" s="53"/>
      <c r="W39" s="53"/>
    </row>
    <row r="40" spans="1:23" ht="21.75" customHeight="1" x14ac:dyDescent="0.25">
      <c r="G40" s="48"/>
      <c r="H40" s="48"/>
      <c r="I40" s="48"/>
      <c r="J40" s="54"/>
      <c r="K40" s="54"/>
      <c r="L40" s="54"/>
      <c r="Q40" s="55"/>
      <c r="S40" s="53"/>
      <c r="U40" s="53"/>
      <c r="W40" s="53"/>
    </row>
    <row r="41" spans="1:23" ht="21.75" customHeight="1" x14ac:dyDescent="0.25">
      <c r="G41" s="48"/>
      <c r="H41" s="48"/>
      <c r="I41" s="48"/>
      <c r="J41" s="54"/>
      <c r="K41" s="54"/>
      <c r="L41" s="54"/>
      <c r="Q41" s="55"/>
      <c r="S41" s="53"/>
      <c r="U41" s="53"/>
      <c r="W41" s="53"/>
    </row>
    <row r="42" spans="1:23" ht="21.75" customHeight="1" x14ac:dyDescent="0.25">
      <c r="G42" s="48"/>
      <c r="H42" s="48"/>
      <c r="I42" s="48"/>
      <c r="J42" s="54"/>
      <c r="K42" s="54"/>
      <c r="L42" s="54"/>
      <c r="Q42" s="55"/>
      <c r="S42" s="53"/>
      <c r="U42" s="53"/>
      <c r="W42" s="53"/>
    </row>
    <row r="43" spans="1:23" ht="21.75" customHeight="1" x14ac:dyDescent="0.25">
      <c r="G43" s="48"/>
      <c r="H43" s="48"/>
      <c r="I43" s="48"/>
      <c r="J43" s="54"/>
      <c r="K43" s="54"/>
      <c r="L43" s="54"/>
      <c r="Q43" s="55"/>
      <c r="S43" s="53"/>
      <c r="U43" s="53"/>
      <c r="W43" s="53"/>
    </row>
    <row r="44" spans="1:23" ht="21.75" customHeight="1" x14ac:dyDescent="0.25">
      <c r="G44" s="48"/>
      <c r="H44" s="48"/>
      <c r="I44" s="48"/>
      <c r="J44" s="54"/>
      <c r="K44" s="54"/>
      <c r="L44" s="54"/>
      <c r="Q44" s="55"/>
      <c r="S44" s="53"/>
      <c r="U44" s="53"/>
      <c r="W44" s="53"/>
    </row>
    <row r="45" spans="1:23" ht="21.75" customHeight="1" x14ac:dyDescent="0.25">
      <c r="G45" s="48"/>
      <c r="H45" s="48"/>
      <c r="I45" s="48"/>
      <c r="J45" s="54"/>
      <c r="K45" s="54"/>
      <c r="L45" s="54"/>
      <c r="Q45" s="55"/>
      <c r="S45" s="53"/>
      <c r="U45" s="53"/>
      <c r="W45" s="53"/>
    </row>
    <row r="46" spans="1:23" ht="21.75" customHeight="1" x14ac:dyDescent="0.25">
      <c r="G46" s="48"/>
      <c r="H46" s="48"/>
      <c r="I46" s="48"/>
      <c r="J46" s="54"/>
      <c r="K46" s="54"/>
      <c r="L46" s="54"/>
      <c r="Q46" s="55"/>
      <c r="S46" s="53"/>
      <c r="U46" s="53"/>
      <c r="W46" s="53"/>
    </row>
    <row r="47" spans="1:23" ht="21.75" customHeight="1" x14ac:dyDescent="0.25">
      <c r="G47" s="48"/>
      <c r="H47" s="48"/>
      <c r="I47" s="48"/>
      <c r="J47" s="54"/>
      <c r="K47" s="54"/>
      <c r="L47" s="54"/>
      <c r="Q47" s="55"/>
      <c r="S47" s="53"/>
      <c r="U47" s="53"/>
      <c r="W47" s="53"/>
    </row>
    <row r="48" spans="1:23" ht="21.75" customHeight="1" x14ac:dyDescent="0.25">
      <c r="A48" s="59"/>
      <c r="B48" s="60"/>
      <c r="G48" s="59"/>
      <c r="H48" s="59"/>
      <c r="I48" s="59"/>
      <c r="J48" s="59"/>
      <c r="K48" s="59"/>
      <c r="L48" s="54"/>
      <c r="Q48" s="55"/>
      <c r="S48" s="53"/>
      <c r="U48" s="53"/>
      <c r="W48" s="53"/>
    </row>
    <row r="49" spans="1:23" ht="21.75" customHeight="1" x14ac:dyDescent="0.25">
      <c r="A49" s="61" t="s">
        <v>30</v>
      </c>
      <c r="B49" s="61"/>
      <c r="G49" s="128" t="s">
        <v>31</v>
      </c>
      <c r="H49" s="128"/>
      <c r="I49" s="128"/>
      <c r="J49" s="128"/>
      <c r="K49" s="128"/>
      <c r="L49" s="54"/>
      <c r="Q49" s="55"/>
      <c r="S49" s="53"/>
      <c r="U49" s="53"/>
      <c r="W49" s="53"/>
    </row>
    <row r="50" spans="1:23" ht="21.75" customHeight="1" x14ac:dyDescent="0.25">
      <c r="A50" s="61" t="s">
        <v>32</v>
      </c>
      <c r="B50" s="61"/>
      <c r="G50" s="125" t="s">
        <v>32</v>
      </c>
      <c r="H50" s="125"/>
      <c r="I50" s="125"/>
      <c r="J50" s="125"/>
      <c r="K50" s="125"/>
      <c r="L50" s="54"/>
      <c r="Q50" s="55"/>
      <c r="S50" s="53"/>
      <c r="U50" s="53"/>
      <c r="W50" s="53"/>
    </row>
    <row r="51" spans="1:23" ht="21.75" customHeight="1" x14ac:dyDescent="0.25">
      <c r="A51" s="43" t="s">
        <v>0</v>
      </c>
      <c r="B51" s="43"/>
      <c r="D51" s="45"/>
      <c r="E51" s="45"/>
      <c r="F51" s="45"/>
      <c r="G51" s="45"/>
      <c r="H51" s="45"/>
      <c r="I51" s="45"/>
      <c r="J51" s="48"/>
      <c r="K51" s="46"/>
      <c r="L51" s="46"/>
      <c r="Q51" s="55"/>
      <c r="S51" s="53"/>
      <c r="U51" s="53"/>
      <c r="W51" s="53"/>
    </row>
    <row r="52" spans="1:23" ht="21.75" customHeight="1" x14ac:dyDescent="0.25">
      <c r="A52" s="43" t="s">
        <v>33</v>
      </c>
      <c r="B52" s="43"/>
      <c r="D52" s="45"/>
      <c r="E52" s="45"/>
      <c r="F52" s="45"/>
      <c r="G52" s="45"/>
      <c r="H52" s="45"/>
      <c r="I52" s="45"/>
      <c r="J52" s="45"/>
      <c r="K52" s="46"/>
      <c r="L52" s="46"/>
      <c r="N52" s="51"/>
      <c r="O52" s="119"/>
      <c r="Q52" s="55"/>
      <c r="S52" s="53"/>
      <c r="U52" s="53"/>
      <c r="W52" s="53"/>
    </row>
    <row r="53" spans="1:23" ht="21.75" customHeight="1" x14ac:dyDescent="0.25">
      <c r="A53" s="43" t="s">
        <v>214</v>
      </c>
      <c r="B53" s="43"/>
      <c r="D53" s="45"/>
      <c r="E53" s="45"/>
      <c r="F53" s="45"/>
      <c r="G53" s="45"/>
      <c r="H53" s="45"/>
      <c r="I53" s="45"/>
      <c r="J53" s="45"/>
      <c r="K53" s="46"/>
      <c r="L53" s="46"/>
      <c r="P53" s="3"/>
      <c r="Q53" s="55"/>
      <c r="S53" s="53"/>
      <c r="T53" s="122"/>
      <c r="U53" s="53"/>
      <c r="V53" s="122"/>
      <c r="W53" s="53"/>
    </row>
    <row r="54" spans="1:23" ht="21.75" customHeight="1" x14ac:dyDescent="0.25">
      <c r="A54" s="45"/>
      <c r="B54" s="45"/>
      <c r="D54" s="45"/>
      <c r="E54" s="45"/>
      <c r="F54" s="45"/>
      <c r="G54" s="45"/>
      <c r="H54" s="45"/>
      <c r="I54" s="45"/>
      <c r="J54" s="45"/>
      <c r="K54" s="48" t="s">
        <v>2</v>
      </c>
      <c r="L54" s="46"/>
      <c r="Q54" s="55"/>
      <c r="S54" s="53"/>
      <c r="U54" s="53"/>
      <c r="W54" s="53"/>
    </row>
    <row r="55" spans="1:23" s="50" customFormat="1" ht="21.75" customHeight="1" x14ac:dyDescent="0.25">
      <c r="A55" s="49"/>
      <c r="B55" s="49"/>
      <c r="C55" s="93"/>
      <c r="D55" s="49"/>
      <c r="E55" s="126" t="s">
        <v>3</v>
      </c>
      <c r="F55" s="126"/>
      <c r="G55" s="126"/>
      <c r="H55" s="47"/>
      <c r="I55" s="127" t="s">
        <v>4</v>
      </c>
      <c r="J55" s="127"/>
      <c r="K55" s="127"/>
      <c r="M55" s="4"/>
      <c r="N55" s="4"/>
      <c r="O55" s="118"/>
      <c r="P55" s="1"/>
      <c r="Q55" s="55"/>
      <c r="R55" s="121"/>
      <c r="S55" s="53"/>
      <c r="T55" s="121"/>
      <c r="U55" s="53"/>
      <c r="V55" s="121"/>
      <c r="W55" s="53"/>
    </row>
    <row r="56" spans="1:23" ht="21.75" customHeight="1" x14ac:dyDescent="0.25">
      <c r="C56" s="52" t="s">
        <v>5</v>
      </c>
      <c r="E56" s="52">
        <v>2025</v>
      </c>
      <c r="G56" s="52">
        <v>2024</v>
      </c>
      <c r="I56" s="52">
        <v>2025</v>
      </c>
      <c r="J56" s="47"/>
      <c r="K56" s="52">
        <v>2024</v>
      </c>
      <c r="L56" s="47"/>
      <c r="Q56" s="55"/>
      <c r="S56" s="53"/>
      <c r="U56" s="53"/>
      <c r="W56" s="53"/>
    </row>
    <row r="57" spans="1:23" ht="21.75" customHeight="1" x14ac:dyDescent="0.25">
      <c r="A57" s="50" t="s">
        <v>34</v>
      </c>
      <c r="B57" s="50"/>
      <c r="J57" s="47"/>
      <c r="K57" s="47"/>
      <c r="P57" s="121"/>
      <c r="Q57" s="55"/>
      <c r="S57" s="53"/>
      <c r="U57" s="53"/>
      <c r="W57" s="53"/>
    </row>
    <row r="58" spans="1:23" ht="21.75" customHeight="1" x14ac:dyDescent="0.25">
      <c r="A58" s="50" t="s">
        <v>35</v>
      </c>
      <c r="B58" s="50"/>
      <c r="J58" s="47"/>
      <c r="K58" s="47"/>
      <c r="P58" s="121"/>
      <c r="Q58" s="55"/>
      <c r="S58" s="53"/>
      <c r="U58" s="53"/>
      <c r="W58" s="53"/>
    </row>
    <row r="59" spans="1:23" ht="21.75" customHeight="1" x14ac:dyDescent="0.25">
      <c r="A59" s="47" t="s">
        <v>36</v>
      </c>
      <c r="C59" s="44">
        <v>18</v>
      </c>
      <c r="E59" s="53">
        <v>470000000</v>
      </c>
      <c r="G59" s="53">
        <v>846864488</v>
      </c>
      <c r="I59" s="53">
        <v>205000000</v>
      </c>
      <c r="J59" s="47"/>
      <c r="K59" s="53">
        <v>750000000</v>
      </c>
      <c r="Q59" s="55"/>
      <c r="S59" s="53"/>
      <c r="U59" s="53"/>
      <c r="W59" s="53"/>
    </row>
    <row r="60" spans="1:23" ht="21.75" customHeight="1" x14ac:dyDescent="0.25">
      <c r="A60" s="47" t="s">
        <v>222</v>
      </c>
      <c r="C60" s="44" t="s">
        <v>37</v>
      </c>
      <c r="E60" s="54">
        <v>796411197</v>
      </c>
      <c r="G60" s="54">
        <v>774958636</v>
      </c>
      <c r="I60" s="54">
        <v>589872987</v>
      </c>
      <c r="J60" s="47"/>
      <c r="K60" s="54">
        <v>617875220</v>
      </c>
      <c r="Q60" s="55"/>
      <c r="S60" s="53"/>
      <c r="U60" s="53"/>
      <c r="W60" s="53"/>
    </row>
    <row r="61" spans="1:23" ht="21.75" customHeight="1" x14ac:dyDescent="0.25">
      <c r="A61" s="47" t="s">
        <v>38</v>
      </c>
      <c r="C61" s="44">
        <v>15</v>
      </c>
      <c r="E61" s="54">
        <v>33622223</v>
      </c>
      <c r="G61" s="54">
        <v>43447505</v>
      </c>
      <c r="I61" s="54">
        <v>17117080</v>
      </c>
      <c r="J61" s="47"/>
      <c r="K61" s="54">
        <v>22562668</v>
      </c>
      <c r="Q61" s="55"/>
      <c r="S61" s="53"/>
      <c r="U61" s="53"/>
      <c r="W61" s="53"/>
    </row>
    <row r="62" spans="1:23" ht="21.75" customHeight="1" x14ac:dyDescent="0.25">
      <c r="A62" s="47" t="s">
        <v>39</v>
      </c>
      <c r="E62" s="54"/>
      <c r="G62" s="54"/>
      <c r="I62" s="54"/>
      <c r="J62" s="47"/>
      <c r="K62" s="54"/>
      <c r="Q62" s="55"/>
      <c r="S62" s="53"/>
      <c r="U62" s="53"/>
      <c r="W62" s="53"/>
    </row>
    <row r="63" spans="1:23" ht="21.75" customHeight="1" x14ac:dyDescent="0.25">
      <c r="A63" s="47" t="s">
        <v>40</v>
      </c>
      <c r="C63" s="44">
        <v>18</v>
      </c>
      <c r="E63" s="54">
        <v>196372564</v>
      </c>
      <c r="G63" s="54">
        <v>327074677</v>
      </c>
      <c r="I63" s="54">
        <v>196372564</v>
      </c>
      <c r="J63" s="47"/>
      <c r="K63" s="54">
        <v>327074677</v>
      </c>
      <c r="Q63" s="55"/>
      <c r="S63" s="53"/>
      <c r="U63" s="53"/>
      <c r="W63" s="53"/>
    </row>
    <row r="64" spans="1:23" ht="21.75" customHeight="1" x14ac:dyDescent="0.25">
      <c r="A64" s="47" t="s">
        <v>41</v>
      </c>
      <c r="E64" s="54">
        <v>39541317</v>
      </c>
      <c r="G64" s="54">
        <v>2323981</v>
      </c>
      <c r="I64" s="54">
        <v>12130126</v>
      </c>
      <c r="J64" s="47"/>
      <c r="K64" s="54">
        <v>0</v>
      </c>
      <c r="Q64" s="55"/>
      <c r="S64" s="53"/>
      <c r="U64" s="53"/>
      <c r="W64" s="53"/>
    </row>
    <row r="65" spans="1:23" ht="21.75" customHeight="1" x14ac:dyDescent="0.25">
      <c r="A65" s="47" t="s">
        <v>42</v>
      </c>
      <c r="C65" s="95">
        <v>33.1</v>
      </c>
      <c r="E65" s="54">
        <v>5697614</v>
      </c>
      <c r="G65" s="54">
        <v>3238321</v>
      </c>
      <c r="I65" s="54">
        <v>5018060</v>
      </c>
      <c r="J65" s="47"/>
      <c r="K65" s="54">
        <v>3238321</v>
      </c>
      <c r="O65" s="120"/>
      <c r="Q65" s="55"/>
      <c r="S65" s="53"/>
      <c r="U65" s="53"/>
      <c r="W65" s="53"/>
    </row>
    <row r="66" spans="1:23" ht="21.75" customHeight="1" x14ac:dyDescent="0.25">
      <c r="A66" s="47" t="s">
        <v>43</v>
      </c>
      <c r="E66" s="56">
        <v>74658686</v>
      </c>
      <c r="G66" s="56">
        <v>84105879</v>
      </c>
      <c r="I66" s="56">
        <v>40119390</v>
      </c>
      <c r="J66" s="47"/>
      <c r="K66" s="56">
        <v>45351917</v>
      </c>
      <c r="Q66" s="55"/>
      <c r="S66" s="53"/>
      <c r="U66" s="53"/>
      <c r="W66" s="53"/>
    </row>
    <row r="67" spans="1:23" ht="21.75" customHeight="1" x14ac:dyDescent="0.25">
      <c r="A67" s="50" t="s">
        <v>44</v>
      </c>
      <c r="B67" s="50"/>
      <c r="E67" s="57">
        <f>SUM(E59:E66)</f>
        <v>1616303601</v>
      </c>
      <c r="G67" s="57">
        <f>SUM(G59:G66)</f>
        <v>2082013487</v>
      </c>
      <c r="I67" s="57">
        <f>SUM(I59:I66)</f>
        <v>1065630207</v>
      </c>
      <c r="J67" s="47"/>
      <c r="K67" s="57">
        <f>SUM(K59:K66)</f>
        <v>1766102803</v>
      </c>
      <c r="L67" s="54"/>
      <c r="Q67" s="55"/>
      <c r="S67" s="53"/>
      <c r="U67" s="53"/>
      <c r="W67" s="53"/>
    </row>
    <row r="68" spans="1:23" ht="21.75" customHeight="1" x14ac:dyDescent="0.25">
      <c r="A68" s="50" t="s">
        <v>45</v>
      </c>
      <c r="B68" s="50"/>
      <c r="E68" s="54"/>
      <c r="G68" s="54"/>
      <c r="I68" s="54"/>
      <c r="J68" s="47"/>
      <c r="K68" s="54"/>
      <c r="L68" s="54"/>
      <c r="Q68" s="55"/>
      <c r="S68" s="53"/>
      <c r="U68" s="53"/>
      <c r="W68" s="53"/>
    </row>
    <row r="69" spans="1:23" ht="21.75" customHeight="1" x14ac:dyDescent="0.25">
      <c r="A69" s="47" t="s">
        <v>46</v>
      </c>
      <c r="E69" s="54"/>
      <c r="G69" s="54"/>
      <c r="I69" s="54"/>
      <c r="J69" s="47"/>
      <c r="K69" s="54"/>
      <c r="L69" s="54"/>
      <c r="Q69" s="55"/>
      <c r="S69" s="53"/>
      <c r="U69" s="53"/>
      <c r="W69" s="53"/>
    </row>
    <row r="70" spans="1:23" ht="21.75" customHeight="1" x14ac:dyDescent="0.25">
      <c r="A70" s="47" t="s">
        <v>47</v>
      </c>
      <c r="C70" s="44">
        <v>6</v>
      </c>
      <c r="E70" s="54">
        <v>0</v>
      </c>
      <c r="G70" s="54">
        <v>0</v>
      </c>
      <c r="I70" s="54">
        <v>22139534</v>
      </c>
      <c r="J70" s="47"/>
      <c r="K70" s="54">
        <v>22154325</v>
      </c>
      <c r="L70" s="54"/>
      <c r="Q70" s="55"/>
      <c r="S70" s="53"/>
      <c r="U70" s="53"/>
      <c r="W70" s="53"/>
    </row>
    <row r="71" spans="1:23" ht="21.75" customHeight="1" x14ac:dyDescent="0.25">
      <c r="A71" s="47" t="s">
        <v>48</v>
      </c>
      <c r="C71" s="44">
        <v>15</v>
      </c>
      <c r="E71" s="54">
        <v>54644965</v>
      </c>
      <c r="G71" s="54">
        <v>94876837</v>
      </c>
      <c r="I71" s="54">
        <v>78506653</v>
      </c>
      <c r="J71" s="47"/>
      <c r="K71" s="54">
        <v>52916378</v>
      </c>
      <c r="L71" s="54"/>
      <c r="Q71" s="55"/>
      <c r="S71" s="53"/>
      <c r="U71" s="53"/>
      <c r="W71" s="53"/>
    </row>
    <row r="72" spans="1:23" ht="21.75" customHeight="1" x14ac:dyDescent="0.25">
      <c r="A72" s="47" t="s">
        <v>49</v>
      </c>
      <c r="J72" s="47"/>
      <c r="K72" s="47"/>
      <c r="L72" s="47"/>
      <c r="Q72" s="55"/>
      <c r="S72" s="53"/>
      <c r="U72" s="53"/>
      <c r="W72" s="53"/>
    </row>
    <row r="73" spans="1:23" ht="21.75" customHeight="1" x14ac:dyDescent="0.25">
      <c r="A73" s="47" t="s">
        <v>50</v>
      </c>
      <c r="C73" s="44">
        <v>18</v>
      </c>
      <c r="E73" s="54">
        <v>532133365</v>
      </c>
      <c r="G73" s="54">
        <v>822648011</v>
      </c>
      <c r="I73" s="54">
        <v>532133365</v>
      </c>
      <c r="J73" s="47"/>
      <c r="K73" s="54">
        <v>822648011</v>
      </c>
      <c r="L73" s="54"/>
      <c r="Q73" s="55"/>
      <c r="S73" s="53"/>
      <c r="U73" s="53"/>
      <c r="W73" s="53"/>
    </row>
    <row r="74" spans="1:23" ht="21.75" customHeight="1" x14ac:dyDescent="0.25">
      <c r="A74" s="47" t="s">
        <v>223</v>
      </c>
      <c r="C74" s="44">
        <v>20</v>
      </c>
      <c r="E74" s="54">
        <v>276725341</v>
      </c>
      <c r="G74" s="54">
        <v>259667248</v>
      </c>
      <c r="I74" s="54">
        <v>214212304</v>
      </c>
      <c r="J74" s="47"/>
      <c r="K74" s="54">
        <v>211405937</v>
      </c>
      <c r="L74" s="54"/>
      <c r="Q74" s="55"/>
      <c r="S74" s="53"/>
      <c r="U74" s="53"/>
      <c r="W74" s="53"/>
    </row>
    <row r="75" spans="1:23" ht="21.75" customHeight="1" x14ac:dyDescent="0.25">
      <c r="A75" s="47" t="s">
        <v>51</v>
      </c>
      <c r="C75" s="44">
        <v>26</v>
      </c>
      <c r="E75" s="54">
        <v>54856632</v>
      </c>
      <c r="G75" s="54">
        <v>81704400</v>
      </c>
      <c r="I75" s="54">
        <v>25822727</v>
      </c>
      <c r="J75" s="47"/>
      <c r="K75" s="54">
        <v>55974610</v>
      </c>
      <c r="L75" s="54"/>
      <c r="Q75" s="55"/>
      <c r="S75" s="53"/>
      <c r="U75" s="53"/>
      <c r="W75" s="53"/>
    </row>
    <row r="76" spans="1:23" ht="21.75" customHeight="1" x14ac:dyDescent="0.25">
      <c r="A76" s="47" t="s">
        <v>52</v>
      </c>
      <c r="E76" s="56">
        <v>10908271</v>
      </c>
      <c r="G76" s="56">
        <v>16162016</v>
      </c>
      <c r="I76" s="56">
        <v>17823508</v>
      </c>
      <c r="J76" s="47"/>
      <c r="K76" s="56">
        <v>3133365</v>
      </c>
      <c r="L76" s="54"/>
      <c r="Q76" s="55"/>
      <c r="S76" s="53"/>
      <c r="U76" s="53"/>
      <c r="W76" s="53"/>
    </row>
    <row r="77" spans="1:23" ht="21.75" customHeight="1" x14ac:dyDescent="0.25">
      <c r="A77" s="50" t="s">
        <v>53</v>
      </c>
      <c r="B77" s="50"/>
      <c r="E77" s="56">
        <f>SUM(E69:E76)</f>
        <v>929268574</v>
      </c>
      <c r="G77" s="56">
        <f>SUM(G69:G76)</f>
        <v>1275058512</v>
      </c>
      <c r="I77" s="56">
        <f>SUM(I69:I76)</f>
        <v>890638091</v>
      </c>
      <c r="J77" s="47"/>
      <c r="K77" s="56">
        <f>SUM(K69:K76)</f>
        <v>1168232626</v>
      </c>
      <c r="L77" s="54"/>
      <c r="O77" s="120"/>
      <c r="Q77" s="55"/>
      <c r="S77" s="53"/>
      <c r="U77" s="53"/>
      <c r="W77" s="53"/>
    </row>
    <row r="78" spans="1:23" ht="21.75" customHeight="1" x14ac:dyDescent="0.25">
      <c r="A78" s="50" t="s">
        <v>54</v>
      </c>
      <c r="B78" s="50"/>
      <c r="D78" s="44"/>
      <c r="E78" s="56">
        <f>SUM(E67,E77)</f>
        <v>2545572175</v>
      </c>
      <c r="F78" s="44"/>
      <c r="G78" s="56">
        <f>SUM(G67,G77)</f>
        <v>3357071999</v>
      </c>
      <c r="H78" s="44"/>
      <c r="I78" s="56">
        <f>SUM(I67,I77)</f>
        <v>1956268298</v>
      </c>
      <c r="J78" s="44"/>
      <c r="K78" s="56">
        <f>SUM(K67,K77)</f>
        <v>2934335429</v>
      </c>
      <c r="L78" s="54"/>
      <c r="Q78" s="55"/>
      <c r="S78" s="53"/>
      <c r="U78" s="53"/>
      <c r="W78" s="53"/>
    </row>
    <row r="79" spans="1:23" ht="21.75" customHeight="1" x14ac:dyDescent="0.25">
      <c r="G79" s="48"/>
      <c r="H79" s="48"/>
      <c r="I79" s="48"/>
      <c r="J79" s="54"/>
      <c r="K79" s="54"/>
      <c r="L79" s="54"/>
      <c r="Q79" s="55"/>
      <c r="S79" s="53"/>
      <c r="U79" s="53"/>
      <c r="W79" s="53"/>
    </row>
    <row r="80" spans="1:23" ht="21.75" customHeight="1" x14ac:dyDescent="0.25">
      <c r="A80" s="47" t="s">
        <v>29</v>
      </c>
      <c r="G80" s="48"/>
      <c r="H80" s="48"/>
      <c r="I80" s="48"/>
      <c r="J80" s="54"/>
      <c r="K80" s="54"/>
      <c r="L80" s="54"/>
      <c r="Q80" s="55"/>
      <c r="S80" s="53"/>
      <c r="U80" s="53"/>
      <c r="W80" s="53"/>
    </row>
    <row r="81" spans="7:23" ht="21.75" customHeight="1" x14ac:dyDescent="0.25">
      <c r="G81" s="48"/>
      <c r="H81" s="48"/>
      <c r="I81" s="48"/>
      <c r="J81" s="54"/>
      <c r="K81" s="54"/>
      <c r="L81" s="54"/>
      <c r="Q81" s="55"/>
      <c r="S81" s="53"/>
      <c r="U81" s="53"/>
      <c r="W81" s="53"/>
    </row>
    <row r="82" spans="7:23" ht="21.75" customHeight="1" x14ac:dyDescent="0.25">
      <c r="G82" s="48"/>
      <c r="H82" s="48"/>
      <c r="I82" s="48"/>
      <c r="J82" s="54"/>
      <c r="K82" s="54"/>
      <c r="L82" s="54"/>
      <c r="Q82" s="55"/>
      <c r="S82" s="53"/>
      <c r="U82" s="53"/>
      <c r="W82" s="53"/>
    </row>
    <row r="83" spans="7:23" ht="21.75" customHeight="1" x14ac:dyDescent="0.25">
      <c r="G83" s="48"/>
      <c r="H83" s="48"/>
      <c r="I83" s="48"/>
      <c r="J83" s="54"/>
      <c r="K83" s="54"/>
      <c r="L83" s="54"/>
      <c r="Q83" s="55"/>
      <c r="S83" s="53"/>
      <c r="U83" s="53"/>
      <c r="W83" s="53"/>
    </row>
    <row r="84" spans="7:23" ht="21.75" customHeight="1" x14ac:dyDescent="0.25">
      <c r="G84" s="48"/>
      <c r="H84" s="48"/>
      <c r="I84" s="48"/>
      <c r="J84" s="54"/>
      <c r="K84" s="54"/>
      <c r="L84" s="54"/>
      <c r="Q84" s="55"/>
      <c r="S84" s="53"/>
      <c r="U84" s="53"/>
      <c r="W84" s="53"/>
    </row>
    <row r="85" spans="7:23" ht="21.75" customHeight="1" x14ac:dyDescent="0.25">
      <c r="G85" s="48"/>
      <c r="H85" s="48"/>
      <c r="I85" s="48"/>
      <c r="J85" s="54"/>
      <c r="K85" s="54"/>
      <c r="L85" s="54"/>
      <c r="Q85" s="55"/>
      <c r="S85" s="53"/>
      <c r="U85" s="53"/>
      <c r="W85" s="53"/>
    </row>
    <row r="86" spans="7:23" ht="21.75" customHeight="1" x14ac:dyDescent="0.25">
      <c r="G86" s="48"/>
      <c r="H86" s="48"/>
      <c r="I86" s="48"/>
      <c r="J86" s="54"/>
      <c r="K86" s="54"/>
      <c r="L86" s="54"/>
      <c r="Q86" s="55"/>
      <c r="S86" s="53"/>
      <c r="U86" s="53"/>
      <c r="W86" s="53"/>
    </row>
    <row r="87" spans="7:23" ht="21.75" customHeight="1" x14ac:dyDescent="0.25">
      <c r="G87" s="48"/>
      <c r="H87" s="48"/>
      <c r="I87" s="48"/>
      <c r="J87" s="54"/>
      <c r="K87" s="54"/>
      <c r="L87" s="54"/>
      <c r="Q87" s="55"/>
      <c r="S87" s="53"/>
      <c r="U87" s="53"/>
      <c r="W87" s="53"/>
    </row>
    <row r="88" spans="7:23" ht="21.75" customHeight="1" x14ac:dyDescent="0.25">
      <c r="G88" s="48"/>
      <c r="H88" s="48"/>
      <c r="I88" s="48"/>
      <c r="J88" s="54"/>
      <c r="K88" s="54"/>
      <c r="L88" s="54"/>
      <c r="Q88" s="55"/>
      <c r="S88" s="53"/>
      <c r="U88" s="53"/>
      <c r="W88" s="53"/>
    </row>
    <row r="89" spans="7:23" ht="21.75" customHeight="1" x14ac:dyDescent="0.25">
      <c r="G89" s="48"/>
      <c r="H89" s="48"/>
      <c r="I89" s="48"/>
      <c r="J89" s="54"/>
      <c r="K89" s="54"/>
      <c r="L89" s="54"/>
      <c r="Q89" s="55"/>
      <c r="S89" s="53"/>
      <c r="U89" s="53"/>
      <c r="W89" s="53"/>
    </row>
    <row r="90" spans="7:23" ht="21.75" customHeight="1" x14ac:dyDescent="0.25">
      <c r="G90" s="48"/>
      <c r="H90" s="48"/>
      <c r="I90" s="48"/>
      <c r="J90" s="54"/>
      <c r="K90" s="54"/>
      <c r="L90" s="54"/>
      <c r="Q90" s="55"/>
      <c r="S90" s="53"/>
      <c r="U90" s="53"/>
      <c r="W90" s="53"/>
    </row>
    <row r="91" spans="7:23" ht="21.75" customHeight="1" x14ac:dyDescent="0.25">
      <c r="G91" s="48"/>
      <c r="H91" s="48"/>
      <c r="I91" s="48"/>
      <c r="J91" s="54"/>
      <c r="K91" s="54"/>
      <c r="L91" s="54"/>
      <c r="Q91" s="55"/>
      <c r="S91" s="53"/>
      <c r="U91" s="53"/>
      <c r="W91" s="53"/>
    </row>
    <row r="92" spans="7:23" ht="21.75" customHeight="1" x14ac:dyDescent="0.25">
      <c r="G92" s="48"/>
      <c r="H92" s="48"/>
      <c r="I92" s="48"/>
      <c r="J92" s="54"/>
      <c r="K92" s="54"/>
      <c r="L92" s="54"/>
      <c r="Q92" s="55"/>
      <c r="S92" s="53"/>
      <c r="U92" s="53"/>
      <c r="W92" s="53"/>
    </row>
    <row r="93" spans="7:23" ht="21.75" customHeight="1" x14ac:dyDescent="0.25">
      <c r="G93" s="48"/>
      <c r="H93" s="48"/>
      <c r="I93" s="48"/>
      <c r="J93" s="54"/>
      <c r="K93" s="54"/>
      <c r="L93" s="54"/>
      <c r="Q93" s="55"/>
      <c r="S93" s="53"/>
      <c r="U93" s="53"/>
      <c r="W93" s="53"/>
    </row>
    <row r="94" spans="7:23" ht="21.75" customHeight="1" x14ac:dyDescent="0.25">
      <c r="G94" s="48"/>
      <c r="H94" s="48"/>
      <c r="I94" s="48"/>
      <c r="J94" s="54"/>
      <c r="K94" s="54"/>
      <c r="L94" s="54"/>
      <c r="Q94" s="55"/>
      <c r="S94" s="53"/>
      <c r="U94" s="53"/>
      <c r="W94" s="53"/>
    </row>
    <row r="95" spans="7:23" ht="21.75" customHeight="1" x14ac:dyDescent="0.25">
      <c r="G95" s="48"/>
      <c r="H95" s="48"/>
      <c r="I95" s="48"/>
      <c r="J95" s="54"/>
      <c r="K95" s="54"/>
      <c r="L95" s="54"/>
      <c r="Q95" s="55"/>
      <c r="S95" s="53"/>
      <c r="U95" s="53"/>
      <c r="W95" s="53"/>
    </row>
    <row r="96" spans="7:23" ht="21.75" customHeight="1" x14ac:dyDescent="0.25">
      <c r="G96" s="48"/>
      <c r="H96" s="48"/>
      <c r="I96" s="48"/>
      <c r="J96" s="54"/>
      <c r="K96" s="54"/>
      <c r="L96" s="54"/>
      <c r="O96" s="119"/>
      <c r="Q96" s="55"/>
      <c r="S96" s="53"/>
      <c r="U96" s="53"/>
      <c r="W96" s="53"/>
    </row>
    <row r="97" spans="1:23" ht="21.75" customHeight="1" x14ac:dyDescent="0.25">
      <c r="G97" s="48"/>
      <c r="H97" s="48"/>
      <c r="I97" s="48"/>
      <c r="J97" s="54"/>
      <c r="K97" s="54"/>
      <c r="L97" s="54"/>
      <c r="Q97" s="55"/>
      <c r="S97" s="53"/>
      <c r="U97" s="53"/>
      <c r="W97" s="53"/>
    </row>
    <row r="98" spans="1:23" ht="21.75" customHeight="1" x14ac:dyDescent="0.25">
      <c r="A98" s="59"/>
      <c r="B98" s="60"/>
      <c r="G98" s="59"/>
      <c r="H98" s="59"/>
      <c r="I98" s="59"/>
      <c r="J98" s="59"/>
      <c r="K98" s="59"/>
      <c r="L98" s="54"/>
      <c r="N98" s="51"/>
      <c r="Q98" s="55"/>
      <c r="S98" s="53"/>
      <c r="U98" s="53"/>
      <c r="W98" s="53"/>
    </row>
    <row r="99" spans="1:23" ht="21.75" customHeight="1" x14ac:dyDescent="0.25">
      <c r="A99" s="61" t="s">
        <v>30</v>
      </c>
      <c r="B99" s="61"/>
      <c r="G99" s="128" t="s">
        <v>31</v>
      </c>
      <c r="H99" s="128"/>
      <c r="I99" s="128"/>
      <c r="J99" s="128"/>
      <c r="K99" s="128"/>
      <c r="L99" s="54"/>
      <c r="Q99" s="55"/>
      <c r="S99" s="53"/>
      <c r="U99" s="53"/>
      <c r="W99" s="53"/>
    </row>
    <row r="100" spans="1:23" ht="21.75" customHeight="1" x14ac:dyDescent="0.25">
      <c r="A100" s="61" t="s">
        <v>32</v>
      </c>
      <c r="B100" s="61"/>
      <c r="G100" s="125" t="s">
        <v>32</v>
      </c>
      <c r="H100" s="125"/>
      <c r="I100" s="125"/>
      <c r="J100" s="125"/>
      <c r="K100" s="125"/>
      <c r="L100" s="54"/>
      <c r="Q100" s="55"/>
      <c r="S100" s="53"/>
      <c r="U100" s="53"/>
      <c r="W100" s="53"/>
    </row>
    <row r="101" spans="1:23" ht="21.75" customHeight="1" x14ac:dyDescent="0.25">
      <c r="A101" s="43" t="s">
        <v>0</v>
      </c>
      <c r="B101" s="43"/>
      <c r="D101" s="45"/>
      <c r="E101" s="45"/>
      <c r="F101" s="45"/>
      <c r="G101" s="45"/>
      <c r="H101" s="45"/>
      <c r="I101" s="45"/>
      <c r="J101" s="48"/>
      <c r="K101" s="46"/>
      <c r="L101" s="46"/>
      <c r="Q101" s="55"/>
      <c r="S101" s="53"/>
      <c r="U101" s="53"/>
      <c r="W101" s="53"/>
    </row>
    <row r="102" spans="1:23" ht="21.75" customHeight="1" x14ac:dyDescent="0.25">
      <c r="A102" s="43" t="s">
        <v>33</v>
      </c>
      <c r="B102" s="43"/>
      <c r="D102" s="45"/>
      <c r="E102" s="45"/>
      <c r="F102" s="45"/>
      <c r="G102" s="45"/>
      <c r="H102" s="45"/>
      <c r="I102" s="45"/>
      <c r="J102" s="45"/>
      <c r="K102" s="46"/>
      <c r="L102" s="46"/>
      <c r="Q102" s="55"/>
      <c r="S102" s="53"/>
      <c r="U102" s="53"/>
      <c r="W102" s="53"/>
    </row>
    <row r="103" spans="1:23" ht="21.75" customHeight="1" x14ac:dyDescent="0.25">
      <c r="A103" s="43" t="s">
        <v>214</v>
      </c>
      <c r="B103" s="43"/>
      <c r="D103" s="45"/>
      <c r="E103" s="45"/>
      <c r="F103" s="45"/>
      <c r="G103" s="45"/>
      <c r="H103" s="45"/>
      <c r="I103" s="45"/>
      <c r="J103" s="45"/>
      <c r="K103" s="46"/>
      <c r="L103" s="46"/>
      <c r="Q103" s="55"/>
      <c r="S103" s="53"/>
      <c r="U103" s="53"/>
      <c r="W103" s="53"/>
    </row>
    <row r="104" spans="1:23" ht="21.75" customHeight="1" x14ac:dyDescent="0.25">
      <c r="A104" s="45"/>
      <c r="B104" s="45"/>
      <c r="D104" s="45"/>
      <c r="E104" s="45"/>
      <c r="F104" s="45"/>
      <c r="G104" s="45"/>
      <c r="H104" s="45"/>
      <c r="I104" s="45"/>
      <c r="J104" s="45"/>
      <c r="K104" s="48" t="s">
        <v>2</v>
      </c>
      <c r="L104" s="46"/>
      <c r="Q104" s="55"/>
      <c r="S104" s="53"/>
      <c r="U104" s="53"/>
      <c r="W104" s="53"/>
    </row>
    <row r="105" spans="1:23" s="50" customFormat="1" ht="21.75" customHeight="1" x14ac:dyDescent="0.25">
      <c r="A105" s="49"/>
      <c r="B105" s="49"/>
      <c r="C105" s="93"/>
      <c r="D105" s="49"/>
      <c r="E105" s="126" t="s">
        <v>3</v>
      </c>
      <c r="F105" s="126"/>
      <c r="G105" s="126"/>
      <c r="H105" s="47"/>
      <c r="I105" s="127" t="s">
        <v>4</v>
      </c>
      <c r="J105" s="127"/>
      <c r="K105" s="127"/>
      <c r="M105" s="4"/>
      <c r="N105" s="4"/>
      <c r="O105" s="118"/>
      <c r="P105" s="3"/>
      <c r="Q105" s="55"/>
      <c r="R105" s="122"/>
      <c r="S105" s="53"/>
      <c r="T105" s="122"/>
      <c r="U105" s="53"/>
      <c r="V105" s="122"/>
      <c r="W105" s="53"/>
    </row>
    <row r="106" spans="1:23" ht="21.75" customHeight="1" x14ac:dyDescent="0.25">
      <c r="C106" s="52" t="s">
        <v>5</v>
      </c>
      <c r="E106" s="52">
        <v>2025</v>
      </c>
      <c r="G106" s="52">
        <v>2024</v>
      </c>
      <c r="I106" s="52">
        <v>2025</v>
      </c>
      <c r="J106" s="47"/>
      <c r="K106" s="52">
        <v>2024</v>
      </c>
      <c r="L106" s="47"/>
      <c r="Q106" s="55"/>
      <c r="S106" s="53"/>
      <c r="U106" s="53"/>
      <c r="W106" s="53"/>
    </row>
    <row r="107" spans="1:23" ht="21.75" customHeight="1" x14ac:dyDescent="0.25">
      <c r="A107" s="50" t="s">
        <v>55</v>
      </c>
      <c r="B107" s="50"/>
      <c r="E107" s="54"/>
      <c r="G107" s="54"/>
      <c r="H107" s="54"/>
      <c r="I107" s="54"/>
      <c r="J107" s="54"/>
      <c r="K107" s="54"/>
      <c r="L107" s="54"/>
      <c r="Q107" s="55"/>
      <c r="S107" s="53"/>
      <c r="U107" s="53"/>
      <c r="W107" s="53"/>
    </row>
    <row r="108" spans="1:23" ht="21.75" customHeight="1" x14ac:dyDescent="0.25">
      <c r="A108" s="47" t="s">
        <v>56</v>
      </c>
      <c r="E108" s="54"/>
      <c r="G108" s="54"/>
      <c r="H108" s="54"/>
      <c r="I108" s="54"/>
      <c r="J108" s="54"/>
      <c r="L108" s="47"/>
      <c r="Q108" s="55"/>
      <c r="S108" s="53"/>
      <c r="U108" s="53"/>
      <c r="W108" s="53"/>
    </row>
    <row r="109" spans="1:23" ht="21.75" customHeight="1" x14ac:dyDescent="0.25">
      <c r="A109" s="47" t="s">
        <v>57</v>
      </c>
      <c r="E109" s="54"/>
      <c r="G109" s="54"/>
      <c r="H109" s="54"/>
      <c r="I109" s="54"/>
      <c r="J109" s="54"/>
      <c r="K109" s="54"/>
      <c r="L109" s="54"/>
      <c r="Q109" s="55"/>
      <c r="S109" s="53"/>
      <c r="U109" s="53"/>
      <c r="W109" s="53"/>
    </row>
    <row r="110" spans="1:23" ht="21.75" customHeight="1" thickBot="1" x14ac:dyDescent="0.3">
      <c r="A110" s="47" t="s">
        <v>207</v>
      </c>
      <c r="E110" s="62">
        <v>880420930</v>
      </c>
      <c r="G110" s="62">
        <v>880420930</v>
      </c>
      <c r="I110" s="62">
        <v>880420930</v>
      </c>
      <c r="J110" s="47"/>
      <c r="K110" s="62">
        <v>880420930</v>
      </c>
      <c r="L110" s="54"/>
      <c r="Q110" s="55"/>
      <c r="S110" s="53"/>
      <c r="U110" s="53"/>
      <c r="W110" s="53"/>
    </row>
    <row r="111" spans="1:23" ht="21.75" customHeight="1" thickTop="1" x14ac:dyDescent="0.25">
      <c r="A111" s="47" t="s">
        <v>58</v>
      </c>
      <c r="E111" s="54"/>
      <c r="G111" s="54"/>
      <c r="I111" s="54"/>
      <c r="J111" s="47"/>
      <c r="K111" s="54"/>
      <c r="Q111" s="55"/>
      <c r="S111" s="53"/>
      <c r="U111" s="53"/>
      <c r="W111" s="53"/>
    </row>
    <row r="112" spans="1:23" ht="21.75" customHeight="1" x14ac:dyDescent="0.25">
      <c r="A112" s="47" t="s">
        <v>207</v>
      </c>
      <c r="E112" s="54">
        <v>880420930</v>
      </c>
      <c r="G112" s="54">
        <v>880420930</v>
      </c>
      <c r="I112" s="54">
        <v>880420930</v>
      </c>
      <c r="J112" s="47"/>
      <c r="K112" s="54">
        <v>880420930</v>
      </c>
      <c r="L112" s="54"/>
      <c r="O112" s="120"/>
      <c r="Q112" s="55"/>
      <c r="S112" s="53"/>
      <c r="U112" s="53"/>
      <c r="W112" s="53"/>
    </row>
    <row r="113" spans="1:23" ht="21.75" customHeight="1" x14ac:dyDescent="0.25">
      <c r="A113" s="47" t="s">
        <v>59</v>
      </c>
      <c r="E113" s="54">
        <v>300740523</v>
      </c>
      <c r="G113" s="54">
        <v>300740523</v>
      </c>
      <c r="I113" s="54">
        <v>300740523</v>
      </c>
      <c r="J113" s="47"/>
      <c r="K113" s="54">
        <v>300740523</v>
      </c>
      <c r="L113" s="54"/>
      <c r="Q113" s="55"/>
      <c r="S113" s="53"/>
      <c r="U113" s="53"/>
      <c r="W113" s="53"/>
    </row>
    <row r="114" spans="1:23" ht="21.75" customHeight="1" x14ac:dyDescent="0.25">
      <c r="A114" s="47" t="s">
        <v>60</v>
      </c>
      <c r="E114" s="54">
        <v>764866016</v>
      </c>
      <c r="G114" s="54">
        <v>764866016</v>
      </c>
      <c r="I114" s="54">
        <v>764866016</v>
      </c>
      <c r="J114" s="47"/>
      <c r="K114" s="54">
        <v>764866016</v>
      </c>
      <c r="L114" s="54"/>
      <c r="Q114" s="55"/>
      <c r="S114" s="53"/>
      <c r="U114" s="53"/>
      <c r="W114" s="53"/>
    </row>
    <row r="115" spans="1:23" ht="21.75" customHeight="1" x14ac:dyDescent="0.25">
      <c r="A115" s="47" t="s">
        <v>61</v>
      </c>
      <c r="E115" s="54"/>
      <c r="G115" s="54"/>
      <c r="I115" s="54"/>
      <c r="J115" s="47"/>
      <c r="K115" s="54"/>
      <c r="L115" s="54"/>
      <c r="Q115" s="55"/>
      <c r="S115" s="53"/>
      <c r="U115" s="53"/>
      <c r="W115" s="53"/>
    </row>
    <row r="116" spans="1:23" ht="21.75" customHeight="1" x14ac:dyDescent="0.25">
      <c r="A116" s="47" t="s">
        <v>224</v>
      </c>
      <c r="E116" s="54">
        <v>107381848</v>
      </c>
      <c r="G116" s="54">
        <v>66886183</v>
      </c>
      <c r="I116" s="54">
        <v>0</v>
      </c>
      <c r="J116" s="47"/>
      <c r="K116" s="54">
        <v>0</v>
      </c>
      <c r="L116" s="54"/>
      <c r="Q116" s="55"/>
      <c r="S116" s="53"/>
      <c r="U116" s="53"/>
      <c r="W116" s="53"/>
    </row>
    <row r="117" spans="1:23" ht="21.75" customHeight="1" x14ac:dyDescent="0.25">
      <c r="A117" s="47" t="s">
        <v>62</v>
      </c>
      <c r="E117" s="54"/>
      <c r="G117" s="54"/>
      <c r="I117" s="54"/>
      <c r="J117" s="47"/>
      <c r="K117" s="54"/>
      <c r="L117" s="54"/>
      <c r="Q117" s="55"/>
      <c r="S117" s="53"/>
      <c r="U117" s="53"/>
      <c r="W117" s="53"/>
    </row>
    <row r="118" spans="1:23" ht="21.75" customHeight="1" x14ac:dyDescent="0.25">
      <c r="A118" s="47" t="s">
        <v>63</v>
      </c>
      <c r="C118" s="44">
        <v>22</v>
      </c>
      <c r="E118" s="54">
        <v>89705000</v>
      </c>
      <c r="G118" s="54">
        <v>89705000</v>
      </c>
      <c r="I118" s="54">
        <v>89705000</v>
      </c>
      <c r="J118" s="47"/>
      <c r="K118" s="54">
        <v>89705000</v>
      </c>
      <c r="L118" s="54"/>
      <c r="Q118" s="55"/>
      <c r="S118" s="53"/>
      <c r="U118" s="53"/>
      <c r="W118" s="53"/>
    </row>
    <row r="119" spans="1:23" ht="21.75" customHeight="1" x14ac:dyDescent="0.25">
      <c r="A119" s="47" t="s">
        <v>64</v>
      </c>
      <c r="E119" s="54">
        <v>3217669482</v>
      </c>
      <c r="G119" s="54">
        <v>3126025698</v>
      </c>
      <c r="I119" s="54">
        <v>2506266317</v>
      </c>
      <c r="J119" s="47"/>
      <c r="K119" s="54">
        <v>2372654469</v>
      </c>
      <c r="L119" s="54"/>
      <c r="Q119" s="55"/>
      <c r="S119" s="53"/>
      <c r="U119" s="53"/>
      <c r="W119" s="53"/>
    </row>
    <row r="120" spans="1:23" ht="21.75" customHeight="1" x14ac:dyDescent="0.25">
      <c r="A120" s="47" t="s">
        <v>65</v>
      </c>
      <c r="E120" s="56">
        <v>-541599586</v>
      </c>
      <c r="G120" s="56">
        <v>-396496926</v>
      </c>
      <c r="I120" s="56">
        <v>-58055943</v>
      </c>
      <c r="J120" s="47"/>
      <c r="K120" s="56">
        <v>-44135143</v>
      </c>
      <c r="L120" s="54"/>
      <c r="Q120" s="55"/>
      <c r="S120" s="53"/>
      <c r="U120" s="53"/>
      <c r="W120" s="53"/>
    </row>
    <row r="121" spans="1:23" ht="21.75" customHeight="1" x14ac:dyDescent="0.25">
      <c r="A121" s="47" t="s">
        <v>66</v>
      </c>
      <c r="E121" s="54">
        <f>SUM(E112:E120)</f>
        <v>4819184213</v>
      </c>
      <c r="G121" s="54">
        <f>SUM(G112:G120)</f>
        <v>4832147424</v>
      </c>
      <c r="I121" s="54">
        <f>SUM(I112:I120)</f>
        <v>4483942843</v>
      </c>
      <c r="J121" s="47"/>
      <c r="K121" s="54">
        <f>SUM(K112:K120)</f>
        <v>4364251795</v>
      </c>
      <c r="L121" s="54"/>
      <c r="Q121" s="55"/>
      <c r="S121" s="53"/>
      <c r="U121" s="53"/>
      <c r="W121" s="53"/>
    </row>
    <row r="122" spans="1:23" ht="21.65" customHeight="1" x14ac:dyDescent="0.25">
      <c r="A122" s="47" t="s">
        <v>67</v>
      </c>
      <c r="E122" s="54">
        <v>745940039</v>
      </c>
      <c r="G122" s="54">
        <v>329127229</v>
      </c>
      <c r="I122" s="54">
        <v>0</v>
      </c>
      <c r="J122" s="47"/>
      <c r="K122" s="54">
        <v>0</v>
      </c>
      <c r="L122" s="54"/>
      <c r="Q122" s="55"/>
      <c r="S122" s="53"/>
      <c r="U122" s="53"/>
      <c r="W122" s="53"/>
    </row>
    <row r="123" spans="1:23" ht="21.75" customHeight="1" x14ac:dyDescent="0.25">
      <c r="A123" s="50" t="s">
        <v>68</v>
      </c>
      <c r="B123" s="50"/>
      <c r="E123" s="63">
        <f>+E121+E122</f>
        <v>5565124252</v>
      </c>
      <c r="G123" s="63">
        <f>+G121+G122</f>
        <v>5161274653</v>
      </c>
      <c r="I123" s="63">
        <f>+I121+I122</f>
        <v>4483942843</v>
      </c>
      <c r="J123" s="47"/>
      <c r="K123" s="63">
        <f>+K121+K122</f>
        <v>4364251795</v>
      </c>
      <c r="L123" s="54"/>
      <c r="Q123" s="55"/>
      <c r="S123" s="53"/>
      <c r="U123" s="53"/>
      <c r="W123" s="53"/>
    </row>
    <row r="124" spans="1:23" ht="21.75" customHeight="1" thickBot="1" x14ac:dyDescent="0.3">
      <c r="A124" s="50" t="s">
        <v>69</v>
      </c>
      <c r="B124" s="50"/>
      <c r="E124" s="58">
        <f>SUM(E78,E123)</f>
        <v>8110696427</v>
      </c>
      <c r="G124" s="58">
        <f>SUM(G78,G123)</f>
        <v>8518346652</v>
      </c>
      <c r="I124" s="58">
        <f>SUM(I78,I123)</f>
        <v>6440211141</v>
      </c>
      <c r="J124" s="47"/>
      <c r="K124" s="58">
        <f>SUM(K78,K123)</f>
        <v>7298587224</v>
      </c>
      <c r="L124" s="54"/>
      <c r="O124" s="120"/>
      <c r="Q124" s="55"/>
      <c r="S124" s="53"/>
      <c r="U124" s="53"/>
      <c r="W124" s="53"/>
    </row>
    <row r="125" spans="1:23" ht="21.75" customHeight="1" thickTop="1" x14ac:dyDescent="0.25">
      <c r="E125" s="53">
        <f>E124-E32</f>
        <v>0</v>
      </c>
      <c r="G125" s="53">
        <f>G124-G32</f>
        <v>0</v>
      </c>
      <c r="H125" s="53"/>
      <c r="I125" s="53">
        <f>I124-I32</f>
        <v>0</v>
      </c>
      <c r="J125" s="54"/>
      <c r="K125" s="53">
        <f>K124-K32</f>
        <v>0</v>
      </c>
      <c r="L125" s="54"/>
      <c r="Q125" s="55"/>
      <c r="S125" s="53"/>
      <c r="U125" s="53"/>
      <c r="W125" s="53"/>
    </row>
    <row r="126" spans="1:23" ht="21.75" customHeight="1" x14ac:dyDescent="0.25">
      <c r="A126" s="47" t="s">
        <v>29</v>
      </c>
      <c r="J126" s="54"/>
      <c r="Q126" s="55"/>
      <c r="S126" s="53"/>
      <c r="U126" s="53"/>
      <c r="W126" s="53"/>
    </row>
    <row r="127" spans="1:23" ht="21.75" customHeight="1" x14ac:dyDescent="0.25">
      <c r="J127" s="54"/>
      <c r="Q127" s="55"/>
      <c r="S127" s="53"/>
      <c r="U127" s="53"/>
      <c r="W127" s="53"/>
    </row>
    <row r="128" spans="1:23" ht="21.75" customHeight="1" x14ac:dyDescent="0.25">
      <c r="G128" s="48"/>
      <c r="H128" s="48"/>
      <c r="I128" s="48"/>
      <c r="J128" s="54"/>
      <c r="K128" s="54"/>
      <c r="Q128" s="55"/>
      <c r="S128" s="53"/>
    </row>
    <row r="129" spans="3:17" ht="21.75" customHeight="1" x14ac:dyDescent="0.25">
      <c r="C129" s="47"/>
      <c r="J129" s="47"/>
      <c r="K129" s="47"/>
      <c r="Q129" s="55"/>
    </row>
    <row r="130" spans="3:17" ht="21.75" customHeight="1" x14ac:dyDescent="0.25">
      <c r="C130" s="47"/>
      <c r="J130" s="47"/>
      <c r="K130" s="47"/>
    </row>
    <row r="131" spans="3:17" ht="21.75" customHeight="1" x14ac:dyDescent="0.25">
      <c r="C131" s="47"/>
      <c r="J131" s="47"/>
      <c r="K131" s="47"/>
    </row>
    <row r="132" spans="3:17" ht="21.75" customHeight="1" x14ac:dyDescent="0.25">
      <c r="C132" s="47"/>
      <c r="J132" s="47"/>
      <c r="K132" s="47"/>
    </row>
    <row r="133" spans="3:17" ht="21.75" customHeight="1" x14ac:dyDescent="0.25">
      <c r="G133" s="64"/>
      <c r="H133" s="64"/>
      <c r="I133" s="64"/>
    </row>
    <row r="134" spans="3:17" ht="21.75" customHeight="1" x14ac:dyDescent="0.25">
      <c r="G134" s="64"/>
      <c r="H134" s="64"/>
      <c r="I134" s="64"/>
    </row>
    <row r="135" spans="3:17" ht="21.75" customHeight="1" x14ac:dyDescent="0.25">
      <c r="G135" s="64"/>
      <c r="H135" s="64"/>
      <c r="I135" s="64"/>
    </row>
    <row r="136" spans="3:17" ht="21.75" customHeight="1" x14ac:dyDescent="0.25">
      <c r="G136" s="64"/>
      <c r="H136" s="64"/>
      <c r="I136" s="64"/>
    </row>
    <row r="137" spans="3:17" ht="21.75" customHeight="1" x14ac:dyDescent="0.25">
      <c r="G137" s="64"/>
      <c r="H137" s="64"/>
      <c r="I137" s="64"/>
    </row>
    <row r="138" spans="3:17" ht="21.75" customHeight="1" x14ac:dyDescent="0.25">
      <c r="G138" s="64"/>
      <c r="H138" s="64"/>
      <c r="I138" s="64"/>
    </row>
    <row r="139" spans="3:17" ht="21.75" customHeight="1" x14ac:dyDescent="0.25">
      <c r="G139" s="64"/>
      <c r="H139" s="64"/>
      <c r="I139" s="64"/>
    </row>
    <row r="140" spans="3:17" ht="21.75" customHeight="1" x14ac:dyDescent="0.25">
      <c r="G140" s="64"/>
      <c r="H140" s="64"/>
      <c r="I140" s="64"/>
    </row>
    <row r="141" spans="3:17" ht="21.75" customHeight="1" x14ac:dyDescent="0.25">
      <c r="G141" s="64"/>
      <c r="H141" s="64"/>
      <c r="I141" s="64"/>
    </row>
    <row r="142" spans="3:17" ht="21.75" customHeight="1" x14ac:dyDescent="0.25">
      <c r="G142" s="64"/>
      <c r="H142" s="64"/>
      <c r="I142" s="64"/>
    </row>
    <row r="143" spans="3:17" ht="21.75" customHeight="1" x14ac:dyDescent="0.25">
      <c r="G143" s="64"/>
      <c r="H143" s="64"/>
      <c r="I143" s="64"/>
    </row>
    <row r="144" spans="3:17" ht="21.75" customHeight="1" x14ac:dyDescent="0.25">
      <c r="G144" s="64"/>
      <c r="H144" s="64"/>
      <c r="I144" s="64"/>
    </row>
    <row r="145" spans="1:11" ht="21.75" customHeight="1" x14ac:dyDescent="0.25">
      <c r="G145" s="64"/>
      <c r="H145" s="64"/>
      <c r="I145" s="64"/>
    </row>
    <row r="146" spans="1:11" ht="21.75" customHeight="1" x14ac:dyDescent="0.25">
      <c r="G146" s="64"/>
      <c r="H146" s="64"/>
      <c r="I146" s="64"/>
    </row>
    <row r="147" spans="1:11" ht="21.75" customHeight="1" x14ac:dyDescent="0.25">
      <c r="G147" s="64"/>
      <c r="H147" s="64"/>
      <c r="I147" s="64"/>
    </row>
    <row r="148" spans="1:11" ht="21.75" customHeight="1" x14ac:dyDescent="0.25">
      <c r="A148" s="59"/>
      <c r="B148" s="60"/>
      <c r="G148" s="59"/>
      <c r="H148" s="59"/>
      <c r="I148" s="59"/>
      <c r="J148" s="59"/>
      <c r="K148" s="59"/>
    </row>
    <row r="149" spans="1:11" ht="21.75" customHeight="1" x14ac:dyDescent="0.25">
      <c r="A149" s="61" t="s">
        <v>30</v>
      </c>
      <c r="B149" s="61"/>
      <c r="G149" s="128" t="s">
        <v>31</v>
      </c>
      <c r="H149" s="128"/>
      <c r="I149" s="128"/>
      <c r="J149" s="128"/>
      <c r="K149" s="128"/>
    </row>
    <row r="150" spans="1:11" ht="21.75" customHeight="1" x14ac:dyDescent="0.25">
      <c r="A150" s="61" t="s">
        <v>32</v>
      </c>
      <c r="B150" s="61"/>
      <c r="G150" s="125" t="s">
        <v>32</v>
      </c>
      <c r="H150" s="125"/>
      <c r="I150" s="125"/>
      <c r="J150" s="125"/>
      <c r="K150" s="125"/>
    </row>
    <row r="151" spans="1:11" ht="21.75" customHeight="1" x14ac:dyDescent="0.25">
      <c r="G151" s="64"/>
      <c r="H151" s="64"/>
      <c r="I151" s="64"/>
    </row>
    <row r="152" spans="1:11" ht="21.75" customHeight="1" x14ac:dyDescent="0.25">
      <c r="G152" s="64"/>
      <c r="H152" s="64"/>
      <c r="I152" s="64"/>
    </row>
    <row r="153" spans="1:11" ht="21.75" customHeight="1" x14ac:dyDescent="0.25">
      <c r="G153" s="64"/>
      <c r="H153" s="64"/>
      <c r="I153" s="64"/>
    </row>
    <row r="154" spans="1:11" ht="21.75" customHeight="1" x14ac:dyDescent="0.25">
      <c r="G154" s="64"/>
      <c r="H154" s="64"/>
      <c r="I154" s="64"/>
    </row>
    <row r="155" spans="1:11" ht="21.75" customHeight="1" x14ac:dyDescent="0.25">
      <c r="G155" s="64"/>
      <c r="H155" s="64"/>
      <c r="I155" s="64"/>
    </row>
    <row r="156" spans="1:11" ht="21.75" customHeight="1" x14ac:dyDescent="0.25">
      <c r="G156" s="64"/>
      <c r="H156" s="64"/>
      <c r="I156" s="64"/>
    </row>
    <row r="157" spans="1:11" ht="21.75" customHeight="1" x14ac:dyDescent="0.25">
      <c r="G157" s="64"/>
      <c r="H157" s="64"/>
      <c r="I157" s="64"/>
    </row>
    <row r="158" spans="1:11" ht="21.75" customHeight="1" x14ac:dyDescent="0.25">
      <c r="G158" s="64"/>
      <c r="H158" s="64"/>
      <c r="I158" s="64"/>
    </row>
    <row r="159" spans="1:11" ht="21.75" customHeight="1" x14ac:dyDescent="0.25">
      <c r="G159" s="64"/>
      <c r="H159" s="64"/>
      <c r="I159" s="64"/>
    </row>
    <row r="160" spans="1:11" ht="21.75" customHeight="1" x14ac:dyDescent="0.25">
      <c r="G160" s="64"/>
      <c r="H160" s="64"/>
      <c r="I160" s="64"/>
    </row>
    <row r="161" spans="7:9" ht="21.75" customHeight="1" x14ac:dyDescent="0.25">
      <c r="G161" s="64"/>
      <c r="H161" s="64"/>
      <c r="I161" s="64"/>
    </row>
    <row r="162" spans="7:9" ht="21.75" customHeight="1" x14ac:dyDescent="0.25">
      <c r="G162" s="64"/>
      <c r="H162" s="64"/>
      <c r="I162" s="64"/>
    </row>
    <row r="163" spans="7:9" ht="21.75" customHeight="1" x14ac:dyDescent="0.25">
      <c r="G163" s="64"/>
      <c r="H163" s="64"/>
      <c r="I163" s="64"/>
    </row>
    <row r="164" spans="7:9" ht="21.75" customHeight="1" x14ac:dyDescent="0.25">
      <c r="G164" s="64"/>
      <c r="H164" s="64"/>
      <c r="I164" s="64"/>
    </row>
  </sheetData>
  <mergeCells count="12">
    <mergeCell ref="G150:K150"/>
    <mergeCell ref="E5:G5"/>
    <mergeCell ref="I5:K5"/>
    <mergeCell ref="G49:K49"/>
    <mergeCell ref="G50:K50"/>
    <mergeCell ref="E55:G55"/>
    <mergeCell ref="I55:K55"/>
    <mergeCell ref="G99:K99"/>
    <mergeCell ref="G100:K100"/>
    <mergeCell ref="E105:G105"/>
    <mergeCell ref="I105:K105"/>
    <mergeCell ref="G149:K149"/>
  </mergeCells>
  <pageMargins left="0.78740157480314965" right="0.39370078740157483" top="0.78740157480314965" bottom="0.39370078740157483" header="0.19685039370078741" footer="0.19685039370078741"/>
  <pageSetup paperSize="9" scale="70" firstPageNumber="8" orientation="portrait" useFirstPageNumber="1" r:id="rId1"/>
  <headerFooter scaleWithDoc="0">
    <oddFooter>&amp;R&amp;11&amp;P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C494E-EF72-4F61-8171-7C2992A9AA70}">
  <dimension ref="A1:Z110"/>
  <sheetViews>
    <sheetView showGridLines="0" tabSelected="1" view="pageBreakPreview" topLeftCell="A65" zoomScale="97" zoomScaleNormal="100" zoomScaleSheetLayoutView="100" workbookViewId="0">
      <selection activeCell="H76" sqref="H76"/>
    </sheetView>
  </sheetViews>
  <sheetFormatPr defaultColWidth="9.453125" defaultRowHeight="21.75" customHeight="1" x14ac:dyDescent="0.25"/>
  <cols>
    <col min="1" max="1" width="52.1796875" style="47" customWidth="1"/>
    <col min="2" max="2" width="3.54296875" style="47" customWidth="1"/>
    <col min="3" max="3" width="1.54296875" style="47" customWidth="1"/>
    <col min="4" max="4" width="6.54296875" style="47" customWidth="1"/>
    <col min="5" max="5" width="1.453125" style="47" customWidth="1"/>
    <col min="6" max="6" width="16.54296875" style="47" customWidth="1"/>
    <col min="7" max="7" width="1.54296875" style="47" customWidth="1"/>
    <col min="8" max="8" width="17.26953125" style="47" customWidth="1"/>
    <col min="9" max="9" width="1.54296875" style="47" customWidth="1"/>
    <col min="10" max="10" width="16.54296875" style="47" customWidth="1"/>
    <col min="11" max="11" width="1.54296875" style="47" customWidth="1"/>
    <col min="12" max="12" width="16.54296875" style="53" customWidth="1"/>
    <col min="13" max="13" width="0.54296875" style="47" customWidth="1"/>
    <col min="14" max="14" width="19.54296875" style="47" customWidth="1"/>
    <col min="15" max="15" width="19.453125" style="47" bestFit="1" customWidth="1"/>
    <col min="16" max="16" width="16.54296875" style="47" bestFit="1" customWidth="1"/>
    <col min="17" max="17" width="18.453125" style="47" bestFit="1" customWidth="1"/>
    <col min="18" max="18" width="9.453125" style="47"/>
    <col min="19" max="19" width="16.26953125" style="47" bestFit="1" customWidth="1"/>
    <col min="20" max="20" width="11.54296875" style="47" bestFit="1" customWidth="1"/>
    <col min="21" max="21" width="16.7265625" style="47" bestFit="1" customWidth="1"/>
    <col min="22" max="22" width="15.54296875" style="47" bestFit="1" customWidth="1"/>
    <col min="23" max="23" width="22.453125" style="47" bestFit="1" customWidth="1"/>
    <col min="24" max="24" width="15.54296875" style="47" bestFit="1" customWidth="1"/>
    <col min="25" max="25" width="16.26953125" style="47" bestFit="1" customWidth="1"/>
    <col min="26" max="16384" width="9.453125" style="47"/>
  </cols>
  <sheetData>
    <row r="1" spans="1:26" ht="21.75" customHeight="1" x14ac:dyDescent="0.25">
      <c r="A1" s="43" t="s">
        <v>0</v>
      </c>
      <c r="B1" s="43"/>
      <c r="C1" s="43"/>
      <c r="D1" s="45"/>
      <c r="E1" s="45"/>
      <c r="F1" s="45"/>
      <c r="G1" s="45"/>
      <c r="H1" s="45"/>
      <c r="I1" s="45"/>
      <c r="J1" s="45"/>
      <c r="K1" s="45"/>
      <c r="L1" s="46"/>
    </row>
    <row r="2" spans="1:26" ht="21.75" customHeight="1" x14ac:dyDescent="0.25">
      <c r="A2" s="43" t="s">
        <v>70</v>
      </c>
      <c r="B2" s="43"/>
      <c r="C2" s="43"/>
      <c r="D2" s="45"/>
      <c r="E2" s="45"/>
      <c r="F2" s="45"/>
      <c r="G2" s="45"/>
      <c r="H2" s="45"/>
      <c r="I2" s="45"/>
      <c r="J2" s="45"/>
      <c r="K2" s="45"/>
      <c r="L2" s="46"/>
    </row>
    <row r="3" spans="1:26" ht="21.75" customHeight="1" x14ac:dyDescent="0.25">
      <c r="A3" s="43" t="s">
        <v>215</v>
      </c>
      <c r="B3" s="43"/>
      <c r="C3" s="43"/>
      <c r="D3" s="45"/>
      <c r="E3" s="45"/>
      <c r="F3" s="45"/>
      <c r="G3" s="45"/>
      <c r="H3" s="45"/>
      <c r="I3" s="45"/>
      <c r="J3" s="45"/>
      <c r="K3" s="45"/>
      <c r="L3" s="46"/>
    </row>
    <row r="4" spans="1:26" ht="21.75" customHeight="1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8" t="s">
        <v>2</v>
      </c>
    </row>
    <row r="5" spans="1:26" s="50" customFormat="1" ht="21.75" customHeight="1" x14ac:dyDescent="0.25">
      <c r="A5" s="49"/>
      <c r="B5" s="49"/>
      <c r="C5" s="49"/>
      <c r="E5" s="49"/>
      <c r="F5" s="126" t="s">
        <v>3</v>
      </c>
      <c r="G5" s="126"/>
      <c r="H5" s="126"/>
      <c r="I5" s="96"/>
      <c r="J5" s="127" t="s">
        <v>4</v>
      </c>
      <c r="K5" s="127"/>
      <c r="L5" s="127"/>
    </row>
    <row r="6" spans="1:26" ht="21.75" customHeight="1" x14ac:dyDescent="0.25">
      <c r="D6" s="52" t="s">
        <v>5</v>
      </c>
      <c r="F6" s="97" t="s">
        <v>218</v>
      </c>
      <c r="G6" s="98"/>
      <c r="H6" s="97" t="s">
        <v>194</v>
      </c>
      <c r="J6" s="97" t="s">
        <v>218</v>
      </c>
      <c r="K6" s="98"/>
      <c r="L6" s="97" t="s">
        <v>194</v>
      </c>
    </row>
    <row r="7" spans="1:26" ht="21.75" customHeight="1" x14ac:dyDescent="0.25">
      <c r="A7" s="50" t="s">
        <v>71</v>
      </c>
      <c r="B7" s="50"/>
      <c r="C7" s="50"/>
      <c r="D7" s="99"/>
      <c r="H7" s="99"/>
      <c r="L7" s="99"/>
    </row>
    <row r="8" spans="1:26" ht="21.75" customHeight="1" x14ac:dyDescent="0.25">
      <c r="A8" s="50" t="s">
        <v>72</v>
      </c>
      <c r="B8" s="50"/>
      <c r="C8" s="50"/>
      <c r="L8" s="47"/>
    </row>
    <row r="9" spans="1:26" ht="21.75" customHeight="1" x14ac:dyDescent="0.25">
      <c r="A9" s="47" t="s">
        <v>73</v>
      </c>
      <c r="F9" s="54">
        <v>9132708263</v>
      </c>
      <c r="H9" s="54">
        <v>9993761298</v>
      </c>
      <c r="J9" s="54">
        <v>4908732423</v>
      </c>
      <c r="L9" s="54">
        <v>5847543629</v>
      </c>
      <c r="N9" s="53"/>
      <c r="O9" s="1"/>
      <c r="P9" s="1"/>
      <c r="Q9" s="1"/>
      <c r="R9" s="1"/>
      <c r="S9" s="53"/>
      <c r="T9" s="53"/>
      <c r="U9" s="53"/>
      <c r="V9" s="53"/>
      <c r="W9" s="53"/>
      <c r="X9" s="53"/>
      <c r="Y9" s="53"/>
      <c r="Z9" s="53"/>
    </row>
    <row r="10" spans="1:26" ht="21.75" customHeight="1" x14ac:dyDescent="0.25">
      <c r="A10" s="47" t="s">
        <v>74</v>
      </c>
      <c r="F10" s="54">
        <v>73237594</v>
      </c>
      <c r="H10" s="54">
        <v>43226896</v>
      </c>
      <c r="J10" s="54">
        <v>84408236</v>
      </c>
      <c r="L10" s="54">
        <v>65386044</v>
      </c>
      <c r="N10" s="53"/>
      <c r="O10" s="1"/>
      <c r="P10" s="1"/>
      <c r="Q10" s="1"/>
      <c r="R10" s="1"/>
      <c r="S10" s="53"/>
      <c r="T10" s="53"/>
      <c r="U10" s="53"/>
      <c r="V10" s="53"/>
      <c r="W10" s="53"/>
      <c r="X10" s="53"/>
      <c r="Y10" s="53"/>
      <c r="Z10" s="53"/>
    </row>
    <row r="11" spans="1:26" ht="21.75" customHeight="1" x14ac:dyDescent="0.25">
      <c r="A11" s="47" t="s">
        <v>75</v>
      </c>
      <c r="D11" s="44" t="s">
        <v>213</v>
      </c>
      <c r="F11" s="54">
        <v>4872280</v>
      </c>
      <c r="H11" s="54">
        <v>4698270</v>
      </c>
      <c r="J11" s="54">
        <v>34871440</v>
      </c>
      <c r="L11" s="54">
        <v>311124815</v>
      </c>
      <c r="N11" s="53"/>
      <c r="O11" s="1"/>
      <c r="P11" s="1"/>
      <c r="Q11" s="1"/>
      <c r="R11" s="1"/>
      <c r="S11" s="53"/>
      <c r="T11" s="53"/>
      <c r="U11" s="53"/>
      <c r="V11" s="53"/>
      <c r="W11" s="53"/>
      <c r="X11" s="53"/>
      <c r="Y11" s="53"/>
      <c r="Z11" s="53"/>
    </row>
    <row r="12" spans="1:26" ht="21.75" customHeight="1" x14ac:dyDescent="0.25">
      <c r="A12" s="47" t="s">
        <v>256</v>
      </c>
      <c r="D12" s="44" t="s">
        <v>241</v>
      </c>
      <c r="F12" s="54">
        <v>0</v>
      </c>
      <c r="H12" s="54">
        <v>0</v>
      </c>
      <c r="J12" s="54">
        <v>124845142</v>
      </c>
      <c r="L12" s="54">
        <v>0</v>
      </c>
      <c r="N12" s="53"/>
      <c r="O12" s="1"/>
      <c r="P12" s="1"/>
      <c r="Q12" s="1"/>
      <c r="R12" s="1"/>
      <c r="S12" s="53"/>
      <c r="T12" s="53"/>
      <c r="U12" s="53"/>
      <c r="V12" s="53"/>
      <c r="W12" s="53"/>
      <c r="X12" s="53"/>
      <c r="Y12" s="53"/>
      <c r="Z12" s="53"/>
    </row>
    <row r="13" spans="1:26" ht="21.75" customHeight="1" x14ac:dyDescent="0.25">
      <c r="A13" s="47" t="s">
        <v>257</v>
      </c>
      <c r="D13" s="44">
        <v>12</v>
      </c>
      <c r="F13" s="54">
        <v>0</v>
      </c>
      <c r="H13" s="54">
        <v>0</v>
      </c>
      <c r="J13" s="54">
        <v>85472236</v>
      </c>
      <c r="L13" s="54">
        <v>0</v>
      </c>
      <c r="N13" s="53"/>
      <c r="O13" s="1"/>
      <c r="P13" s="1"/>
      <c r="Q13" s="1"/>
      <c r="R13" s="1"/>
      <c r="S13" s="53"/>
      <c r="T13" s="53"/>
      <c r="U13" s="53"/>
      <c r="V13" s="53"/>
      <c r="W13" s="53"/>
      <c r="X13" s="53"/>
      <c r="Y13" s="53"/>
      <c r="Z13" s="53"/>
    </row>
    <row r="14" spans="1:26" ht="21.75" customHeight="1" x14ac:dyDescent="0.25">
      <c r="A14" s="47" t="s">
        <v>76</v>
      </c>
      <c r="D14" s="44"/>
      <c r="F14" s="54">
        <v>79015257</v>
      </c>
      <c r="H14" s="54">
        <v>85603695</v>
      </c>
      <c r="J14" s="54">
        <v>36557991</v>
      </c>
      <c r="L14" s="54">
        <v>72924900</v>
      </c>
      <c r="N14" s="53"/>
      <c r="O14" s="1"/>
      <c r="P14" s="1"/>
      <c r="Q14" s="1"/>
      <c r="R14" s="1"/>
      <c r="S14" s="53"/>
      <c r="T14" s="53"/>
      <c r="U14" s="53"/>
      <c r="V14" s="53"/>
      <c r="W14" s="53"/>
      <c r="X14" s="53"/>
      <c r="Y14" s="53"/>
      <c r="Z14" s="53"/>
    </row>
    <row r="15" spans="1:26" ht="21.75" customHeight="1" x14ac:dyDescent="0.25">
      <c r="A15" s="50" t="s">
        <v>77</v>
      </c>
      <c r="B15" s="50"/>
      <c r="C15" s="50"/>
      <c r="D15" s="44"/>
      <c r="F15" s="57">
        <f>SUM(F9:F14)</f>
        <v>9289833394</v>
      </c>
      <c r="H15" s="57">
        <f>SUM(H9:H14)</f>
        <v>10127290159</v>
      </c>
      <c r="J15" s="57">
        <f>SUM(J9:J14)</f>
        <v>5274887468</v>
      </c>
      <c r="L15" s="57">
        <f>SUM(L9:L14)</f>
        <v>6296979388</v>
      </c>
      <c r="N15" s="53"/>
      <c r="O15" s="1"/>
      <c r="P15" s="1"/>
      <c r="Q15" s="1"/>
      <c r="R15" s="1"/>
      <c r="S15" s="53"/>
      <c r="T15" s="53"/>
      <c r="U15" s="53"/>
      <c r="V15" s="53"/>
      <c r="W15" s="53"/>
      <c r="X15" s="53"/>
      <c r="Y15" s="53"/>
      <c r="Z15" s="53"/>
    </row>
    <row r="16" spans="1:26" ht="21.75" customHeight="1" x14ac:dyDescent="0.25">
      <c r="A16" s="50" t="s">
        <v>78</v>
      </c>
      <c r="B16" s="50"/>
      <c r="C16" s="50"/>
      <c r="D16" s="44"/>
      <c r="F16" s="54"/>
      <c r="H16" s="54"/>
      <c r="J16" s="54"/>
      <c r="L16" s="54"/>
      <c r="N16" s="53"/>
      <c r="O16" s="1"/>
      <c r="P16" s="1"/>
      <c r="Q16" s="1"/>
      <c r="R16" s="1"/>
      <c r="T16" s="53"/>
      <c r="V16" s="53"/>
      <c r="X16" s="53"/>
      <c r="Z16" s="53"/>
    </row>
    <row r="17" spans="1:26" ht="21.75" customHeight="1" x14ac:dyDescent="0.25">
      <c r="A17" s="47" t="s">
        <v>79</v>
      </c>
      <c r="D17" s="44"/>
      <c r="F17" s="54">
        <v>7180495113</v>
      </c>
      <c r="H17" s="54">
        <v>8490301541</v>
      </c>
      <c r="J17" s="54">
        <v>3744310524</v>
      </c>
      <c r="L17" s="54">
        <v>4779863921</v>
      </c>
      <c r="N17" s="53"/>
      <c r="O17" s="1"/>
      <c r="P17" s="1"/>
      <c r="Q17" s="1"/>
      <c r="R17" s="1"/>
      <c r="S17" s="53"/>
      <c r="T17" s="53"/>
      <c r="U17" s="53"/>
      <c r="V17" s="53"/>
      <c r="W17" s="53"/>
      <c r="X17" s="53"/>
      <c r="Y17" s="53"/>
      <c r="Z17" s="53"/>
    </row>
    <row r="18" spans="1:26" ht="21.75" customHeight="1" x14ac:dyDescent="0.25">
      <c r="A18" s="47" t="s">
        <v>80</v>
      </c>
      <c r="D18" s="44"/>
      <c r="F18" s="54">
        <v>63915147</v>
      </c>
      <c r="H18" s="54">
        <v>39093168</v>
      </c>
      <c r="J18" s="54">
        <v>80475589</v>
      </c>
      <c r="L18" s="54">
        <v>62460765</v>
      </c>
      <c r="N18" s="53"/>
      <c r="O18" s="1"/>
      <c r="P18" s="1"/>
      <c r="Q18" s="1"/>
      <c r="R18" s="1"/>
      <c r="S18" s="53"/>
      <c r="T18" s="53"/>
      <c r="U18" s="53"/>
      <c r="V18" s="53"/>
      <c r="W18" s="53"/>
      <c r="X18" s="53"/>
      <c r="Y18" s="53"/>
      <c r="Z18" s="53"/>
    </row>
    <row r="19" spans="1:26" ht="21.75" customHeight="1" x14ac:dyDescent="0.25">
      <c r="A19" s="47" t="s">
        <v>81</v>
      </c>
      <c r="D19" s="44"/>
      <c r="F19" s="54">
        <v>979093540</v>
      </c>
      <c r="H19" s="54">
        <v>704473562</v>
      </c>
      <c r="J19" s="54">
        <v>587395344</v>
      </c>
      <c r="L19" s="54">
        <v>409269525</v>
      </c>
      <c r="N19" s="53"/>
      <c r="O19" s="1"/>
      <c r="P19" s="1"/>
      <c r="Q19" s="1"/>
      <c r="R19" s="1"/>
      <c r="S19" s="53"/>
      <c r="T19" s="53"/>
      <c r="U19" s="53"/>
      <c r="V19" s="53"/>
      <c r="W19" s="53"/>
      <c r="X19" s="53"/>
      <c r="Y19" s="53"/>
      <c r="Z19" s="53"/>
    </row>
    <row r="20" spans="1:26" ht="21.75" customHeight="1" x14ac:dyDescent="0.25">
      <c r="A20" s="47" t="s">
        <v>82</v>
      </c>
      <c r="D20" s="44"/>
      <c r="F20" s="54">
        <v>731276574</v>
      </c>
      <c r="H20" s="54">
        <v>863926955</v>
      </c>
      <c r="J20" s="54">
        <v>592722984</v>
      </c>
      <c r="L20" s="54">
        <v>843032158</v>
      </c>
      <c r="N20" s="53"/>
      <c r="O20" s="1"/>
      <c r="P20" s="1"/>
      <c r="Q20" s="1"/>
      <c r="R20" s="1"/>
      <c r="S20" s="53"/>
      <c r="T20" s="53"/>
      <c r="U20" s="53"/>
      <c r="V20" s="53"/>
      <c r="W20" s="53"/>
      <c r="X20" s="53"/>
      <c r="Y20" s="53"/>
      <c r="Z20" s="53"/>
    </row>
    <row r="21" spans="1:26" ht="21.75" customHeight="1" x14ac:dyDescent="0.25">
      <c r="A21" s="50" t="s">
        <v>83</v>
      </c>
      <c r="B21" s="50"/>
      <c r="C21" s="50"/>
      <c r="D21" s="44"/>
      <c r="F21" s="57">
        <f>SUM(F17:F20)</f>
        <v>8954780374</v>
      </c>
      <c r="H21" s="57">
        <f>SUM(H17:H20)</f>
        <v>10097795226</v>
      </c>
      <c r="J21" s="57">
        <f>SUM(J17:J20)</f>
        <v>5004904441</v>
      </c>
      <c r="L21" s="57">
        <f>SUM(L17:L20)</f>
        <v>6094626369</v>
      </c>
      <c r="N21" s="53"/>
      <c r="O21" s="1"/>
      <c r="P21" s="1"/>
      <c r="Q21" s="1"/>
      <c r="R21" s="1"/>
      <c r="S21" s="53"/>
      <c r="T21" s="53"/>
      <c r="U21" s="53"/>
      <c r="V21" s="53"/>
      <c r="W21" s="53"/>
      <c r="X21" s="53"/>
      <c r="Y21" s="53"/>
      <c r="Z21" s="53"/>
    </row>
    <row r="22" spans="1:26" ht="21.75" customHeight="1" x14ac:dyDescent="0.25">
      <c r="A22" s="50" t="s">
        <v>244</v>
      </c>
      <c r="B22" s="50"/>
      <c r="C22" s="50"/>
      <c r="D22" s="44"/>
      <c r="F22" s="54">
        <f>SUM(F15-F21)</f>
        <v>335053020</v>
      </c>
      <c r="H22" s="54">
        <f>SUM(H15-H21)</f>
        <v>29494933</v>
      </c>
      <c r="J22" s="54">
        <f>SUM(J15-J21)</f>
        <v>269983027</v>
      </c>
      <c r="L22" s="54">
        <f>SUM(L15-L21)</f>
        <v>202353019</v>
      </c>
      <c r="N22" s="53"/>
      <c r="O22" s="1"/>
      <c r="P22" s="1"/>
      <c r="Q22" s="1"/>
      <c r="R22" s="1"/>
      <c r="S22" s="53"/>
      <c r="T22" s="53"/>
      <c r="U22" s="53"/>
      <c r="V22" s="53"/>
      <c r="W22" s="53"/>
      <c r="X22" s="53"/>
      <c r="Y22" s="53"/>
      <c r="Z22" s="53"/>
    </row>
    <row r="23" spans="1:26" ht="21.75" customHeight="1" x14ac:dyDescent="0.25">
      <c r="A23" s="47" t="s">
        <v>245</v>
      </c>
      <c r="D23" s="100"/>
      <c r="F23" s="54">
        <v>-8748098</v>
      </c>
      <c r="H23" s="54">
        <v>-6097536</v>
      </c>
      <c r="J23" s="54">
        <v>-4014674</v>
      </c>
      <c r="L23" s="54">
        <v>-6918432</v>
      </c>
      <c r="N23" s="53"/>
      <c r="O23" s="1"/>
      <c r="P23" s="1"/>
      <c r="Q23" s="1"/>
      <c r="R23" s="1"/>
      <c r="S23" s="53"/>
      <c r="T23" s="53"/>
      <c r="U23" s="53"/>
      <c r="V23" s="53"/>
      <c r="W23" s="53"/>
      <c r="X23" s="53"/>
      <c r="Y23" s="53"/>
      <c r="Z23" s="53"/>
    </row>
    <row r="24" spans="1:26" ht="21.75" customHeight="1" x14ac:dyDescent="0.25">
      <c r="A24" s="47" t="s">
        <v>84</v>
      </c>
      <c r="D24" s="44">
        <v>23</v>
      </c>
      <c r="F24" s="54">
        <v>6033194</v>
      </c>
      <c r="H24" s="54">
        <v>7808642</v>
      </c>
      <c r="J24" s="54">
        <v>54788040</v>
      </c>
      <c r="L24" s="54">
        <v>48473166</v>
      </c>
      <c r="N24" s="53"/>
      <c r="O24" s="1"/>
      <c r="P24" s="2"/>
      <c r="Q24" s="2"/>
      <c r="R24" s="2"/>
      <c r="S24" s="53"/>
      <c r="T24" s="53"/>
      <c r="U24" s="53"/>
      <c r="V24" s="53"/>
      <c r="W24" s="53"/>
      <c r="X24" s="53"/>
      <c r="Y24" s="53"/>
      <c r="Z24" s="53"/>
    </row>
    <row r="25" spans="1:26" ht="21.75" customHeight="1" x14ac:dyDescent="0.25">
      <c r="A25" s="47" t="s">
        <v>85</v>
      </c>
      <c r="D25" s="44">
        <v>24</v>
      </c>
      <c r="F25" s="56">
        <v>-55653706</v>
      </c>
      <c r="H25" s="56">
        <v>-97373300</v>
      </c>
      <c r="J25" s="56">
        <v>-48079756</v>
      </c>
      <c r="L25" s="56">
        <v>-79357616</v>
      </c>
      <c r="N25" s="53"/>
      <c r="O25" s="1"/>
      <c r="P25" s="1"/>
      <c r="Q25" s="1"/>
      <c r="R25" s="1"/>
      <c r="S25" s="53"/>
      <c r="T25" s="53"/>
      <c r="U25" s="53"/>
      <c r="V25" s="53"/>
      <c r="W25" s="53"/>
      <c r="X25" s="53"/>
      <c r="Y25" s="53"/>
      <c r="Z25" s="53"/>
    </row>
    <row r="26" spans="1:26" ht="21.75" customHeight="1" x14ac:dyDescent="0.25">
      <c r="A26" s="50" t="s">
        <v>195</v>
      </c>
      <c r="B26" s="50"/>
      <c r="C26" s="50"/>
      <c r="D26" s="44"/>
      <c r="F26" s="54">
        <f>SUM(F22:F25)</f>
        <v>276684410</v>
      </c>
      <c r="H26" s="54">
        <f>SUM(H22:H25)</f>
        <v>-66167261</v>
      </c>
      <c r="J26" s="54">
        <f>SUM(J22:J25)</f>
        <v>272676637</v>
      </c>
      <c r="L26" s="54">
        <f>SUM(L22:L25)</f>
        <v>164550137</v>
      </c>
      <c r="N26" s="53"/>
      <c r="O26" s="1"/>
      <c r="P26" s="1"/>
      <c r="Q26" s="1"/>
      <c r="R26" s="1"/>
      <c r="S26" s="53"/>
      <c r="T26" s="53"/>
      <c r="U26" s="53"/>
      <c r="V26" s="53"/>
      <c r="W26" s="53"/>
      <c r="X26" s="53"/>
      <c r="Y26" s="53"/>
      <c r="Z26" s="53"/>
    </row>
    <row r="27" spans="1:26" ht="21.75" customHeight="1" x14ac:dyDescent="0.25">
      <c r="A27" s="47" t="s">
        <v>246</v>
      </c>
      <c r="D27" s="44">
        <v>26</v>
      </c>
      <c r="F27" s="56">
        <v>-111484371</v>
      </c>
      <c r="H27" s="56">
        <v>-26153006</v>
      </c>
      <c r="J27" s="56">
        <v>-74567663</v>
      </c>
      <c r="L27" s="56">
        <v>-5238910</v>
      </c>
      <c r="N27" s="53"/>
      <c r="O27" s="1"/>
      <c r="P27" s="1"/>
      <c r="Q27" s="1"/>
      <c r="R27" s="1"/>
      <c r="S27" s="53"/>
      <c r="T27" s="53"/>
      <c r="U27" s="53"/>
      <c r="V27" s="53"/>
      <c r="W27" s="53"/>
      <c r="X27" s="53"/>
      <c r="Y27" s="53"/>
      <c r="Z27" s="53"/>
    </row>
    <row r="28" spans="1:26" ht="21.75" customHeight="1" x14ac:dyDescent="0.25">
      <c r="A28" s="50" t="s">
        <v>191</v>
      </c>
      <c r="B28" s="50"/>
      <c r="C28" s="50"/>
      <c r="F28" s="57">
        <f>SUM(F26:F27)</f>
        <v>165200039</v>
      </c>
      <c r="H28" s="57">
        <f>SUM(H26:H27)</f>
        <v>-92320267</v>
      </c>
      <c r="J28" s="57">
        <f>SUM(J26:J27)</f>
        <v>198108974</v>
      </c>
      <c r="L28" s="57">
        <f>SUM(L26:L27)</f>
        <v>159311227</v>
      </c>
      <c r="N28" s="53"/>
      <c r="O28" s="1"/>
      <c r="P28" s="1"/>
      <c r="Q28" s="1"/>
      <c r="R28" s="1"/>
      <c r="S28" s="53"/>
      <c r="T28" s="53"/>
      <c r="U28" s="53"/>
      <c r="V28" s="53"/>
      <c r="W28" s="53"/>
      <c r="X28" s="53"/>
      <c r="Y28" s="53"/>
      <c r="Z28" s="53"/>
    </row>
    <row r="29" spans="1:26" ht="21.75" customHeight="1" x14ac:dyDescent="0.25">
      <c r="A29" s="50"/>
      <c r="B29" s="50"/>
      <c r="C29" s="50"/>
      <c r="F29" s="101"/>
      <c r="H29" s="101"/>
      <c r="J29" s="101"/>
      <c r="L29" s="101"/>
      <c r="N29" s="53"/>
      <c r="O29" s="1"/>
      <c r="P29" s="1"/>
      <c r="Q29" s="1"/>
      <c r="R29" s="1"/>
      <c r="T29" s="53"/>
      <c r="V29" s="53"/>
      <c r="X29" s="53"/>
      <c r="Z29" s="53"/>
    </row>
    <row r="30" spans="1:26" ht="21.75" customHeight="1" x14ac:dyDescent="0.25">
      <c r="A30" s="50"/>
      <c r="B30" s="50"/>
      <c r="C30" s="50"/>
      <c r="L30" s="47"/>
      <c r="N30" s="53"/>
      <c r="O30" s="1"/>
      <c r="P30" s="1"/>
      <c r="Q30" s="1"/>
      <c r="R30" s="1"/>
      <c r="T30" s="53"/>
      <c r="V30" s="53"/>
      <c r="X30" s="53"/>
      <c r="Z30" s="53"/>
    </row>
    <row r="31" spans="1:26" ht="21.75" customHeight="1" x14ac:dyDescent="0.25">
      <c r="A31" s="47" t="s">
        <v>29</v>
      </c>
      <c r="N31" s="53"/>
      <c r="O31" s="1"/>
      <c r="P31" s="1"/>
      <c r="Q31" s="1"/>
      <c r="R31" s="1"/>
      <c r="T31" s="53"/>
      <c r="V31" s="53"/>
      <c r="X31" s="53"/>
      <c r="Z31" s="53"/>
    </row>
    <row r="32" spans="1:26" ht="21.75" customHeight="1" x14ac:dyDescent="0.25">
      <c r="N32" s="53"/>
      <c r="O32" s="1"/>
      <c r="P32" s="1"/>
      <c r="Q32" s="1"/>
      <c r="R32" s="1"/>
      <c r="T32" s="53"/>
      <c r="V32" s="53"/>
      <c r="X32" s="53"/>
      <c r="Z32" s="53"/>
    </row>
    <row r="33" spans="14:26" ht="21.75" customHeight="1" x14ac:dyDescent="0.25">
      <c r="N33" s="53"/>
      <c r="O33" s="1"/>
      <c r="P33" s="1"/>
      <c r="Q33" s="1"/>
      <c r="R33" s="1"/>
      <c r="T33" s="53"/>
      <c r="V33" s="53"/>
      <c r="X33" s="53"/>
      <c r="Z33" s="53"/>
    </row>
    <row r="34" spans="14:26" ht="21.75" customHeight="1" x14ac:dyDescent="0.25">
      <c r="N34" s="53"/>
      <c r="O34" s="1"/>
      <c r="P34" s="1"/>
      <c r="Q34" s="1"/>
      <c r="R34" s="1"/>
      <c r="T34" s="53"/>
      <c r="V34" s="53"/>
      <c r="X34" s="53"/>
      <c r="Z34" s="53"/>
    </row>
    <row r="35" spans="14:26" ht="21.75" customHeight="1" x14ac:dyDescent="0.25">
      <c r="N35" s="53"/>
      <c r="O35" s="1"/>
      <c r="P35" s="1"/>
      <c r="Q35" s="1"/>
      <c r="R35" s="1"/>
      <c r="T35" s="53"/>
      <c r="V35" s="53"/>
      <c r="X35" s="53"/>
      <c r="Z35" s="53"/>
    </row>
    <row r="36" spans="14:26" ht="21.75" customHeight="1" x14ac:dyDescent="0.25">
      <c r="N36" s="53"/>
      <c r="O36" s="1"/>
      <c r="P36" s="1"/>
      <c r="Q36" s="1"/>
      <c r="R36" s="1"/>
      <c r="T36" s="53"/>
      <c r="V36" s="53"/>
      <c r="X36" s="53"/>
      <c r="Z36" s="53"/>
    </row>
    <row r="37" spans="14:26" ht="21.75" customHeight="1" x14ac:dyDescent="0.25">
      <c r="N37" s="53"/>
      <c r="O37" s="1"/>
      <c r="P37" s="1"/>
      <c r="Q37" s="1"/>
      <c r="R37" s="1"/>
      <c r="T37" s="53"/>
      <c r="V37" s="53"/>
      <c r="X37" s="53"/>
      <c r="Z37" s="53"/>
    </row>
    <row r="38" spans="14:26" ht="21.75" customHeight="1" x14ac:dyDescent="0.25">
      <c r="N38" s="53"/>
      <c r="O38" s="1"/>
      <c r="P38" s="1"/>
      <c r="Q38" s="1"/>
      <c r="R38" s="1"/>
      <c r="T38" s="53"/>
      <c r="V38" s="53"/>
      <c r="X38" s="53"/>
      <c r="Z38" s="53"/>
    </row>
    <row r="39" spans="14:26" ht="21.75" customHeight="1" x14ac:dyDescent="0.25">
      <c r="N39" s="53"/>
      <c r="O39" s="1"/>
      <c r="P39" s="1"/>
      <c r="Q39" s="1"/>
      <c r="R39" s="1"/>
      <c r="T39" s="53"/>
      <c r="V39" s="53"/>
      <c r="X39" s="53"/>
      <c r="Z39" s="53"/>
    </row>
    <row r="40" spans="14:26" ht="21.75" customHeight="1" x14ac:dyDescent="0.25">
      <c r="N40" s="53"/>
      <c r="O40" s="1"/>
      <c r="P40" s="1"/>
      <c r="Q40" s="1"/>
      <c r="R40" s="1"/>
      <c r="T40" s="53"/>
      <c r="V40" s="53"/>
      <c r="X40" s="53"/>
      <c r="Z40" s="53"/>
    </row>
    <row r="41" spans="14:26" ht="21.75" customHeight="1" x14ac:dyDescent="0.25">
      <c r="N41" s="53"/>
      <c r="O41" s="1"/>
      <c r="P41" s="1"/>
      <c r="Q41" s="1"/>
      <c r="R41" s="1"/>
      <c r="T41" s="53"/>
      <c r="V41" s="53"/>
      <c r="X41" s="53"/>
      <c r="Z41" s="53"/>
    </row>
    <row r="42" spans="14:26" ht="21.75" customHeight="1" x14ac:dyDescent="0.25">
      <c r="N42" s="53"/>
      <c r="O42" s="1"/>
      <c r="P42" s="1"/>
      <c r="Q42" s="1"/>
      <c r="R42" s="1"/>
      <c r="T42" s="53"/>
      <c r="V42" s="53"/>
      <c r="X42" s="53"/>
      <c r="Z42" s="53"/>
    </row>
    <row r="43" spans="14:26" ht="21.75" customHeight="1" x14ac:dyDescent="0.25">
      <c r="N43" s="53"/>
      <c r="O43" s="1"/>
      <c r="P43" s="1"/>
      <c r="Q43" s="1"/>
      <c r="R43" s="1"/>
      <c r="T43" s="53"/>
      <c r="V43" s="53"/>
      <c r="X43" s="53"/>
      <c r="Z43" s="53"/>
    </row>
    <row r="44" spans="14:26" ht="21.75" customHeight="1" x14ac:dyDescent="0.25">
      <c r="N44" s="53"/>
      <c r="O44" s="1"/>
      <c r="P44" s="1"/>
      <c r="Q44" s="1"/>
      <c r="R44" s="1"/>
      <c r="T44" s="53"/>
      <c r="V44" s="53"/>
      <c r="X44" s="53"/>
      <c r="Z44" s="53"/>
    </row>
    <row r="45" spans="14:26" ht="21.75" customHeight="1" x14ac:dyDescent="0.25">
      <c r="N45" s="53"/>
      <c r="O45" s="1"/>
      <c r="P45" s="1"/>
      <c r="Q45" s="1"/>
      <c r="R45" s="1"/>
      <c r="T45" s="53"/>
      <c r="V45" s="53"/>
      <c r="X45" s="53"/>
      <c r="Z45" s="53"/>
    </row>
    <row r="46" spans="14:26" ht="21.75" customHeight="1" x14ac:dyDescent="0.25">
      <c r="N46" s="53"/>
      <c r="O46" s="1"/>
      <c r="P46" s="1"/>
      <c r="Q46" s="1"/>
      <c r="R46" s="1"/>
      <c r="T46" s="53"/>
      <c r="V46" s="53"/>
      <c r="X46" s="53"/>
      <c r="Z46" s="53"/>
    </row>
    <row r="47" spans="14:26" ht="21.75" customHeight="1" x14ac:dyDescent="0.25">
      <c r="N47" s="53"/>
      <c r="O47" s="1"/>
      <c r="P47" s="1"/>
      <c r="Q47" s="1"/>
      <c r="R47" s="1"/>
      <c r="T47" s="53"/>
      <c r="V47" s="53"/>
      <c r="X47" s="53"/>
      <c r="Z47" s="53"/>
    </row>
    <row r="48" spans="14:26" ht="21.75" customHeight="1" x14ac:dyDescent="0.25">
      <c r="N48" s="53"/>
      <c r="O48" s="1"/>
      <c r="P48" s="1"/>
      <c r="Q48" s="1"/>
      <c r="R48" s="1"/>
      <c r="T48" s="53"/>
      <c r="V48" s="53"/>
      <c r="X48" s="53"/>
      <c r="Z48" s="53"/>
    </row>
    <row r="49" spans="1:26" ht="21.75" customHeight="1" x14ac:dyDescent="0.25">
      <c r="N49" s="53"/>
      <c r="O49" s="1"/>
      <c r="P49" s="1"/>
      <c r="Q49" s="1"/>
      <c r="R49" s="1"/>
      <c r="T49" s="53"/>
      <c r="V49" s="53"/>
      <c r="X49" s="53"/>
      <c r="Z49" s="53"/>
    </row>
    <row r="50" spans="1:26" ht="21.75" customHeight="1" x14ac:dyDescent="0.25">
      <c r="A50" s="59"/>
      <c r="B50" s="59"/>
      <c r="C50" s="60"/>
      <c r="H50" s="59"/>
      <c r="I50" s="59"/>
      <c r="J50" s="59"/>
      <c r="K50" s="59"/>
      <c r="L50" s="59"/>
      <c r="N50" s="53"/>
      <c r="O50" s="1"/>
      <c r="P50" s="1"/>
      <c r="Q50" s="1"/>
      <c r="R50" s="1"/>
      <c r="T50" s="53"/>
      <c r="V50" s="53"/>
      <c r="X50" s="53"/>
      <c r="Z50" s="53"/>
    </row>
    <row r="51" spans="1:26" ht="21.75" customHeight="1" x14ac:dyDescent="0.25">
      <c r="A51" s="125" t="s">
        <v>30</v>
      </c>
      <c r="B51" s="125"/>
      <c r="C51" s="61"/>
      <c r="H51" s="128" t="s">
        <v>31</v>
      </c>
      <c r="I51" s="128"/>
      <c r="J51" s="128"/>
      <c r="K51" s="128"/>
      <c r="L51" s="128"/>
      <c r="N51" s="53"/>
      <c r="O51" s="1"/>
      <c r="P51" s="1"/>
      <c r="Q51" s="1"/>
      <c r="R51" s="1"/>
      <c r="T51" s="53"/>
      <c r="V51" s="53"/>
      <c r="X51" s="53"/>
      <c r="Z51" s="53"/>
    </row>
    <row r="52" spans="1:26" ht="21.75" customHeight="1" x14ac:dyDescent="0.25">
      <c r="A52" s="125" t="s">
        <v>32</v>
      </c>
      <c r="B52" s="125"/>
      <c r="C52" s="61"/>
      <c r="H52" s="125" t="s">
        <v>32</v>
      </c>
      <c r="I52" s="125"/>
      <c r="J52" s="125"/>
      <c r="K52" s="125"/>
      <c r="L52" s="125"/>
      <c r="N52" s="53"/>
      <c r="O52" s="1"/>
      <c r="P52" s="1"/>
      <c r="Q52" s="1"/>
      <c r="R52" s="1"/>
      <c r="T52" s="53"/>
      <c r="V52" s="53"/>
      <c r="X52" s="53"/>
      <c r="Z52" s="53"/>
    </row>
    <row r="53" spans="1:26" s="53" customFormat="1" ht="21.75" customHeight="1" x14ac:dyDescent="0.25">
      <c r="A53" s="50" t="s">
        <v>0</v>
      </c>
      <c r="B53" s="50"/>
      <c r="C53" s="50"/>
      <c r="D53" s="102"/>
      <c r="E53" s="98"/>
      <c r="F53" s="98"/>
      <c r="G53" s="98"/>
      <c r="H53" s="103"/>
      <c r="I53" s="103"/>
      <c r="J53" s="103"/>
      <c r="K53" s="103"/>
      <c r="L53" s="103"/>
      <c r="M53" s="98"/>
      <c r="O53" s="1"/>
      <c r="P53" s="1"/>
      <c r="Q53" s="1"/>
      <c r="R53" s="1"/>
    </row>
    <row r="54" spans="1:26" s="53" customFormat="1" ht="21.75" customHeight="1" x14ac:dyDescent="0.25">
      <c r="A54" s="50" t="s">
        <v>87</v>
      </c>
      <c r="B54" s="50"/>
      <c r="C54" s="50"/>
      <c r="D54" s="103"/>
      <c r="E54" s="98"/>
      <c r="F54" s="98"/>
      <c r="G54" s="98"/>
      <c r="H54" s="103"/>
      <c r="I54" s="103"/>
      <c r="J54" s="103"/>
      <c r="K54" s="103"/>
      <c r="L54" s="103"/>
      <c r="M54" s="98"/>
      <c r="O54" s="1"/>
      <c r="P54" s="1"/>
      <c r="Q54" s="1"/>
      <c r="R54" s="1"/>
    </row>
    <row r="55" spans="1:26" s="53" customFormat="1" ht="21.75" customHeight="1" x14ac:dyDescent="0.25">
      <c r="A55" s="50" t="s">
        <v>215</v>
      </c>
      <c r="B55" s="43"/>
      <c r="C55" s="43"/>
      <c r="D55" s="103"/>
      <c r="E55" s="98"/>
      <c r="F55" s="98"/>
      <c r="G55" s="98"/>
      <c r="H55" s="103"/>
      <c r="I55" s="103"/>
      <c r="J55" s="103"/>
      <c r="K55" s="103"/>
      <c r="L55" s="103"/>
      <c r="M55" s="98"/>
      <c r="O55" s="1"/>
      <c r="P55" s="1"/>
      <c r="Q55" s="1"/>
      <c r="R55" s="1"/>
    </row>
    <row r="56" spans="1:26" ht="21.75" customHeight="1" x14ac:dyDescent="0.25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8" t="s">
        <v>2</v>
      </c>
      <c r="N56" s="53"/>
      <c r="O56" s="1"/>
      <c r="P56" s="1"/>
      <c r="Q56" s="1"/>
      <c r="R56" s="1"/>
      <c r="T56" s="53"/>
      <c r="V56" s="53"/>
      <c r="X56" s="53"/>
      <c r="Z56" s="53"/>
    </row>
    <row r="57" spans="1:26" s="50" customFormat="1" ht="21.75" customHeight="1" x14ac:dyDescent="0.25">
      <c r="A57" s="49"/>
      <c r="B57" s="49"/>
      <c r="C57" s="49"/>
      <c r="E57" s="49"/>
      <c r="F57" s="126" t="s">
        <v>3</v>
      </c>
      <c r="G57" s="126"/>
      <c r="H57" s="126"/>
      <c r="I57" s="96"/>
      <c r="J57" s="127" t="s">
        <v>4</v>
      </c>
      <c r="K57" s="127"/>
      <c r="L57" s="127"/>
      <c r="N57" s="53"/>
      <c r="O57" s="3"/>
      <c r="P57" s="3"/>
      <c r="Q57" s="3"/>
      <c r="R57" s="3"/>
      <c r="T57" s="53"/>
      <c r="V57" s="53"/>
      <c r="X57" s="53"/>
      <c r="Z57" s="53"/>
    </row>
    <row r="58" spans="1:26" ht="21.75" customHeight="1" x14ac:dyDescent="0.25">
      <c r="D58" s="52" t="s">
        <v>5</v>
      </c>
      <c r="F58" s="97" t="s">
        <v>218</v>
      </c>
      <c r="G58" s="98"/>
      <c r="H58" s="97" t="s">
        <v>194</v>
      </c>
      <c r="J58" s="97" t="s">
        <v>218</v>
      </c>
      <c r="K58" s="98"/>
      <c r="L58" s="97" t="s">
        <v>194</v>
      </c>
      <c r="N58" s="53"/>
      <c r="O58" s="1"/>
      <c r="P58" s="1"/>
      <c r="Q58" s="1"/>
      <c r="R58" s="1"/>
      <c r="T58" s="53"/>
      <c r="V58" s="53"/>
      <c r="X58" s="53"/>
      <c r="Z58" s="53"/>
    </row>
    <row r="59" spans="1:26" ht="21.75" customHeight="1" x14ac:dyDescent="0.25">
      <c r="A59" s="50" t="s">
        <v>88</v>
      </c>
      <c r="B59" s="50"/>
      <c r="C59" s="50"/>
      <c r="F59" s="101"/>
      <c r="H59" s="101"/>
      <c r="J59" s="101"/>
      <c r="L59" s="101"/>
      <c r="N59" s="53"/>
      <c r="O59" s="1"/>
      <c r="P59" s="1"/>
      <c r="Q59" s="1"/>
      <c r="R59" s="1"/>
      <c r="T59" s="53"/>
      <c r="V59" s="53"/>
      <c r="X59" s="53"/>
      <c r="Z59" s="53"/>
    </row>
    <row r="60" spans="1:26" ht="21.75" customHeight="1" x14ac:dyDescent="0.25">
      <c r="A60" s="104" t="s">
        <v>89</v>
      </c>
      <c r="B60" s="104"/>
      <c r="C60" s="104"/>
      <c r="F60" s="101"/>
      <c r="H60" s="101"/>
      <c r="J60" s="101"/>
      <c r="L60" s="101"/>
      <c r="N60" s="53"/>
      <c r="O60" s="1"/>
      <c r="P60" s="1"/>
      <c r="Q60" s="1"/>
      <c r="R60" s="1"/>
      <c r="T60" s="53"/>
      <c r="V60" s="53"/>
      <c r="X60" s="53"/>
      <c r="Z60" s="53"/>
    </row>
    <row r="61" spans="1:26" ht="21.75" customHeight="1" x14ac:dyDescent="0.25">
      <c r="A61" s="104" t="s">
        <v>90</v>
      </c>
      <c r="B61" s="104"/>
      <c r="C61" s="104"/>
      <c r="F61" s="101"/>
      <c r="H61" s="101"/>
      <c r="J61" s="101"/>
      <c r="L61" s="101"/>
      <c r="N61" s="53"/>
      <c r="O61" s="1"/>
      <c r="P61" s="1"/>
      <c r="Q61" s="1"/>
      <c r="R61" s="1"/>
      <c r="T61" s="53"/>
      <c r="V61" s="53"/>
      <c r="X61" s="53"/>
      <c r="Z61" s="53"/>
    </row>
    <row r="62" spans="1:26" ht="21.75" customHeight="1" x14ac:dyDescent="0.25">
      <c r="A62" s="47" t="s">
        <v>196</v>
      </c>
      <c r="L62" s="47"/>
      <c r="N62" s="53"/>
      <c r="T62" s="53"/>
      <c r="V62" s="53"/>
      <c r="X62" s="53"/>
      <c r="Z62" s="53"/>
    </row>
    <row r="63" spans="1:26" ht="21.75" customHeight="1" x14ac:dyDescent="0.25">
      <c r="A63" s="47" t="s">
        <v>253</v>
      </c>
      <c r="F63" s="56">
        <v>-149025422</v>
      </c>
      <c r="H63" s="56">
        <v>-89895531</v>
      </c>
      <c r="J63" s="56">
        <v>0</v>
      </c>
      <c r="L63" s="56">
        <v>0</v>
      </c>
      <c r="N63" s="53"/>
      <c r="O63" s="1"/>
      <c r="P63" s="1"/>
      <c r="Q63" s="1"/>
      <c r="R63" s="1"/>
      <c r="S63" s="121"/>
      <c r="T63" s="53"/>
      <c r="U63" s="121"/>
      <c r="V63" s="53"/>
      <c r="W63" s="121"/>
      <c r="X63" s="53"/>
      <c r="Y63" s="121"/>
      <c r="Z63" s="53"/>
    </row>
    <row r="64" spans="1:26" ht="21.75" customHeight="1" x14ac:dyDescent="0.25">
      <c r="A64" s="47" t="s">
        <v>89</v>
      </c>
      <c r="D64" s="44"/>
      <c r="F64" s="101"/>
      <c r="H64" s="101"/>
      <c r="J64" s="101"/>
      <c r="L64" s="101"/>
      <c r="N64" s="53"/>
      <c r="O64" s="1"/>
      <c r="R64" s="1"/>
      <c r="S64" s="121"/>
      <c r="T64" s="53"/>
      <c r="U64" s="121"/>
      <c r="V64" s="53"/>
      <c r="W64" s="121"/>
      <c r="X64" s="53"/>
      <c r="Y64" s="121"/>
      <c r="Z64" s="53"/>
    </row>
    <row r="65" spans="1:26" ht="21.75" customHeight="1" x14ac:dyDescent="0.25">
      <c r="A65" s="47" t="s">
        <v>91</v>
      </c>
      <c r="D65" s="44"/>
      <c r="F65" s="56">
        <f>SUM(F63:F63)</f>
        <v>-149025422</v>
      </c>
      <c r="H65" s="56">
        <f>SUM(H63:H63)</f>
        <v>-89895531</v>
      </c>
      <c r="J65" s="56">
        <f>SUM(J63:J63)</f>
        <v>0</v>
      </c>
      <c r="L65" s="56">
        <f>SUM(L63:L63)</f>
        <v>0</v>
      </c>
      <c r="N65" s="53"/>
      <c r="O65" s="1"/>
      <c r="P65" s="1"/>
      <c r="Q65" s="1"/>
      <c r="R65" s="1"/>
      <c r="S65" s="121"/>
      <c r="T65" s="53"/>
      <c r="U65" s="121"/>
      <c r="V65" s="53"/>
      <c r="W65" s="121"/>
      <c r="X65" s="53"/>
      <c r="Y65" s="121"/>
      <c r="Z65" s="53"/>
    </row>
    <row r="66" spans="1:26" ht="21.75" customHeight="1" x14ac:dyDescent="0.25">
      <c r="A66" s="104" t="s">
        <v>92</v>
      </c>
      <c r="B66" s="104"/>
      <c r="C66" s="104"/>
      <c r="D66" s="44"/>
      <c r="F66" s="54"/>
      <c r="H66" s="54"/>
      <c r="J66" s="54"/>
      <c r="L66" s="54"/>
      <c r="N66" s="53"/>
      <c r="O66" s="1"/>
      <c r="P66" s="1"/>
      <c r="Q66" s="1"/>
      <c r="R66" s="1"/>
      <c r="S66" s="121"/>
      <c r="T66" s="53"/>
      <c r="U66" s="121"/>
      <c r="V66" s="53"/>
      <c r="W66" s="121"/>
      <c r="X66" s="53"/>
      <c r="Y66" s="121"/>
      <c r="Z66" s="53"/>
    </row>
    <row r="67" spans="1:26" ht="21.75" customHeight="1" x14ac:dyDescent="0.25">
      <c r="A67" s="104" t="s">
        <v>90</v>
      </c>
      <c r="B67" s="104"/>
      <c r="C67" s="104"/>
      <c r="D67" s="44"/>
      <c r="F67" s="54"/>
      <c r="H67" s="54"/>
      <c r="J67" s="54"/>
      <c r="L67" s="54"/>
      <c r="N67" s="53"/>
      <c r="O67" s="1"/>
      <c r="P67" s="1"/>
      <c r="Q67" s="1"/>
      <c r="R67" s="1"/>
      <c r="S67" s="121"/>
      <c r="T67" s="53"/>
      <c r="U67" s="121"/>
      <c r="V67" s="53"/>
      <c r="W67" s="121"/>
      <c r="X67" s="53"/>
      <c r="Y67" s="121"/>
      <c r="Z67" s="53"/>
    </row>
    <row r="68" spans="1:26" ht="21.75" customHeight="1" x14ac:dyDescent="0.25">
      <c r="A68" s="47" t="s">
        <v>259</v>
      </c>
      <c r="B68" s="104"/>
      <c r="C68" s="104"/>
      <c r="D68" s="44"/>
      <c r="F68" s="54">
        <v>-14092508</v>
      </c>
      <c r="H68" s="54">
        <v>3890220</v>
      </c>
      <c r="J68" s="54">
        <v>-14313392</v>
      </c>
      <c r="L68" s="54">
        <v>1011613</v>
      </c>
      <c r="N68" s="53"/>
      <c r="O68" s="1"/>
      <c r="P68" s="1"/>
      <c r="Q68" s="1"/>
      <c r="R68" s="1"/>
      <c r="S68" s="121"/>
      <c r="T68" s="53"/>
      <c r="U68" s="121"/>
      <c r="V68" s="53"/>
      <c r="W68" s="121"/>
      <c r="X68" s="53"/>
      <c r="Y68" s="121"/>
      <c r="Z68" s="53"/>
    </row>
    <row r="69" spans="1:26" ht="21.75" customHeight="1" x14ac:dyDescent="0.25">
      <c r="A69" s="47" t="s">
        <v>93</v>
      </c>
      <c r="B69" s="104"/>
      <c r="C69" s="104"/>
      <c r="D69" s="44"/>
      <c r="F69" s="54"/>
      <c r="H69" s="54"/>
      <c r="J69" s="54"/>
      <c r="L69" s="54"/>
      <c r="N69" s="53"/>
      <c r="O69" s="1"/>
      <c r="P69" s="1"/>
      <c r="Q69" s="1"/>
      <c r="R69" s="1"/>
      <c r="S69" s="121"/>
      <c r="T69" s="53"/>
      <c r="U69" s="121"/>
      <c r="V69" s="53"/>
      <c r="W69" s="121"/>
      <c r="X69" s="53"/>
      <c r="Y69" s="121"/>
      <c r="Z69" s="53"/>
    </row>
    <row r="70" spans="1:26" ht="21.75" customHeight="1" x14ac:dyDescent="0.25">
      <c r="A70" s="47" t="s">
        <v>94</v>
      </c>
      <c r="B70" s="104"/>
      <c r="C70" s="104"/>
      <c r="D70" s="44"/>
      <c r="F70" s="56">
        <v>-15360800</v>
      </c>
      <c r="H70" s="56">
        <v>13730770</v>
      </c>
      <c r="J70" s="56">
        <v>-13920800</v>
      </c>
      <c r="L70" s="56">
        <v>9048520</v>
      </c>
      <c r="N70" s="53"/>
      <c r="O70" s="1"/>
      <c r="P70" s="1"/>
      <c r="Q70" s="1"/>
      <c r="R70" s="1"/>
      <c r="S70" s="121"/>
      <c r="T70" s="53"/>
      <c r="U70" s="121"/>
      <c r="V70" s="53"/>
      <c r="W70" s="121"/>
      <c r="X70" s="53"/>
      <c r="Y70" s="121"/>
      <c r="Z70" s="53"/>
    </row>
    <row r="71" spans="1:26" ht="21.75" customHeight="1" x14ac:dyDescent="0.25">
      <c r="A71" s="47" t="s">
        <v>92</v>
      </c>
      <c r="D71" s="44"/>
      <c r="F71" s="54"/>
      <c r="H71" s="54"/>
      <c r="J71" s="54"/>
      <c r="L71" s="54"/>
      <c r="N71" s="53"/>
      <c r="O71" s="1"/>
      <c r="P71" s="1"/>
      <c r="Q71" s="1"/>
      <c r="R71" s="1"/>
      <c r="S71" s="121"/>
      <c r="T71" s="53"/>
      <c r="U71" s="121"/>
      <c r="V71" s="53"/>
      <c r="W71" s="121"/>
      <c r="X71" s="53"/>
      <c r="Y71" s="121"/>
      <c r="Z71" s="53"/>
    </row>
    <row r="72" spans="1:26" ht="21.75" customHeight="1" x14ac:dyDescent="0.25">
      <c r="A72" s="47" t="s">
        <v>91</v>
      </c>
      <c r="D72" s="44"/>
      <c r="F72" s="56">
        <f>SUM(F68:F70)</f>
        <v>-29453308</v>
      </c>
      <c r="H72" s="56">
        <f>SUM(H68:H70)</f>
        <v>17620990</v>
      </c>
      <c r="J72" s="56">
        <f>SUM(J68:J70)</f>
        <v>-28234192</v>
      </c>
      <c r="L72" s="56">
        <f>SUM(L68:L70)</f>
        <v>10060133</v>
      </c>
      <c r="N72" s="53"/>
      <c r="O72" s="1"/>
      <c r="P72" s="1"/>
      <c r="Q72" s="1"/>
      <c r="R72" s="1"/>
      <c r="S72" s="121"/>
      <c r="T72" s="53"/>
      <c r="U72" s="121"/>
      <c r="V72" s="53"/>
      <c r="W72" s="121"/>
      <c r="X72" s="53"/>
      <c r="Y72" s="121"/>
      <c r="Z72" s="53"/>
    </row>
    <row r="73" spans="1:26" ht="21.75" customHeight="1" x14ac:dyDescent="0.25">
      <c r="A73" s="50" t="s">
        <v>95</v>
      </c>
      <c r="B73" s="50"/>
      <c r="C73" s="50"/>
      <c r="F73" s="54">
        <f>SUM(F65+F72)</f>
        <v>-178478730</v>
      </c>
      <c r="H73" s="54">
        <f>SUM(H65+H72)</f>
        <v>-72274541</v>
      </c>
      <c r="J73" s="54">
        <f>SUM(J65+J72)</f>
        <v>-28234192</v>
      </c>
      <c r="L73" s="54">
        <f>SUM(L65+L72)</f>
        <v>10060133</v>
      </c>
      <c r="N73" s="53"/>
      <c r="O73" s="1"/>
      <c r="P73" s="1"/>
      <c r="Q73" s="1"/>
      <c r="R73" s="1"/>
      <c r="S73" s="121"/>
      <c r="T73" s="53"/>
      <c r="U73" s="121"/>
      <c r="V73" s="53"/>
      <c r="W73" s="121"/>
      <c r="X73" s="53"/>
      <c r="Y73" s="121"/>
      <c r="Z73" s="53"/>
    </row>
    <row r="74" spans="1:26" ht="21.75" customHeight="1" thickBot="1" x14ac:dyDescent="0.3">
      <c r="A74" s="50" t="s">
        <v>96</v>
      </c>
      <c r="B74" s="50"/>
      <c r="C74" s="50"/>
      <c r="F74" s="58">
        <f>SUM(F28,F73)</f>
        <v>-13278691</v>
      </c>
      <c r="H74" s="58">
        <f>SUM(H28,H73)</f>
        <v>-164594808</v>
      </c>
      <c r="J74" s="105">
        <f>SUM(J28,J73)</f>
        <v>169874782</v>
      </c>
      <c r="L74" s="105">
        <f>SUM(L28,L73)</f>
        <v>169371360</v>
      </c>
      <c r="N74" s="53"/>
      <c r="O74" s="1"/>
      <c r="P74" s="1"/>
      <c r="Q74" s="1"/>
      <c r="R74" s="1"/>
      <c r="S74" s="121"/>
      <c r="T74" s="53"/>
      <c r="U74" s="121"/>
      <c r="V74" s="53"/>
      <c r="W74" s="121"/>
      <c r="X74" s="53"/>
      <c r="Y74" s="121"/>
      <c r="Z74" s="53"/>
    </row>
    <row r="75" spans="1:26" ht="21.75" customHeight="1" thickTop="1" x14ac:dyDescent="0.25">
      <c r="A75" s="50"/>
      <c r="B75" s="50"/>
      <c r="C75" s="50"/>
      <c r="F75" s="101"/>
      <c r="H75" s="101"/>
      <c r="J75" s="101"/>
      <c r="L75" s="101"/>
      <c r="N75" s="53"/>
      <c r="O75" s="1"/>
      <c r="P75" s="1"/>
      <c r="Q75" s="1"/>
      <c r="R75" s="1"/>
      <c r="S75" s="121"/>
      <c r="T75" s="53"/>
      <c r="U75" s="121"/>
      <c r="V75" s="53"/>
      <c r="W75" s="121"/>
      <c r="X75" s="53"/>
      <c r="Y75" s="121"/>
      <c r="Z75" s="53"/>
    </row>
    <row r="76" spans="1:26" ht="21.75" customHeight="1" x14ac:dyDescent="0.25">
      <c r="A76" s="50" t="s">
        <v>97</v>
      </c>
      <c r="D76" s="98"/>
      <c r="F76" s="106"/>
      <c r="G76" s="98"/>
      <c r="H76" s="106"/>
      <c r="J76" s="106"/>
      <c r="K76" s="98"/>
      <c r="L76" s="106"/>
      <c r="N76" s="53"/>
      <c r="O76" s="1"/>
      <c r="R76" s="1"/>
      <c r="S76" s="121"/>
      <c r="T76" s="53"/>
      <c r="U76" s="121"/>
      <c r="V76" s="53"/>
      <c r="W76" s="121"/>
      <c r="X76" s="53"/>
      <c r="Y76" s="121"/>
      <c r="Z76" s="53"/>
    </row>
    <row r="77" spans="1:26" s="53" customFormat="1" ht="21.75" customHeight="1" thickBot="1" x14ac:dyDescent="0.3">
      <c r="A77" s="47" t="s">
        <v>98</v>
      </c>
      <c r="B77" s="47"/>
      <c r="C77" s="47"/>
      <c r="D77" s="107"/>
      <c r="E77" s="98"/>
      <c r="F77" s="108">
        <f>F79-F78</f>
        <v>155920026</v>
      </c>
      <c r="G77" s="47"/>
      <c r="H77" s="108">
        <f>H79-H78</f>
        <v>-71407907</v>
      </c>
      <c r="I77" s="48"/>
      <c r="J77" s="62">
        <f>J28</f>
        <v>198108974</v>
      </c>
      <c r="K77" s="48"/>
      <c r="L77" s="62">
        <f>L28</f>
        <v>159311227</v>
      </c>
      <c r="O77" s="1"/>
      <c r="P77" s="1"/>
      <c r="Q77" s="1"/>
      <c r="R77" s="1"/>
      <c r="S77" s="121"/>
      <c r="U77" s="121"/>
      <c r="W77" s="121"/>
      <c r="Y77" s="121"/>
    </row>
    <row r="78" spans="1:26" s="53" customFormat="1" ht="21.75" customHeight="1" thickTop="1" x14ac:dyDescent="0.25">
      <c r="A78" s="47" t="s">
        <v>67</v>
      </c>
      <c r="B78" s="47"/>
      <c r="C78" s="47"/>
      <c r="D78" s="107"/>
      <c r="E78" s="98"/>
      <c r="F78" s="54">
        <v>9280013</v>
      </c>
      <c r="G78" s="47"/>
      <c r="H78" s="54">
        <v>-20912360</v>
      </c>
      <c r="I78" s="48"/>
      <c r="J78" s="54"/>
      <c r="K78" s="48"/>
      <c r="L78" s="54"/>
      <c r="O78" s="1"/>
      <c r="P78" s="1"/>
      <c r="Q78" s="1"/>
      <c r="R78" s="1"/>
      <c r="S78" s="121"/>
      <c r="U78" s="121"/>
      <c r="W78" s="121"/>
      <c r="Y78" s="121"/>
    </row>
    <row r="79" spans="1:26" s="53" customFormat="1" ht="21.75" customHeight="1" thickBot="1" x14ac:dyDescent="0.3">
      <c r="A79" s="47"/>
      <c r="B79" s="47"/>
      <c r="C79" s="47"/>
      <c r="D79" s="107"/>
      <c r="E79" s="98"/>
      <c r="F79" s="58">
        <f>F28</f>
        <v>165200039</v>
      </c>
      <c r="G79" s="47"/>
      <c r="H79" s="58">
        <f>H28</f>
        <v>-92320267</v>
      </c>
      <c r="I79" s="48"/>
      <c r="J79" s="64"/>
      <c r="K79" s="48"/>
      <c r="L79" s="64"/>
      <c r="O79" s="1"/>
      <c r="P79" s="1"/>
      <c r="Q79" s="1"/>
      <c r="R79" s="1"/>
      <c r="S79" s="121"/>
      <c r="U79" s="121"/>
      <c r="W79" s="121"/>
      <c r="Y79" s="121"/>
    </row>
    <row r="80" spans="1:26" s="53" customFormat="1" ht="21.75" customHeight="1" thickTop="1" x14ac:dyDescent="0.25">
      <c r="A80" s="47"/>
      <c r="B80" s="47"/>
      <c r="C80" s="47"/>
      <c r="D80" s="107"/>
      <c r="E80" s="98"/>
      <c r="F80" s="54"/>
      <c r="G80" s="47"/>
      <c r="H80" s="54"/>
      <c r="I80" s="48"/>
      <c r="J80" s="54"/>
      <c r="K80" s="48"/>
      <c r="L80" s="54"/>
      <c r="O80" s="1"/>
      <c r="P80" s="1"/>
      <c r="Q80" s="1"/>
      <c r="R80" s="1"/>
      <c r="S80" s="121"/>
      <c r="U80" s="121"/>
      <c r="W80" s="121"/>
      <c r="Y80" s="121"/>
    </row>
    <row r="81" spans="1:25" s="53" customFormat="1" ht="21.75" customHeight="1" x14ac:dyDescent="0.25">
      <c r="A81" s="50" t="s">
        <v>99</v>
      </c>
      <c r="B81" s="50"/>
      <c r="C81" s="50"/>
      <c r="D81" s="107"/>
      <c r="E81" s="98"/>
      <c r="F81" s="54"/>
      <c r="G81" s="47"/>
      <c r="H81" s="54"/>
      <c r="I81" s="48"/>
      <c r="J81" s="54"/>
      <c r="K81" s="48"/>
      <c r="L81" s="54"/>
      <c r="O81" s="1"/>
      <c r="P81" s="1"/>
      <c r="Q81" s="1"/>
      <c r="R81" s="1"/>
      <c r="S81" s="121"/>
      <c r="U81" s="121"/>
      <c r="W81" s="121"/>
      <c r="Y81" s="121"/>
    </row>
    <row r="82" spans="1:25" s="53" customFormat="1" ht="21.75" customHeight="1" thickBot="1" x14ac:dyDescent="0.3">
      <c r="A82" s="47" t="s">
        <v>98</v>
      </c>
      <c r="B82" s="47"/>
      <c r="C82" s="47"/>
      <c r="D82" s="107"/>
      <c r="E82" s="98"/>
      <c r="F82" s="108">
        <v>-3275142</v>
      </c>
      <c r="G82" s="47"/>
      <c r="H82" s="108">
        <f>H74-H83</f>
        <v>-135372364</v>
      </c>
      <c r="I82" s="48"/>
      <c r="J82" s="62">
        <f>SUM(J74)</f>
        <v>169874782</v>
      </c>
      <c r="K82" s="48"/>
      <c r="L82" s="62">
        <f>SUM(L74)</f>
        <v>169371360</v>
      </c>
      <c r="O82" s="1"/>
      <c r="P82" s="1"/>
      <c r="Q82" s="1"/>
      <c r="R82" s="1"/>
      <c r="S82" s="121"/>
      <c r="U82" s="121"/>
      <c r="W82" s="121"/>
      <c r="Y82" s="121"/>
    </row>
    <row r="83" spans="1:25" s="53" customFormat="1" ht="21.75" customHeight="1" thickTop="1" x14ac:dyDescent="0.25">
      <c r="A83" s="47" t="s">
        <v>67</v>
      </c>
      <c r="B83" s="47"/>
      <c r="C83" s="47"/>
      <c r="D83" s="107"/>
      <c r="E83" s="98"/>
      <c r="F83" s="54">
        <v>-10003549</v>
      </c>
      <c r="G83" s="47"/>
      <c r="H83" s="54">
        <v>-29222444</v>
      </c>
      <c r="I83" s="48"/>
      <c r="J83" s="54"/>
      <c r="K83" s="48"/>
      <c r="L83" s="54"/>
      <c r="O83" s="1"/>
      <c r="P83" s="1"/>
      <c r="Q83" s="1"/>
      <c r="R83" s="1"/>
      <c r="S83" s="121"/>
      <c r="U83" s="121"/>
      <c r="W83" s="121"/>
      <c r="Y83" s="121"/>
    </row>
    <row r="84" spans="1:25" s="53" customFormat="1" ht="21.75" customHeight="1" thickBot="1" x14ac:dyDescent="0.3">
      <c r="A84" s="47"/>
      <c r="B84" s="47"/>
      <c r="C84" s="47"/>
      <c r="D84" s="107"/>
      <c r="E84" s="98"/>
      <c r="F84" s="58">
        <f>SUM(F82:F83)</f>
        <v>-13278691</v>
      </c>
      <c r="G84" s="47"/>
      <c r="H84" s="58">
        <f>SUM(H82:H83)</f>
        <v>-164594808</v>
      </c>
      <c r="I84" s="48"/>
      <c r="J84" s="54"/>
      <c r="K84" s="48"/>
      <c r="L84" s="54"/>
      <c r="O84" s="1"/>
      <c r="P84" s="1"/>
      <c r="Q84" s="1"/>
      <c r="R84" s="1"/>
      <c r="S84" s="121"/>
      <c r="U84" s="121"/>
      <c r="W84" s="121"/>
      <c r="Y84" s="121"/>
    </row>
    <row r="85" spans="1:25" s="53" customFormat="1" ht="21.75" customHeight="1" thickTop="1" x14ac:dyDescent="0.25">
      <c r="A85" s="47"/>
      <c r="B85" s="47"/>
      <c r="C85" s="47"/>
      <c r="D85" s="107"/>
      <c r="E85" s="98"/>
      <c r="F85" s="109"/>
      <c r="G85" s="47"/>
      <c r="H85" s="109"/>
      <c r="I85" s="107"/>
      <c r="J85" s="109"/>
      <c r="K85" s="107"/>
      <c r="L85" s="109"/>
      <c r="O85" s="1"/>
      <c r="P85" s="1"/>
      <c r="Q85" s="1"/>
      <c r="R85" s="1"/>
      <c r="S85" s="121"/>
      <c r="U85" s="121"/>
      <c r="W85" s="121"/>
      <c r="Y85" s="121"/>
    </row>
    <row r="86" spans="1:25" s="53" customFormat="1" ht="21.75" customHeight="1" x14ac:dyDescent="0.25">
      <c r="A86" s="50" t="s">
        <v>197</v>
      </c>
      <c r="B86" s="50"/>
      <c r="C86" s="50"/>
      <c r="E86" s="44"/>
      <c r="F86" s="109"/>
      <c r="G86" s="47"/>
      <c r="H86" s="109"/>
      <c r="I86" s="107"/>
      <c r="J86" s="109"/>
      <c r="K86" s="107"/>
      <c r="L86" s="109"/>
      <c r="O86" s="1"/>
      <c r="R86" s="1"/>
      <c r="S86" s="121"/>
      <c r="U86" s="121"/>
      <c r="W86" s="121"/>
      <c r="Y86" s="121"/>
    </row>
    <row r="87" spans="1:25" s="53" customFormat="1" ht="21.75" customHeight="1" thickBot="1" x14ac:dyDescent="0.3">
      <c r="A87" s="47" t="s">
        <v>198</v>
      </c>
      <c r="B87" s="47"/>
      <c r="C87" s="47"/>
      <c r="D87" s="44">
        <v>28</v>
      </c>
      <c r="E87" s="44"/>
      <c r="F87" s="111">
        <f>+F77/880420930</f>
        <v>0.17709713693426166</v>
      </c>
      <c r="G87" s="47"/>
      <c r="H87" s="112">
        <f>+H77/880420930</f>
        <v>-8.1106553202909437E-2</v>
      </c>
      <c r="I87" s="55"/>
      <c r="J87" s="111">
        <f>+J77/880420930</f>
        <v>0.22501620219319413</v>
      </c>
      <c r="K87" s="55"/>
      <c r="L87" s="112">
        <f>+L77/880420930</f>
        <v>0.1809489320068754</v>
      </c>
      <c r="O87" s="1"/>
      <c r="P87" s="1"/>
      <c r="Q87" s="1"/>
      <c r="R87" s="4"/>
      <c r="S87" s="116"/>
      <c r="U87" s="116"/>
      <c r="W87" s="116"/>
      <c r="Y87" s="116"/>
    </row>
    <row r="88" spans="1:25" s="53" customFormat="1" ht="21.75" customHeight="1" thickTop="1" x14ac:dyDescent="0.25">
      <c r="A88" s="47"/>
      <c r="B88" s="47"/>
      <c r="C88" s="47"/>
      <c r="D88" s="110"/>
      <c r="E88" s="44"/>
      <c r="F88" s="44"/>
      <c r="G88" s="44"/>
      <c r="H88" s="5"/>
      <c r="I88" s="107"/>
      <c r="J88" s="107"/>
      <c r="K88" s="107"/>
      <c r="L88" s="5"/>
      <c r="O88" s="1"/>
      <c r="P88" s="4"/>
      <c r="Q88" s="4"/>
      <c r="R88" s="1"/>
    </row>
    <row r="89" spans="1:25" s="53" customFormat="1" ht="21.75" customHeight="1" x14ac:dyDescent="0.25">
      <c r="A89" s="47" t="s">
        <v>29</v>
      </c>
      <c r="B89" s="47"/>
      <c r="C89" s="47"/>
      <c r="D89" s="110"/>
      <c r="E89" s="44"/>
      <c r="F89" s="44"/>
      <c r="G89" s="44"/>
      <c r="H89" s="107"/>
      <c r="I89" s="107"/>
      <c r="J89" s="107"/>
      <c r="K89" s="107"/>
      <c r="L89" s="5"/>
      <c r="O89" s="1"/>
      <c r="P89" s="1"/>
      <c r="Q89" s="1"/>
      <c r="R89" s="1"/>
    </row>
    <row r="90" spans="1:25" s="53" customFormat="1" ht="21.75" customHeight="1" x14ac:dyDescent="0.25">
      <c r="A90" s="47"/>
      <c r="B90" s="47"/>
      <c r="C90" s="47"/>
      <c r="D90" s="110"/>
      <c r="E90" s="44"/>
      <c r="F90" s="44"/>
      <c r="G90" s="44"/>
      <c r="H90" s="107"/>
      <c r="I90" s="107"/>
      <c r="J90" s="107"/>
      <c r="K90" s="107"/>
      <c r="L90" s="5"/>
      <c r="O90" s="1"/>
      <c r="P90" s="1"/>
      <c r="Q90" s="1"/>
      <c r="R90" s="1"/>
    </row>
    <row r="91" spans="1:25" s="53" customFormat="1" ht="21.75" customHeight="1" x14ac:dyDescent="0.25">
      <c r="A91" s="47"/>
      <c r="B91" s="47"/>
      <c r="C91" s="47"/>
      <c r="D91" s="110"/>
      <c r="E91" s="44"/>
      <c r="F91" s="44"/>
      <c r="G91" s="44"/>
      <c r="H91" s="107"/>
      <c r="I91" s="107"/>
      <c r="J91" s="107"/>
      <c r="K91" s="107"/>
      <c r="L91" s="5"/>
      <c r="O91" s="1"/>
      <c r="P91" s="1"/>
      <c r="Q91" s="1"/>
      <c r="R91" s="1"/>
    </row>
    <row r="92" spans="1:25" s="53" customFormat="1" ht="21.75" customHeight="1" x14ac:dyDescent="0.25">
      <c r="A92" s="47"/>
      <c r="B92" s="47"/>
      <c r="C92" s="47"/>
      <c r="D92" s="110"/>
      <c r="E92" s="44"/>
      <c r="F92" s="44"/>
      <c r="G92" s="44"/>
      <c r="H92" s="107"/>
      <c r="I92" s="107"/>
      <c r="J92" s="107"/>
      <c r="K92" s="107"/>
      <c r="L92" s="5"/>
      <c r="O92" s="1"/>
      <c r="P92" s="1"/>
      <c r="Q92" s="1"/>
      <c r="R92" s="1"/>
    </row>
    <row r="93" spans="1:25" s="53" customFormat="1" ht="21.75" customHeight="1" x14ac:dyDescent="0.25">
      <c r="A93" s="47"/>
      <c r="B93" s="47"/>
      <c r="C93" s="47"/>
      <c r="D93" s="110"/>
      <c r="E93" s="44"/>
      <c r="F93" s="44"/>
      <c r="G93" s="44"/>
      <c r="H93" s="107"/>
      <c r="I93" s="107"/>
      <c r="J93" s="107"/>
      <c r="K93" s="107"/>
      <c r="L93" s="5"/>
      <c r="O93" s="1"/>
      <c r="P93" s="1"/>
      <c r="Q93" s="1"/>
      <c r="R93" s="1"/>
    </row>
    <row r="94" spans="1:25" s="53" customFormat="1" ht="21.75" customHeight="1" x14ac:dyDescent="0.25">
      <c r="A94" s="47"/>
      <c r="B94" s="47"/>
      <c r="C94" s="47"/>
      <c r="D94" s="110"/>
      <c r="E94" s="44"/>
      <c r="F94" s="44"/>
      <c r="G94" s="44"/>
      <c r="H94" s="107"/>
      <c r="I94" s="107"/>
      <c r="J94" s="107"/>
      <c r="K94" s="107"/>
      <c r="L94" s="5"/>
      <c r="O94" s="1"/>
      <c r="P94" s="1"/>
      <c r="Q94" s="1"/>
      <c r="R94" s="1"/>
    </row>
    <row r="95" spans="1:25" s="53" customFormat="1" ht="21.75" customHeight="1" x14ac:dyDescent="0.25">
      <c r="A95" s="47"/>
      <c r="B95" s="47"/>
      <c r="C95" s="47"/>
      <c r="D95" s="110"/>
      <c r="E95" s="44"/>
      <c r="F95" s="44"/>
      <c r="G95" s="44"/>
      <c r="H95" s="107"/>
      <c r="I95" s="107"/>
      <c r="J95" s="107"/>
      <c r="K95" s="107"/>
      <c r="L95" s="5"/>
      <c r="O95" s="1"/>
      <c r="P95" s="1"/>
      <c r="Q95" s="1"/>
      <c r="R95" s="1"/>
    </row>
    <row r="96" spans="1:25" s="53" customFormat="1" ht="21.75" customHeight="1" x14ac:dyDescent="0.25">
      <c r="A96" s="47"/>
      <c r="B96" s="47"/>
      <c r="C96" s="47"/>
      <c r="D96" s="110"/>
      <c r="E96" s="44"/>
      <c r="F96" s="44"/>
      <c r="G96" s="44"/>
      <c r="H96" s="107"/>
      <c r="I96" s="107"/>
      <c r="J96" s="107"/>
      <c r="K96" s="107"/>
      <c r="L96" s="5"/>
      <c r="O96" s="1"/>
      <c r="P96" s="1"/>
      <c r="Q96" s="1"/>
      <c r="R96" s="1"/>
    </row>
    <row r="97" spans="1:20" s="53" customFormat="1" ht="21.75" customHeight="1" x14ac:dyDescent="0.25">
      <c r="A97" s="47"/>
      <c r="B97" s="47"/>
      <c r="C97" s="47"/>
      <c r="D97" s="110"/>
      <c r="E97" s="44"/>
      <c r="F97" s="44"/>
      <c r="G97" s="44"/>
      <c r="H97" s="107"/>
      <c r="I97" s="107"/>
      <c r="J97" s="107"/>
      <c r="K97" s="107"/>
      <c r="L97" s="5"/>
      <c r="O97" s="1"/>
      <c r="P97" s="1"/>
      <c r="Q97" s="1"/>
      <c r="R97" s="1"/>
    </row>
    <row r="98" spans="1:20" s="53" customFormat="1" ht="21.75" customHeight="1" x14ac:dyDescent="0.25">
      <c r="A98" s="47"/>
      <c r="B98" s="47"/>
      <c r="C98" s="47"/>
      <c r="D98" s="110"/>
      <c r="E98" s="44"/>
      <c r="F98" s="44"/>
      <c r="G98" s="44"/>
      <c r="H98" s="107"/>
      <c r="I98" s="107"/>
      <c r="J98" s="107"/>
      <c r="K98" s="107"/>
      <c r="L98" s="5"/>
      <c r="O98" s="1"/>
      <c r="P98" s="1"/>
      <c r="Q98" s="1"/>
      <c r="R98" s="1"/>
    </row>
    <row r="99" spans="1:20" s="53" customFormat="1" ht="21.75" customHeight="1" x14ac:dyDescent="0.25">
      <c r="A99" s="47"/>
      <c r="B99" s="47"/>
      <c r="C99" s="47"/>
      <c r="D99" s="110"/>
      <c r="E99" s="44"/>
      <c r="F99" s="44"/>
      <c r="G99" s="44"/>
      <c r="H99" s="107"/>
      <c r="I99" s="107"/>
      <c r="J99" s="107"/>
      <c r="K99" s="107"/>
      <c r="L99" s="5"/>
      <c r="O99" s="1"/>
      <c r="P99" s="1"/>
      <c r="Q99" s="1"/>
      <c r="R99" s="1"/>
    </row>
    <row r="100" spans="1:20" s="53" customFormat="1" ht="21.75" customHeight="1" x14ac:dyDescent="0.25">
      <c r="A100" s="47"/>
      <c r="B100" s="47"/>
      <c r="C100" s="47"/>
      <c r="D100" s="110"/>
      <c r="E100" s="44"/>
      <c r="F100" s="44"/>
      <c r="G100" s="44"/>
      <c r="H100" s="107"/>
      <c r="I100" s="107"/>
      <c r="J100" s="107"/>
      <c r="K100" s="107"/>
      <c r="L100" s="5"/>
      <c r="O100" s="1"/>
      <c r="P100" s="1"/>
      <c r="Q100" s="1"/>
      <c r="R100" s="1"/>
    </row>
    <row r="101" spans="1:20" s="53" customFormat="1" ht="21.75" customHeight="1" x14ac:dyDescent="0.25">
      <c r="A101" s="47"/>
      <c r="B101" s="47"/>
      <c r="C101" s="47"/>
      <c r="D101" s="110"/>
      <c r="E101" s="44"/>
      <c r="F101" s="44"/>
      <c r="G101" s="44"/>
      <c r="H101" s="107"/>
      <c r="I101" s="107"/>
      <c r="J101" s="107"/>
      <c r="K101" s="107"/>
      <c r="L101" s="5"/>
      <c r="O101" s="1"/>
      <c r="P101" s="1"/>
      <c r="Q101" s="1"/>
      <c r="R101" s="1"/>
    </row>
    <row r="102" spans="1:20" ht="21.75" customHeight="1" x14ac:dyDescent="0.25">
      <c r="A102" s="59"/>
      <c r="B102" s="59"/>
      <c r="C102" s="60"/>
      <c r="H102" s="59"/>
      <c r="I102" s="59"/>
      <c r="J102" s="59"/>
      <c r="K102" s="59"/>
      <c r="L102" s="59"/>
      <c r="N102" s="53"/>
      <c r="O102" s="1"/>
      <c r="P102" s="1"/>
      <c r="Q102" s="1"/>
      <c r="R102" s="1"/>
      <c r="T102" s="53"/>
    </row>
    <row r="103" spans="1:20" ht="21.75" customHeight="1" x14ac:dyDescent="0.25">
      <c r="A103" s="125" t="s">
        <v>30</v>
      </c>
      <c r="B103" s="125"/>
      <c r="C103" s="61"/>
      <c r="H103" s="128" t="s">
        <v>31</v>
      </c>
      <c r="I103" s="128"/>
      <c r="J103" s="128"/>
      <c r="K103" s="128"/>
      <c r="L103" s="128"/>
      <c r="N103" s="53"/>
      <c r="O103" s="1"/>
      <c r="P103" s="1"/>
      <c r="Q103" s="1"/>
      <c r="R103" s="1"/>
      <c r="T103" s="53"/>
    </row>
    <row r="104" spans="1:20" ht="21.75" customHeight="1" x14ac:dyDescent="0.25">
      <c r="A104" s="125" t="s">
        <v>32</v>
      </c>
      <c r="B104" s="125"/>
      <c r="C104" s="61"/>
      <c r="H104" s="125" t="s">
        <v>32</v>
      </c>
      <c r="I104" s="125"/>
      <c r="J104" s="125"/>
      <c r="K104" s="125"/>
      <c r="L104" s="125"/>
      <c r="N104" s="53"/>
      <c r="O104" s="1"/>
      <c r="P104" s="1"/>
      <c r="Q104" s="1"/>
      <c r="R104" s="1"/>
    </row>
    <row r="105" spans="1:20" ht="21.75" customHeight="1" x14ac:dyDescent="0.25">
      <c r="H105" s="64"/>
      <c r="I105" s="64"/>
      <c r="J105" s="64"/>
      <c r="K105" s="64"/>
    </row>
    <row r="106" spans="1:20" ht="21.75" customHeight="1" x14ac:dyDescent="0.25">
      <c r="H106" s="64"/>
      <c r="I106" s="64"/>
      <c r="J106" s="64"/>
      <c r="K106" s="64"/>
    </row>
    <row r="107" spans="1:20" ht="21.75" customHeight="1" x14ac:dyDescent="0.25">
      <c r="H107" s="64"/>
      <c r="I107" s="64"/>
      <c r="J107" s="64"/>
      <c r="K107" s="64"/>
    </row>
    <row r="108" spans="1:20" ht="21.75" customHeight="1" x14ac:dyDescent="0.25">
      <c r="H108" s="64"/>
      <c r="I108" s="64"/>
      <c r="J108" s="64"/>
      <c r="K108" s="64"/>
    </row>
    <row r="109" spans="1:20" ht="21.75" customHeight="1" x14ac:dyDescent="0.25">
      <c r="H109" s="64"/>
      <c r="I109" s="64"/>
      <c r="J109" s="64"/>
      <c r="K109" s="64"/>
    </row>
    <row r="110" spans="1:20" ht="21.75" customHeight="1" x14ac:dyDescent="0.25">
      <c r="H110" s="64"/>
      <c r="I110" s="64"/>
      <c r="J110" s="64"/>
      <c r="K110" s="64"/>
    </row>
  </sheetData>
  <mergeCells count="12">
    <mergeCell ref="F5:H5"/>
    <mergeCell ref="J5:L5"/>
    <mergeCell ref="A51:B51"/>
    <mergeCell ref="H51:L51"/>
    <mergeCell ref="A52:B52"/>
    <mergeCell ref="H52:L52"/>
    <mergeCell ref="F57:H57"/>
    <mergeCell ref="J57:L57"/>
    <mergeCell ref="A103:B103"/>
    <mergeCell ref="H103:L103"/>
    <mergeCell ref="A104:B104"/>
    <mergeCell ref="H104:L104"/>
  </mergeCells>
  <pageMargins left="0.56999999999999995" right="0.39370078740157483" top="0.78740157480314965" bottom="0.39370078740157483" header="0.19685039370078741" footer="0.19685039370078741"/>
  <pageSetup paperSize="9" scale="66" firstPageNumber="11" orientation="portrait" useFirstPageNumber="1" r:id="rId1"/>
  <headerFooter scaleWithDoc="0">
    <oddFooter>&amp;R&amp;11&amp;P</oddFooter>
  </headerFooter>
  <rowBreaks count="1" manualBreakCount="1">
    <brk id="5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209A2-BDF2-4801-81A4-5C5103B02740}">
  <dimension ref="A1:AD92"/>
  <sheetViews>
    <sheetView showGridLines="0" view="pageBreakPreview" topLeftCell="A12" zoomScale="85" zoomScaleNormal="83" zoomScaleSheetLayoutView="85" workbookViewId="0">
      <selection activeCell="O28" sqref="O28"/>
    </sheetView>
  </sheetViews>
  <sheetFormatPr defaultColWidth="9.453125" defaultRowHeight="21.75" customHeight="1" x14ac:dyDescent="0.25"/>
  <cols>
    <col min="1" max="2" width="2.54296875" style="68" customWidth="1"/>
    <col min="3" max="3" width="31" style="68" customWidth="1"/>
    <col min="4" max="4" width="0.54296875" style="68" hidden="1" customWidth="1"/>
    <col min="5" max="5" width="11.453125" style="68" customWidth="1"/>
    <col min="6" max="6" width="3" style="68" customWidth="1"/>
    <col min="7" max="7" width="17.453125" style="68" customWidth="1"/>
    <col min="8" max="8" width="1" style="68" customWidth="1"/>
    <col min="9" max="9" width="17.453125" style="68" customWidth="1"/>
    <col min="10" max="10" width="0.54296875" style="68" customWidth="1"/>
    <col min="11" max="11" width="17.453125" style="68" customWidth="1"/>
    <col min="12" max="12" width="0.54296875" style="68" customWidth="1"/>
    <col min="13" max="13" width="17.453125" style="68" customWidth="1"/>
    <col min="14" max="14" width="0.54296875" style="68" customWidth="1"/>
    <col min="15" max="15" width="17.453125" style="68" customWidth="1"/>
    <col min="16" max="16" width="0.54296875" style="68" customWidth="1"/>
    <col min="17" max="17" width="17.453125" style="68" customWidth="1"/>
    <col min="18" max="18" width="0.54296875" style="68" customWidth="1"/>
    <col min="19" max="19" width="27.54296875" style="68" customWidth="1"/>
    <col min="20" max="20" width="0.54296875" style="68" customWidth="1"/>
    <col min="21" max="21" width="20.453125" style="68" customWidth="1"/>
    <col min="22" max="22" width="0.54296875" style="68" customWidth="1"/>
    <col min="23" max="23" width="19" style="68" customWidth="1"/>
    <col min="24" max="24" width="0.54296875" style="68" customWidth="1"/>
    <col min="25" max="25" width="17.453125" style="68" customWidth="1"/>
    <col min="26" max="26" width="0.54296875" style="68" customWidth="1"/>
    <col min="27" max="27" width="16.54296875" style="68" customWidth="1"/>
    <col min="28" max="28" width="0.54296875" style="68" customWidth="1"/>
    <col min="29" max="29" width="16.54296875" style="68" customWidth="1"/>
    <col min="30" max="16384" width="9.453125" style="68"/>
  </cols>
  <sheetData>
    <row r="1" spans="1:29" s="67" customFormat="1" ht="18.75" customHeight="1" x14ac:dyDescent="0.25">
      <c r="A1" s="65" t="s">
        <v>0</v>
      </c>
      <c r="B1" s="66"/>
      <c r="D1" s="66"/>
      <c r="E1" s="66"/>
      <c r="F1" s="66"/>
      <c r="G1" s="66"/>
      <c r="P1" s="66"/>
      <c r="R1" s="66"/>
    </row>
    <row r="2" spans="1:29" s="67" customFormat="1" ht="18.75" customHeight="1" x14ac:dyDescent="0.25">
      <c r="A2" s="65" t="s">
        <v>148</v>
      </c>
      <c r="B2" s="66"/>
      <c r="D2" s="66"/>
      <c r="E2" s="66"/>
      <c r="F2" s="66"/>
      <c r="G2" s="66"/>
      <c r="P2" s="66"/>
      <c r="R2" s="66"/>
    </row>
    <row r="3" spans="1:29" s="67" customFormat="1" ht="18.75" customHeight="1" x14ac:dyDescent="0.25">
      <c r="A3" s="65" t="s">
        <v>215</v>
      </c>
      <c r="B3" s="66"/>
      <c r="D3" s="66"/>
      <c r="E3" s="66"/>
      <c r="F3" s="66"/>
      <c r="G3" s="66"/>
      <c r="P3" s="66"/>
      <c r="R3" s="66"/>
    </row>
    <row r="4" spans="1:29" ht="21.75" customHeight="1" x14ac:dyDescent="0.25">
      <c r="C4" s="69"/>
      <c r="D4" s="69"/>
      <c r="E4" s="70"/>
      <c r="V4" s="71"/>
      <c r="AC4" s="71" t="s">
        <v>2</v>
      </c>
    </row>
    <row r="5" spans="1:29" ht="21.75" customHeight="1" x14ac:dyDescent="0.25">
      <c r="G5" s="129" t="s">
        <v>3</v>
      </c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</row>
    <row r="6" spans="1:29" ht="21.75" customHeight="1" x14ac:dyDescent="0.25">
      <c r="G6" s="130" t="s">
        <v>66</v>
      </c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72"/>
      <c r="AA6" s="72"/>
      <c r="AB6" s="72"/>
      <c r="AC6" s="72"/>
    </row>
    <row r="7" spans="1:29" ht="21.75" customHeight="1" x14ac:dyDescent="0.25"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130" t="s">
        <v>149</v>
      </c>
      <c r="T7" s="130"/>
      <c r="U7" s="130"/>
      <c r="V7" s="130"/>
      <c r="W7" s="130"/>
      <c r="X7" s="72"/>
      <c r="Y7" s="72"/>
      <c r="Z7" s="72"/>
      <c r="AA7" s="72"/>
      <c r="AB7" s="72"/>
      <c r="AC7" s="72"/>
    </row>
    <row r="8" spans="1:29" ht="21.75" customHeight="1" x14ac:dyDescent="0.25">
      <c r="G8" s="72"/>
      <c r="H8" s="72"/>
      <c r="I8" s="72"/>
      <c r="J8" s="72"/>
      <c r="K8" s="72"/>
      <c r="L8" s="72"/>
      <c r="N8" s="72"/>
      <c r="O8" s="72"/>
      <c r="P8" s="72"/>
      <c r="Q8" s="72"/>
      <c r="R8" s="72"/>
      <c r="S8" s="130" t="s">
        <v>150</v>
      </c>
      <c r="T8" s="130"/>
      <c r="U8" s="130"/>
      <c r="V8" s="73"/>
      <c r="X8" s="72"/>
    </row>
    <row r="9" spans="1:29" s="72" customFormat="1" ht="21.75" customHeight="1" x14ac:dyDescent="0.25">
      <c r="M9" s="72" t="s">
        <v>151</v>
      </c>
      <c r="S9" s="72" t="s">
        <v>152</v>
      </c>
      <c r="U9" s="74" t="s">
        <v>153</v>
      </c>
      <c r="Y9" s="72" t="s">
        <v>154</v>
      </c>
      <c r="AA9" s="72" t="s">
        <v>155</v>
      </c>
    </row>
    <row r="10" spans="1:29" s="72" customFormat="1" ht="21.75" customHeight="1" x14ac:dyDescent="0.25">
      <c r="E10" s="75"/>
      <c r="G10" s="74" t="s">
        <v>156</v>
      </c>
      <c r="M10" s="72" t="s">
        <v>157</v>
      </c>
      <c r="O10" s="131" t="s">
        <v>62</v>
      </c>
      <c r="P10" s="131"/>
      <c r="Q10" s="131"/>
      <c r="S10" s="72" t="s">
        <v>158</v>
      </c>
      <c r="U10" s="74" t="s">
        <v>159</v>
      </c>
      <c r="W10" s="72" t="s">
        <v>160</v>
      </c>
      <c r="Y10" s="74" t="s">
        <v>161</v>
      </c>
      <c r="AA10" s="72" t="s">
        <v>162</v>
      </c>
      <c r="AC10" s="72" t="s">
        <v>163</v>
      </c>
    </row>
    <row r="11" spans="1:29" s="72" customFormat="1" ht="21.75" customHeight="1" x14ac:dyDescent="0.25">
      <c r="E11" s="75"/>
      <c r="G11" s="74" t="s">
        <v>164</v>
      </c>
      <c r="I11" s="74"/>
      <c r="K11" s="74" t="s">
        <v>165</v>
      </c>
      <c r="L11" s="74"/>
      <c r="M11" s="74" t="s">
        <v>166</v>
      </c>
      <c r="O11" s="74" t="s">
        <v>167</v>
      </c>
      <c r="S11" s="72" t="s">
        <v>168</v>
      </c>
      <c r="U11" s="74" t="s">
        <v>169</v>
      </c>
      <c r="W11" s="74" t="s">
        <v>170</v>
      </c>
      <c r="Y11" s="74" t="s">
        <v>171</v>
      </c>
      <c r="AA11" s="72" t="s">
        <v>172</v>
      </c>
      <c r="AC11" s="72" t="s">
        <v>173</v>
      </c>
    </row>
    <row r="12" spans="1:29" s="72" customFormat="1" ht="21" customHeight="1" x14ac:dyDescent="0.25">
      <c r="E12" s="76"/>
      <c r="G12" s="77" t="s">
        <v>174</v>
      </c>
      <c r="I12" s="77" t="s">
        <v>59</v>
      </c>
      <c r="K12" s="77" t="s">
        <v>175</v>
      </c>
      <c r="L12" s="74"/>
      <c r="M12" s="77" t="s">
        <v>176</v>
      </c>
      <c r="O12" s="78" t="s">
        <v>177</v>
      </c>
      <c r="Q12" s="78" t="s">
        <v>178</v>
      </c>
      <c r="S12" s="78" t="s">
        <v>179</v>
      </c>
      <c r="U12" s="77" t="s">
        <v>180</v>
      </c>
      <c r="W12" s="77" t="s">
        <v>181</v>
      </c>
      <c r="Y12" s="77" t="s">
        <v>182</v>
      </c>
      <c r="AA12" s="77" t="s">
        <v>183</v>
      </c>
      <c r="AC12" s="78" t="s">
        <v>184</v>
      </c>
    </row>
    <row r="13" spans="1:29" ht="21" customHeight="1" x14ac:dyDescent="0.25">
      <c r="A13" s="79" t="s">
        <v>219</v>
      </c>
      <c r="B13" s="79"/>
      <c r="C13" s="79"/>
      <c r="D13" s="79"/>
      <c r="E13" s="76"/>
      <c r="G13" s="80">
        <v>880420930</v>
      </c>
      <c r="H13" s="80"/>
      <c r="I13" s="80">
        <v>300740523</v>
      </c>
      <c r="J13" s="80"/>
      <c r="K13" s="80">
        <v>764866016</v>
      </c>
      <c r="L13" s="80"/>
      <c r="M13" s="80">
        <v>66886183</v>
      </c>
      <c r="N13" s="80"/>
      <c r="O13" s="80">
        <v>89705000</v>
      </c>
      <c r="P13" s="80"/>
      <c r="Q13" s="80">
        <v>3273661690</v>
      </c>
      <c r="R13" s="80"/>
      <c r="S13" s="80">
        <v>-65388615</v>
      </c>
      <c r="T13" s="80"/>
      <c r="U13" s="80">
        <v>-263253634</v>
      </c>
      <c r="V13" s="80"/>
      <c r="W13" s="80">
        <f>SUM(S13:U13)</f>
        <v>-328642249</v>
      </c>
      <c r="X13" s="80"/>
      <c r="Y13" s="80">
        <f>SUM(G13:Q13)+W13</f>
        <v>5047638093</v>
      </c>
      <c r="Z13" s="80"/>
      <c r="AA13" s="80">
        <v>346851983</v>
      </c>
      <c r="AB13" s="80"/>
      <c r="AC13" s="80">
        <f>SUM(Y13:AA13)</f>
        <v>5394490076</v>
      </c>
    </row>
    <row r="14" spans="1:29" ht="21.75" customHeight="1" x14ac:dyDescent="0.25">
      <c r="A14" s="81" t="s">
        <v>254</v>
      </c>
      <c r="D14" s="79"/>
      <c r="G14" s="80">
        <v>0</v>
      </c>
      <c r="H14" s="80"/>
      <c r="I14" s="80">
        <v>0</v>
      </c>
      <c r="J14" s="80"/>
      <c r="K14" s="80">
        <v>0</v>
      </c>
      <c r="L14" s="80"/>
      <c r="M14" s="80">
        <v>0</v>
      </c>
      <c r="N14" s="80"/>
      <c r="O14" s="80">
        <v>0</v>
      </c>
      <c r="P14" s="80"/>
      <c r="Q14" s="80">
        <v>-71407907</v>
      </c>
      <c r="R14" s="80"/>
      <c r="S14" s="80">
        <v>0</v>
      </c>
      <c r="T14" s="80"/>
      <c r="U14" s="80">
        <v>0</v>
      </c>
      <c r="V14" s="80"/>
      <c r="W14" s="80">
        <f>SUM(S14:U14)</f>
        <v>0</v>
      </c>
      <c r="X14" s="80"/>
      <c r="Y14" s="80">
        <f>SUM(G14:Q14)+W14</f>
        <v>-71407907</v>
      </c>
      <c r="Z14" s="82"/>
      <c r="AA14" s="80">
        <v>-20912360</v>
      </c>
      <c r="AB14" s="82"/>
      <c r="AC14" s="80">
        <f>SUM(Y14:AA14)</f>
        <v>-92320267</v>
      </c>
    </row>
    <row r="15" spans="1:29" ht="21.75" customHeight="1" x14ac:dyDescent="0.25">
      <c r="A15" s="68" t="s">
        <v>95</v>
      </c>
      <c r="B15" s="79"/>
      <c r="C15" s="81"/>
      <c r="E15" s="83"/>
      <c r="G15" s="84">
        <v>0</v>
      </c>
      <c r="H15" s="80"/>
      <c r="I15" s="84">
        <v>0</v>
      </c>
      <c r="J15" s="80"/>
      <c r="K15" s="84">
        <v>0</v>
      </c>
      <c r="L15" s="80"/>
      <c r="M15" s="84">
        <v>0</v>
      </c>
      <c r="N15" s="80"/>
      <c r="O15" s="84">
        <v>0</v>
      </c>
      <c r="P15" s="80"/>
      <c r="Q15" s="84">
        <v>3890220</v>
      </c>
      <c r="R15" s="80"/>
      <c r="S15" s="84">
        <v>13730770</v>
      </c>
      <c r="T15" s="80"/>
      <c r="U15" s="84">
        <v>-81585447</v>
      </c>
      <c r="V15" s="80"/>
      <c r="W15" s="84">
        <f>SUM(S15:U15)</f>
        <v>-67854677</v>
      </c>
      <c r="X15" s="80"/>
      <c r="Y15" s="84">
        <f>SUM(G15:Q15)+W15</f>
        <v>-63964457</v>
      </c>
      <c r="Z15" s="82"/>
      <c r="AA15" s="84">
        <v>-8310084</v>
      </c>
      <c r="AB15" s="82"/>
      <c r="AC15" s="84">
        <f>SUM(Y15:AA15)</f>
        <v>-72274541</v>
      </c>
    </row>
    <row r="16" spans="1:29" ht="21.75" customHeight="1" x14ac:dyDescent="0.25">
      <c r="A16" s="68" t="s">
        <v>96</v>
      </c>
      <c r="E16" s="83"/>
      <c r="G16" s="80">
        <f>SUM(G14:G15)</f>
        <v>0</v>
      </c>
      <c r="H16" s="80"/>
      <c r="I16" s="80">
        <f>SUM(I14:I15)</f>
        <v>0</v>
      </c>
      <c r="J16" s="80"/>
      <c r="K16" s="80">
        <f>SUM(K14:K15)</f>
        <v>0</v>
      </c>
      <c r="L16" s="80"/>
      <c r="M16" s="80">
        <f>SUM(M14:M15)</f>
        <v>0</v>
      </c>
      <c r="N16" s="80"/>
      <c r="O16" s="80">
        <f>SUM(O14:O15)</f>
        <v>0</v>
      </c>
      <c r="P16" s="80"/>
      <c r="Q16" s="80">
        <f>SUM(Q14:Q15)</f>
        <v>-67517687</v>
      </c>
      <c r="R16" s="80"/>
      <c r="S16" s="80">
        <f>SUM(S14:S15)</f>
        <v>13730770</v>
      </c>
      <c r="T16" s="80"/>
      <c r="U16" s="80">
        <f>SUM(U14:U15)</f>
        <v>-81585447</v>
      </c>
      <c r="V16" s="80"/>
      <c r="W16" s="80">
        <f>SUM(W14:W15)</f>
        <v>-67854677</v>
      </c>
      <c r="X16" s="80"/>
      <c r="Y16" s="80">
        <f>SUM(Y14:Y15)</f>
        <v>-135372364</v>
      </c>
      <c r="Z16" s="82"/>
      <c r="AA16" s="80">
        <f>SUM(AA14:AA15)</f>
        <v>-29222444</v>
      </c>
      <c r="AB16" s="82"/>
      <c r="AC16" s="80">
        <f>SUM(AC14:AC15)</f>
        <v>-164594808</v>
      </c>
    </row>
    <row r="17" spans="1:29" ht="21.75" customHeight="1" x14ac:dyDescent="0.25">
      <c r="A17" s="68" t="s">
        <v>135</v>
      </c>
      <c r="E17" s="83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2"/>
      <c r="AA17" s="80"/>
      <c r="AB17" s="82"/>
      <c r="AC17" s="80"/>
    </row>
    <row r="18" spans="1:29" ht="21.75" customHeight="1" x14ac:dyDescent="0.25">
      <c r="A18" s="68" t="s">
        <v>271</v>
      </c>
      <c r="E18" s="83"/>
      <c r="G18" s="80">
        <v>0</v>
      </c>
      <c r="H18" s="80"/>
      <c r="I18" s="80">
        <v>0</v>
      </c>
      <c r="J18" s="80"/>
      <c r="K18" s="80">
        <v>0</v>
      </c>
      <c r="L18" s="80"/>
      <c r="M18" s="80">
        <v>0</v>
      </c>
      <c r="N18" s="80"/>
      <c r="O18" s="80">
        <v>0</v>
      </c>
      <c r="P18" s="80"/>
      <c r="Q18" s="80">
        <v>0</v>
      </c>
      <c r="R18" s="80"/>
      <c r="S18" s="80">
        <v>0</v>
      </c>
      <c r="T18" s="80"/>
      <c r="U18" s="80">
        <v>0</v>
      </c>
      <c r="V18" s="80"/>
      <c r="W18" s="80">
        <f>SUM(S18:U18)</f>
        <v>0</v>
      </c>
      <c r="X18" s="80"/>
      <c r="Y18" s="80">
        <f>SUM(G18:Q18)+W18</f>
        <v>0</v>
      </c>
      <c r="Z18" s="82"/>
      <c r="AA18" s="80">
        <v>129968198</v>
      </c>
      <c r="AB18" s="82"/>
      <c r="AC18" s="80">
        <f>+Y18+AA18</f>
        <v>129968198</v>
      </c>
    </row>
    <row r="19" spans="1:29" ht="21.75" customHeight="1" x14ac:dyDescent="0.25">
      <c r="A19" s="68" t="s">
        <v>185</v>
      </c>
      <c r="E19" s="83"/>
      <c r="G19" s="80">
        <v>0</v>
      </c>
      <c r="H19" s="80"/>
      <c r="I19" s="80">
        <v>0</v>
      </c>
      <c r="J19" s="80"/>
      <c r="K19" s="80">
        <v>0</v>
      </c>
      <c r="L19" s="80"/>
      <c r="M19" s="80">
        <v>0</v>
      </c>
      <c r="N19" s="80"/>
      <c r="O19" s="80">
        <v>0</v>
      </c>
      <c r="P19" s="80"/>
      <c r="Q19" s="80">
        <v>-80118305</v>
      </c>
      <c r="R19" s="80"/>
      <c r="S19" s="80">
        <v>0</v>
      </c>
      <c r="T19" s="80"/>
      <c r="U19" s="80">
        <v>0</v>
      </c>
      <c r="V19" s="80"/>
      <c r="W19" s="80">
        <f>SUM(S19:U19)</f>
        <v>0</v>
      </c>
      <c r="X19" s="80"/>
      <c r="Y19" s="80">
        <f>SUM(G19:Q19)+W19</f>
        <v>-80118305</v>
      </c>
      <c r="Z19" s="82"/>
      <c r="AA19" s="80">
        <v>0</v>
      </c>
      <c r="AB19" s="82"/>
      <c r="AC19" s="80">
        <f>+Y19+AA19</f>
        <v>-80118305</v>
      </c>
    </row>
    <row r="20" spans="1:29" ht="21.75" customHeight="1" x14ac:dyDescent="0.25">
      <c r="A20" s="68" t="s">
        <v>211</v>
      </c>
      <c r="E20" s="83"/>
      <c r="G20" s="85">
        <v>0</v>
      </c>
      <c r="H20" s="85"/>
      <c r="I20" s="85">
        <v>0</v>
      </c>
      <c r="J20" s="85"/>
      <c r="K20" s="85">
        <v>0</v>
      </c>
      <c r="L20" s="85"/>
      <c r="M20" s="85">
        <v>0</v>
      </c>
      <c r="N20" s="85"/>
      <c r="O20" s="85">
        <v>0</v>
      </c>
      <c r="P20" s="85"/>
      <c r="Q20" s="85">
        <v>0</v>
      </c>
      <c r="R20" s="85"/>
      <c r="S20" s="85">
        <v>0</v>
      </c>
      <c r="T20" s="85"/>
      <c r="U20" s="85">
        <v>0</v>
      </c>
      <c r="V20" s="80"/>
      <c r="W20" s="80">
        <f>SUM(S20:U20)</f>
        <v>0</v>
      </c>
      <c r="X20" s="80"/>
      <c r="Y20" s="80">
        <f>SUM(G20:Q20)+W20</f>
        <v>0</v>
      </c>
      <c r="Z20" s="82"/>
      <c r="AA20" s="85">
        <v>-118470508</v>
      </c>
      <c r="AB20" s="82"/>
      <c r="AC20" s="80">
        <f>+Y20+AA20</f>
        <v>-118470508</v>
      </c>
    </row>
    <row r="21" spans="1:29" ht="21.75" customHeight="1" thickBot="1" x14ac:dyDescent="0.3">
      <c r="A21" s="86" t="s">
        <v>193</v>
      </c>
      <c r="D21" s="79"/>
      <c r="G21" s="87">
        <f>SUM(G13,G16:G20)</f>
        <v>880420930</v>
      </c>
      <c r="H21" s="80"/>
      <c r="I21" s="87">
        <f>SUM(I13,I16:I20)</f>
        <v>300740523</v>
      </c>
      <c r="J21" s="80">
        <v>11190</v>
      </c>
      <c r="K21" s="87">
        <f>SUM(K13,K16:K20)</f>
        <v>764866016</v>
      </c>
      <c r="L21" s="80"/>
      <c r="M21" s="87">
        <f>SUM(M13,M16:M20)</f>
        <v>66886183</v>
      </c>
      <c r="N21" s="80">
        <v>11190</v>
      </c>
      <c r="O21" s="87">
        <f>SUM(O13,O16:O20)</f>
        <v>89705000</v>
      </c>
      <c r="P21" s="80"/>
      <c r="Q21" s="87">
        <f>SUM(Q13,Q16:Q20)</f>
        <v>3126025698</v>
      </c>
      <c r="R21" s="80"/>
      <c r="S21" s="87">
        <f>SUM(S13,S16:S20)</f>
        <v>-51657845</v>
      </c>
      <c r="T21" s="80"/>
      <c r="U21" s="87">
        <f>SUM(U13,U16:U20)</f>
        <v>-344839081</v>
      </c>
      <c r="V21" s="80"/>
      <c r="W21" s="87">
        <f>SUM(W13,W16:W20)</f>
        <v>-396496926</v>
      </c>
      <c r="X21" s="80"/>
      <c r="Y21" s="87">
        <f>SUM(Y13,Y16:Y20)</f>
        <v>4832147424</v>
      </c>
      <c r="Z21" s="80"/>
      <c r="AA21" s="87">
        <f>SUM(AA13,AA16:AA20)</f>
        <v>329127229</v>
      </c>
      <c r="AB21" s="80"/>
      <c r="AC21" s="87">
        <f>SUM(AC13,AC16:AC20)</f>
        <v>5161274653</v>
      </c>
    </row>
    <row r="22" spans="1:29" ht="21" customHeight="1" thickTop="1" x14ac:dyDescent="0.25">
      <c r="A22" s="79"/>
      <c r="B22" s="79"/>
      <c r="C22" s="79"/>
      <c r="D22" s="79"/>
      <c r="E22" s="76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</row>
    <row r="23" spans="1:29" ht="21" customHeight="1" x14ac:dyDescent="0.25">
      <c r="A23" s="79" t="s">
        <v>216</v>
      </c>
      <c r="B23" s="79"/>
      <c r="C23" s="79"/>
      <c r="D23" s="79"/>
      <c r="E23" s="76"/>
      <c r="G23" s="80">
        <f>SUM(G21)</f>
        <v>880420930</v>
      </c>
      <c r="H23" s="80"/>
      <c r="I23" s="80">
        <f>SUM(I21)</f>
        <v>300740523</v>
      </c>
      <c r="J23" s="80"/>
      <c r="K23" s="80">
        <f>SUM(K21)</f>
        <v>764866016</v>
      </c>
      <c r="L23" s="80"/>
      <c r="M23" s="80">
        <f>SUM(M21)</f>
        <v>66886183</v>
      </c>
      <c r="N23" s="80"/>
      <c r="O23" s="80">
        <f>SUM(O21)</f>
        <v>89705000</v>
      </c>
      <c r="P23" s="80"/>
      <c r="Q23" s="80">
        <f>SUM(Q21)</f>
        <v>3126025698</v>
      </c>
      <c r="R23" s="80"/>
      <c r="S23" s="80">
        <f>SUM(S21)</f>
        <v>-51657845</v>
      </c>
      <c r="T23" s="80"/>
      <c r="U23" s="80">
        <f>SUM(U21)</f>
        <v>-344839081</v>
      </c>
      <c r="V23" s="80"/>
      <c r="W23" s="80">
        <f>SUM(S23:U23)</f>
        <v>-396496926</v>
      </c>
      <c r="X23" s="80"/>
      <c r="Y23" s="80">
        <f>SUM(G23:Q23)+W23</f>
        <v>4832147424</v>
      </c>
      <c r="Z23" s="80"/>
      <c r="AA23" s="80">
        <f>SUM(AA21)</f>
        <v>329127229</v>
      </c>
      <c r="AB23" s="80">
        <v>125680</v>
      </c>
      <c r="AC23" s="80">
        <f>SUM(Y23:AA23)</f>
        <v>5161274653</v>
      </c>
    </row>
    <row r="24" spans="1:29" ht="21.75" customHeight="1" x14ac:dyDescent="0.25">
      <c r="A24" s="81" t="s">
        <v>86</v>
      </c>
      <c r="D24" s="79"/>
      <c r="G24" s="80">
        <v>0</v>
      </c>
      <c r="H24" s="80"/>
      <c r="I24" s="80">
        <v>0</v>
      </c>
      <c r="J24" s="80"/>
      <c r="K24" s="80">
        <v>0</v>
      </c>
      <c r="L24" s="80"/>
      <c r="M24" s="80">
        <v>0</v>
      </c>
      <c r="N24" s="80"/>
      <c r="O24" s="80">
        <v>0</v>
      </c>
      <c r="P24" s="80"/>
      <c r="Q24" s="80">
        <f>SUM(PL!F77)</f>
        <v>155920026</v>
      </c>
      <c r="R24" s="80"/>
      <c r="S24" s="80">
        <v>0</v>
      </c>
      <c r="T24" s="80"/>
      <c r="U24" s="80">
        <v>0</v>
      </c>
      <c r="V24" s="80"/>
      <c r="W24" s="80">
        <f>SUM(S24:U24)</f>
        <v>0</v>
      </c>
      <c r="X24" s="80"/>
      <c r="Y24" s="80">
        <f>SUM(G24:Q24)+W24</f>
        <v>155920026</v>
      </c>
      <c r="Z24" s="82"/>
      <c r="AA24" s="80">
        <f>SUM(PL!F78)</f>
        <v>9280013</v>
      </c>
      <c r="AB24" s="82"/>
      <c r="AC24" s="80">
        <f>SUM(Y24:AA24)</f>
        <v>165200039</v>
      </c>
    </row>
    <row r="25" spans="1:29" ht="21.75" customHeight="1" x14ac:dyDescent="0.25">
      <c r="A25" s="68" t="s">
        <v>95</v>
      </c>
      <c r="B25" s="79"/>
      <c r="C25" s="81"/>
      <c r="E25" s="83"/>
      <c r="G25" s="84">
        <v>0</v>
      </c>
      <c r="H25" s="80"/>
      <c r="I25" s="84">
        <v>0</v>
      </c>
      <c r="J25" s="80"/>
      <c r="K25" s="84">
        <v>0</v>
      </c>
      <c r="L25" s="80"/>
      <c r="M25" s="84">
        <v>0</v>
      </c>
      <c r="N25" s="80"/>
      <c r="O25" s="84">
        <v>0</v>
      </c>
      <c r="P25" s="80"/>
      <c r="Q25" s="84">
        <v>-14092508</v>
      </c>
      <c r="R25" s="80"/>
      <c r="S25" s="84">
        <f>PL!F70</f>
        <v>-15360800</v>
      </c>
      <c r="T25" s="80"/>
      <c r="U25" s="84">
        <v>-129741860</v>
      </c>
      <c r="V25" s="80"/>
      <c r="W25" s="84">
        <f>SUM(S25:U25)</f>
        <v>-145102660</v>
      </c>
      <c r="X25" s="80"/>
      <c r="Y25" s="84">
        <f>SUM(G25:Q25)+W25</f>
        <v>-159195168</v>
      </c>
      <c r="Z25" s="82"/>
      <c r="AA25" s="84">
        <v>-19283562</v>
      </c>
      <c r="AB25" s="82"/>
      <c r="AC25" s="84">
        <f>SUM(Y25:AA25)</f>
        <v>-178478730</v>
      </c>
    </row>
    <row r="26" spans="1:29" ht="21.75" customHeight="1" x14ac:dyDescent="0.25">
      <c r="A26" s="68" t="s">
        <v>96</v>
      </c>
      <c r="E26" s="83"/>
      <c r="G26" s="80">
        <f>SUM(G24:G25)</f>
        <v>0</v>
      </c>
      <c r="H26" s="80"/>
      <c r="I26" s="80">
        <f>SUM(I24:I25)</f>
        <v>0</v>
      </c>
      <c r="J26" s="80"/>
      <c r="K26" s="80">
        <f>SUM(K24:K25)</f>
        <v>0</v>
      </c>
      <c r="L26" s="80"/>
      <c r="M26" s="80">
        <f>SUM(M24:M25)</f>
        <v>0</v>
      </c>
      <c r="N26" s="80"/>
      <c r="O26" s="80">
        <f>SUM(O24:O25)</f>
        <v>0</v>
      </c>
      <c r="P26" s="80"/>
      <c r="Q26" s="80">
        <f>SUM(Q24:Q25)</f>
        <v>141827518</v>
      </c>
      <c r="R26" s="80"/>
      <c r="S26" s="80">
        <f>SUM(S24:S25)</f>
        <v>-15360800</v>
      </c>
      <c r="T26" s="80"/>
      <c r="U26" s="80">
        <f>SUM(U24:U25)</f>
        <v>-129741860</v>
      </c>
      <c r="V26" s="80"/>
      <c r="W26" s="80">
        <f>SUM(W24:W25)</f>
        <v>-145102660</v>
      </c>
      <c r="X26" s="80"/>
      <c r="Y26" s="80">
        <f>SUM(Y24:Y25)</f>
        <v>-3275142</v>
      </c>
      <c r="Z26" s="82"/>
      <c r="AA26" s="80">
        <f>SUM(AA24:AA25)</f>
        <v>-10003549</v>
      </c>
      <c r="AB26" s="82"/>
      <c r="AC26" s="80">
        <f>SUM(Y26:AA26)</f>
        <v>-13278691</v>
      </c>
    </row>
    <row r="27" spans="1:29" ht="21.75" customHeight="1" x14ac:dyDescent="0.25">
      <c r="A27" s="68" t="s">
        <v>238</v>
      </c>
      <c r="E27" s="83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2"/>
      <c r="AA27" s="80"/>
      <c r="AB27" s="82"/>
      <c r="AC27" s="80"/>
    </row>
    <row r="28" spans="1:29" ht="21.75" customHeight="1" x14ac:dyDescent="0.25">
      <c r="A28" s="68" t="s">
        <v>239</v>
      </c>
      <c r="E28" s="83"/>
      <c r="G28" s="80">
        <v>0</v>
      </c>
      <c r="H28" s="80"/>
      <c r="I28" s="80">
        <v>0</v>
      </c>
      <c r="J28" s="80"/>
      <c r="K28" s="80">
        <v>0</v>
      </c>
      <c r="L28" s="80"/>
      <c r="M28" s="80">
        <v>64898407</v>
      </c>
      <c r="N28" s="80"/>
      <c r="O28" s="80">
        <v>0</v>
      </c>
      <c r="P28" s="80"/>
      <c r="Q28" s="80">
        <v>0</v>
      </c>
      <c r="R28" s="80"/>
      <c r="S28" s="80">
        <v>0</v>
      </c>
      <c r="T28" s="80"/>
      <c r="U28" s="80">
        <v>0</v>
      </c>
      <c r="V28" s="80"/>
      <c r="W28" s="80">
        <v>0</v>
      </c>
      <c r="X28" s="80"/>
      <c r="Y28" s="80">
        <f>SUM(G28:Q28)+W28</f>
        <v>64898407</v>
      </c>
      <c r="Z28" s="82"/>
      <c r="AA28" s="80">
        <v>426817439</v>
      </c>
      <c r="AB28" s="82"/>
      <c r="AC28" s="80">
        <f>+Y28+AA28</f>
        <v>491715846</v>
      </c>
    </row>
    <row r="29" spans="1:29" ht="21.75" customHeight="1" x14ac:dyDescent="0.25">
      <c r="A29" s="68" t="s">
        <v>240</v>
      </c>
      <c r="E29" s="83"/>
      <c r="G29" s="80">
        <v>0</v>
      </c>
      <c r="H29" s="80"/>
      <c r="I29" s="80">
        <v>0</v>
      </c>
      <c r="J29" s="80"/>
      <c r="K29" s="80">
        <v>0</v>
      </c>
      <c r="L29" s="80"/>
      <c r="M29" s="80">
        <v>-24402742</v>
      </c>
      <c r="N29" s="80"/>
      <c r="O29" s="80">
        <v>0</v>
      </c>
      <c r="P29" s="80"/>
      <c r="Q29" s="80">
        <v>0</v>
      </c>
      <c r="R29" s="80"/>
      <c r="S29" s="80">
        <v>0</v>
      </c>
      <c r="T29" s="80"/>
      <c r="U29" s="80">
        <v>0</v>
      </c>
      <c r="V29" s="80"/>
      <c r="W29" s="80">
        <v>0</v>
      </c>
      <c r="X29" s="80"/>
      <c r="Y29" s="80">
        <f>SUM(G29:Q29)+W29</f>
        <v>-24402742</v>
      </c>
      <c r="Z29" s="82"/>
      <c r="AA29" s="80">
        <v>0</v>
      </c>
      <c r="AB29" s="82"/>
      <c r="AC29" s="80">
        <f>+Y29+AA29</f>
        <v>-24402742</v>
      </c>
    </row>
    <row r="30" spans="1:29" ht="21.75" customHeight="1" x14ac:dyDescent="0.25">
      <c r="A30" s="68" t="s">
        <v>185</v>
      </c>
      <c r="E30" s="83"/>
      <c r="G30" s="80">
        <v>0</v>
      </c>
      <c r="H30" s="80"/>
      <c r="I30" s="80">
        <v>0</v>
      </c>
      <c r="J30" s="80"/>
      <c r="K30" s="80">
        <v>0</v>
      </c>
      <c r="L30" s="80"/>
      <c r="M30" s="80">
        <v>0</v>
      </c>
      <c r="N30" s="80"/>
      <c r="O30" s="80">
        <v>0</v>
      </c>
      <c r="P30" s="80"/>
      <c r="Q30" s="80">
        <v>-50183734</v>
      </c>
      <c r="R30" s="80"/>
      <c r="S30" s="80">
        <v>0</v>
      </c>
      <c r="T30" s="80"/>
      <c r="U30" s="80">
        <v>0</v>
      </c>
      <c r="V30" s="80"/>
      <c r="W30" s="80">
        <f>SUM(S30:U30)</f>
        <v>0</v>
      </c>
      <c r="X30" s="80"/>
      <c r="Y30" s="80">
        <f>SUM(G30:Q30)+W30</f>
        <v>-50183734</v>
      </c>
      <c r="Z30" s="82"/>
      <c r="AA30" s="80">
        <v>0</v>
      </c>
      <c r="AB30" s="82"/>
      <c r="AC30" s="80">
        <f>+Y30+AA30</f>
        <v>-50183734</v>
      </c>
    </row>
    <row r="31" spans="1:29" ht="21.75" customHeight="1" x14ac:dyDescent="0.25">
      <c r="A31" s="68" t="s">
        <v>211</v>
      </c>
      <c r="E31" s="83"/>
      <c r="G31" s="85">
        <v>0</v>
      </c>
      <c r="H31" s="85"/>
      <c r="I31" s="85">
        <v>0</v>
      </c>
      <c r="J31" s="85"/>
      <c r="K31" s="85">
        <v>0</v>
      </c>
      <c r="L31" s="85"/>
      <c r="M31" s="85">
        <v>0</v>
      </c>
      <c r="N31" s="85"/>
      <c r="O31" s="85">
        <v>0</v>
      </c>
      <c r="P31" s="85"/>
      <c r="Q31" s="85">
        <v>0</v>
      </c>
      <c r="R31" s="85"/>
      <c r="S31" s="85">
        <v>0</v>
      </c>
      <c r="T31" s="85"/>
      <c r="U31" s="85">
        <v>0</v>
      </c>
      <c r="V31" s="80"/>
      <c r="W31" s="80">
        <f>SUM(S31:U31)</f>
        <v>0</v>
      </c>
      <c r="X31" s="80"/>
      <c r="Y31" s="80">
        <f>SUM(G31:Q31)+W31</f>
        <v>0</v>
      </c>
      <c r="Z31" s="82"/>
      <c r="AA31" s="85">
        <v>-1080</v>
      </c>
      <c r="AB31" s="82"/>
      <c r="AC31" s="80">
        <f>+Y31+AA31</f>
        <v>-1080</v>
      </c>
    </row>
    <row r="32" spans="1:29" ht="21.75" customHeight="1" thickBot="1" x14ac:dyDescent="0.3">
      <c r="A32" s="86" t="s">
        <v>217</v>
      </c>
      <c r="D32" s="79"/>
      <c r="G32" s="87">
        <f>SUM(G23,G26:G31)</f>
        <v>880420930</v>
      </c>
      <c r="H32" s="80"/>
      <c r="I32" s="87">
        <f>SUM(I23,I26:I31)</f>
        <v>300740523</v>
      </c>
      <c r="J32" s="80">
        <v>11190</v>
      </c>
      <c r="K32" s="87">
        <f>SUM(K23,K26:K31)</f>
        <v>764866016</v>
      </c>
      <c r="L32" s="80"/>
      <c r="M32" s="87">
        <f>SUM(M23,M26:M31)</f>
        <v>107381848</v>
      </c>
      <c r="N32" s="80">
        <v>11190</v>
      </c>
      <c r="O32" s="87">
        <f>SUM(O23,O26:O31)</f>
        <v>89705000</v>
      </c>
      <c r="P32" s="80"/>
      <c r="Q32" s="87">
        <f>SUM(Q23,Q26:Q31)</f>
        <v>3217669482</v>
      </c>
      <c r="R32" s="80"/>
      <c r="S32" s="87">
        <f>SUM(S23,S26:S31)</f>
        <v>-67018645</v>
      </c>
      <c r="T32" s="80"/>
      <c r="U32" s="87">
        <f>SUM(U23,U26:U31)</f>
        <v>-474580941</v>
      </c>
      <c r="V32" s="80"/>
      <c r="W32" s="87">
        <f>SUM(W23,W26:W31)</f>
        <v>-541599586</v>
      </c>
      <c r="X32" s="80"/>
      <c r="Y32" s="87">
        <f>SUM(Y23,Y26:Y31)</f>
        <v>4819184213</v>
      </c>
      <c r="Z32" s="80"/>
      <c r="AA32" s="87">
        <f>SUM(AA23,AA26:AA31)</f>
        <v>745940039</v>
      </c>
      <c r="AB32" s="80"/>
      <c r="AC32" s="87">
        <f>SUM(AC23,AC26:AC31)</f>
        <v>5565124252</v>
      </c>
    </row>
    <row r="33" spans="1:30" s="6" customFormat="1" ht="12" customHeight="1" thickTop="1" x14ac:dyDescent="0.25">
      <c r="B33" s="7"/>
      <c r="C33" s="7"/>
      <c r="D33" s="7"/>
      <c r="H33" s="8"/>
      <c r="J33" s="8"/>
      <c r="N33" s="8"/>
      <c r="O33" s="8"/>
      <c r="P33" s="8"/>
      <c r="R33" s="8"/>
      <c r="V33" s="8"/>
      <c r="AD33" s="68"/>
    </row>
    <row r="34" spans="1:30" s="6" customFormat="1" ht="21.75" customHeight="1" x14ac:dyDescent="0.25">
      <c r="B34" s="7"/>
      <c r="C34" s="7"/>
      <c r="D34" s="7"/>
      <c r="G34" s="88">
        <f>G32-BS!G112</f>
        <v>0</v>
      </c>
      <c r="H34" s="88"/>
      <c r="I34" s="88">
        <f>I32-BS!G113</f>
        <v>0</v>
      </c>
      <c r="J34" s="88"/>
      <c r="K34" s="88">
        <f>K32-BS!G114</f>
        <v>0</v>
      </c>
      <c r="L34" s="88"/>
      <c r="M34" s="88">
        <f>M32-BS!E116</f>
        <v>0</v>
      </c>
      <c r="N34" s="88"/>
      <c r="O34" s="88">
        <f>O32-BS!G118</f>
        <v>0</v>
      </c>
      <c r="P34" s="88"/>
      <c r="Q34" s="88">
        <f>Q32-BS!E119</f>
        <v>0</v>
      </c>
      <c r="R34" s="88"/>
      <c r="S34" s="88"/>
      <c r="T34" s="88"/>
      <c r="U34" s="88"/>
      <c r="V34" s="88"/>
      <c r="W34" s="88">
        <f>W32-BS!E120</f>
        <v>0</v>
      </c>
      <c r="X34" s="88"/>
      <c r="Y34" s="88">
        <f>Y32-BS!E121</f>
        <v>0</v>
      </c>
      <c r="Z34" s="88"/>
      <c r="AA34" s="88">
        <f>AA32-BS!E122</f>
        <v>0</v>
      </c>
      <c r="AB34" s="88"/>
      <c r="AC34" s="88">
        <f>AC32-BS!E123</f>
        <v>0</v>
      </c>
      <c r="AD34" s="68"/>
    </row>
    <row r="35" spans="1:30" s="81" customFormat="1" ht="21.75" customHeight="1" x14ac:dyDescent="0.25">
      <c r="A35" s="69" t="s">
        <v>29</v>
      </c>
      <c r="B35" s="89"/>
      <c r="C35" s="70"/>
      <c r="D35" s="70"/>
      <c r="E35" s="90"/>
      <c r="G35" s="70"/>
      <c r="H35" s="70"/>
      <c r="I35" s="70"/>
      <c r="J35" s="70"/>
      <c r="K35" s="70"/>
      <c r="L35" s="70"/>
      <c r="M35" s="70"/>
      <c r="N35" s="70"/>
      <c r="S35" s="89"/>
      <c r="T35" s="89"/>
      <c r="AD35" s="68"/>
    </row>
    <row r="36" spans="1:30" s="81" customFormat="1" ht="21.75" customHeight="1" x14ac:dyDescent="0.25">
      <c r="A36" s="69"/>
      <c r="B36" s="89"/>
      <c r="C36" s="70"/>
      <c r="D36" s="70"/>
      <c r="E36" s="90"/>
      <c r="G36" s="70"/>
      <c r="H36" s="70"/>
      <c r="I36" s="70"/>
      <c r="J36" s="70"/>
      <c r="K36" s="70"/>
      <c r="L36" s="70"/>
      <c r="M36" s="70"/>
      <c r="N36" s="70"/>
      <c r="S36" s="89"/>
      <c r="T36" s="89"/>
      <c r="AD36" s="68"/>
    </row>
    <row r="37" spans="1:30" s="81" customFormat="1" ht="21.75" customHeight="1" x14ac:dyDescent="0.25">
      <c r="A37" s="69"/>
      <c r="B37" s="89"/>
      <c r="C37" s="70"/>
      <c r="D37" s="70"/>
      <c r="E37" s="90"/>
      <c r="G37" s="70"/>
      <c r="H37" s="70"/>
      <c r="I37" s="70"/>
      <c r="J37" s="70"/>
      <c r="K37" s="70"/>
      <c r="L37" s="70"/>
      <c r="M37" s="70"/>
      <c r="N37" s="70"/>
      <c r="S37" s="89"/>
      <c r="T37" s="89"/>
      <c r="AD37" s="68"/>
    </row>
    <row r="38" spans="1:30" s="81" customFormat="1" ht="21.75" customHeight="1" x14ac:dyDescent="0.25">
      <c r="A38" s="69"/>
      <c r="B38" s="89"/>
      <c r="C38" s="70"/>
      <c r="D38" s="70"/>
      <c r="E38" s="90"/>
      <c r="G38" s="70"/>
      <c r="H38" s="70"/>
      <c r="I38" s="70"/>
      <c r="J38" s="70"/>
      <c r="K38" s="70"/>
      <c r="L38" s="70"/>
      <c r="M38" s="70"/>
      <c r="N38" s="70"/>
      <c r="S38" s="89"/>
      <c r="T38" s="89"/>
      <c r="AD38" s="68"/>
    </row>
    <row r="39" spans="1:30" s="81" customFormat="1" ht="21.75" customHeight="1" x14ac:dyDescent="0.25">
      <c r="A39" s="69"/>
      <c r="B39" s="89"/>
      <c r="C39" s="70"/>
      <c r="D39" s="70"/>
      <c r="E39" s="90"/>
      <c r="G39" s="70"/>
      <c r="H39" s="70"/>
      <c r="I39" s="70"/>
      <c r="J39" s="70"/>
      <c r="K39" s="70"/>
      <c r="L39" s="70"/>
      <c r="M39" s="70"/>
      <c r="N39" s="70"/>
      <c r="S39" s="89"/>
      <c r="T39" s="89"/>
      <c r="AD39" s="68"/>
    </row>
    <row r="40" spans="1:30" s="81" customFormat="1" ht="21.75" customHeight="1" x14ac:dyDescent="0.25">
      <c r="A40" s="69"/>
      <c r="B40" s="89"/>
      <c r="C40" s="70"/>
      <c r="D40" s="70"/>
      <c r="E40" s="90"/>
      <c r="G40" s="70"/>
      <c r="H40" s="70"/>
      <c r="I40" s="70"/>
      <c r="J40" s="70"/>
      <c r="K40" s="70"/>
      <c r="L40" s="70"/>
      <c r="M40" s="70"/>
      <c r="N40" s="70"/>
      <c r="S40" s="89"/>
      <c r="T40" s="89"/>
      <c r="AD40" s="68"/>
    </row>
    <row r="41" spans="1:30" s="81" customFormat="1" ht="21.75" customHeight="1" x14ac:dyDescent="0.25">
      <c r="A41" s="69"/>
      <c r="B41" s="89"/>
      <c r="C41" s="70"/>
      <c r="D41" s="70"/>
      <c r="E41" s="90"/>
      <c r="G41" s="70"/>
      <c r="H41" s="70"/>
      <c r="I41" s="70"/>
      <c r="J41" s="70"/>
      <c r="K41" s="70"/>
      <c r="L41" s="70"/>
      <c r="M41" s="70"/>
      <c r="N41" s="70"/>
      <c r="S41" s="89"/>
      <c r="T41" s="89"/>
      <c r="AD41" s="68"/>
    </row>
    <row r="42" spans="1:30" s="81" customFormat="1" ht="21.75" customHeight="1" x14ac:dyDescent="0.25">
      <c r="A42" s="69"/>
      <c r="B42" s="89"/>
      <c r="C42" s="70"/>
      <c r="D42" s="70"/>
      <c r="E42" s="90"/>
      <c r="G42" s="70"/>
      <c r="H42" s="70"/>
      <c r="I42" s="70"/>
      <c r="J42" s="70"/>
      <c r="K42" s="70"/>
      <c r="L42" s="70"/>
      <c r="M42" s="70"/>
      <c r="N42" s="70"/>
      <c r="S42" s="89"/>
      <c r="T42" s="89"/>
      <c r="AD42" s="68"/>
    </row>
    <row r="43" spans="1:30" s="81" customFormat="1" ht="21.75" customHeight="1" x14ac:dyDescent="0.25">
      <c r="A43" s="69"/>
      <c r="B43" s="89"/>
      <c r="C43" s="70"/>
      <c r="D43" s="70"/>
      <c r="E43" s="90"/>
      <c r="G43" s="70"/>
      <c r="H43" s="70"/>
      <c r="I43" s="70"/>
      <c r="J43" s="70"/>
      <c r="K43" s="70"/>
      <c r="L43" s="70"/>
      <c r="M43" s="70"/>
      <c r="N43" s="70"/>
      <c r="S43" s="89"/>
      <c r="T43" s="89"/>
      <c r="AD43" s="68"/>
    </row>
    <row r="44" spans="1:30" s="81" customFormat="1" ht="21.75" customHeight="1" x14ac:dyDescent="0.25">
      <c r="A44" s="69"/>
      <c r="B44" s="89"/>
      <c r="C44" s="70"/>
      <c r="D44" s="70"/>
      <c r="E44" s="90"/>
      <c r="G44" s="70"/>
      <c r="H44" s="70"/>
      <c r="I44" s="70"/>
      <c r="J44" s="70"/>
      <c r="K44" s="70"/>
      <c r="L44" s="70"/>
      <c r="M44" s="70"/>
      <c r="N44" s="70"/>
      <c r="S44" s="89"/>
      <c r="T44" s="89"/>
      <c r="AD44" s="68"/>
    </row>
    <row r="45" spans="1:30" s="81" customFormat="1" ht="21.75" customHeight="1" x14ac:dyDescent="0.25">
      <c r="A45" s="69"/>
      <c r="B45" s="89"/>
      <c r="C45" s="70"/>
      <c r="D45" s="70"/>
      <c r="E45" s="90"/>
      <c r="G45" s="70"/>
      <c r="H45" s="70"/>
      <c r="I45" s="70"/>
      <c r="J45" s="70"/>
      <c r="K45" s="70"/>
      <c r="L45" s="70"/>
      <c r="M45" s="70"/>
      <c r="N45" s="70"/>
      <c r="S45" s="89"/>
      <c r="T45" s="89"/>
    </row>
    <row r="46" spans="1:30" ht="21.75" customHeight="1" x14ac:dyDescent="0.25">
      <c r="X46" s="71"/>
      <c r="Z46" s="71"/>
      <c r="AB46" s="71"/>
    </row>
    <row r="47" spans="1:30" s="91" customFormat="1" ht="23.9" customHeight="1" x14ac:dyDescent="0.25">
      <c r="D47" s="71"/>
      <c r="E47" s="71"/>
      <c r="G47" s="59"/>
      <c r="H47" s="59"/>
      <c r="I47" s="59"/>
      <c r="J47" s="59"/>
      <c r="K47" s="59"/>
      <c r="L47" s="60"/>
      <c r="M47" s="60"/>
      <c r="N47" s="61"/>
      <c r="U47" s="59"/>
      <c r="V47" s="59"/>
      <c r="W47" s="59"/>
      <c r="X47" s="59"/>
      <c r="Y47" s="59"/>
    </row>
    <row r="48" spans="1:30" s="60" customFormat="1" ht="18.75" customHeight="1" x14ac:dyDescent="0.25">
      <c r="G48" s="128" t="s">
        <v>30</v>
      </c>
      <c r="H48" s="128"/>
      <c r="I48" s="128"/>
      <c r="J48" s="128"/>
      <c r="K48" s="128"/>
      <c r="L48" s="61"/>
      <c r="M48" s="61"/>
      <c r="N48" s="61"/>
      <c r="S48" s="92"/>
      <c r="T48" s="92"/>
      <c r="U48" s="128" t="s">
        <v>31</v>
      </c>
      <c r="V48" s="128"/>
      <c r="W48" s="128"/>
      <c r="X48" s="128"/>
      <c r="Y48" s="128"/>
    </row>
    <row r="49" spans="7:29" s="60" customFormat="1" ht="18.75" customHeight="1" x14ac:dyDescent="0.25">
      <c r="G49" s="125" t="s">
        <v>32</v>
      </c>
      <c r="H49" s="125"/>
      <c r="I49" s="125"/>
      <c r="J49" s="125"/>
      <c r="K49" s="125"/>
      <c r="L49" s="61"/>
      <c r="M49" s="61"/>
      <c r="N49" s="61"/>
      <c r="O49" s="61"/>
      <c r="S49" s="92"/>
      <c r="T49" s="92"/>
      <c r="U49" s="125" t="s">
        <v>32</v>
      </c>
      <c r="V49" s="125"/>
      <c r="W49" s="125"/>
      <c r="X49" s="125"/>
      <c r="Y49" s="125"/>
    </row>
    <row r="51" spans="7:29" ht="21.75" customHeight="1" x14ac:dyDescent="0.25"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121"/>
      <c r="W51" s="121"/>
      <c r="X51" s="121"/>
      <c r="Y51" s="121"/>
      <c r="Z51" s="121"/>
      <c r="AA51" s="121"/>
      <c r="AB51" s="121"/>
      <c r="AC51" s="121"/>
    </row>
    <row r="52" spans="7:29" ht="21.75" customHeight="1" x14ac:dyDescent="0.25"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1"/>
      <c r="AC52" s="121"/>
    </row>
    <row r="53" spans="7:29" ht="21.75" customHeight="1" x14ac:dyDescent="0.25"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1"/>
      <c r="AA53" s="121"/>
      <c r="AB53" s="121"/>
      <c r="AC53" s="121"/>
    </row>
    <row r="54" spans="7:29" ht="21.75" customHeight="1" x14ac:dyDescent="0.25"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</row>
    <row r="55" spans="7:29" ht="21.75" customHeight="1" x14ac:dyDescent="0.25"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1"/>
      <c r="AB55" s="121"/>
      <c r="AC55" s="121"/>
    </row>
    <row r="56" spans="7:29" ht="21.75" customHeight="1" x14ac:dyDescent="0.25"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  <c r="X56" s="121"/>
      <c r="Y56" s="121"/>
      <c r="Z56" s="121"/>
      <c r="AA56" s="121"/>
      <c r="AB56" s="121"/>
      <c r="AC56" s="121"/>
    </row>
    <row r="57" spans="7:29" ht="21.75" customHeight="1" x14ac:dyDescent="0.25"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</row>
    <row r="58" spans="7:29" ht="21.75" customHeight="1" x14ac:dyDescent="0.25"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  <c r="AC58" s="121"/>
    </row>
    <row r="59" spans="7:29" ht="21.75" customHeight="1" x14ac:dyDescent="0.25"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</row>
    <row r="60" spans="7:29" ht="21.75" customHeight="1" x14ac:dyDescent="0.25"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</row>
    <row r="61" spans="7:29" ht="21.75" customHeight="1" x14ac:dyDescent="0.25"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</row>
    <row r="62" spans="7:29" ht="21.75" customHeight="1" x14ac:dyDescent="0.25"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</row>
    <row r="63" spans="7:29" ht="21.75" customHeight="1" x14ac:dyDescent="0.25"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</row>
    <row r="64" spans="7:29" ht="21.75" customHeight="1" x14ac:dyDescent="0.25"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</row>
    <row r="65" spans="7:29" ht="21.75" customHeight="1" x14ac:dyDescent="0.25"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</row>
    <row r="66" spans="7:29" ht="21.75" customHeight="1" x14ac:dyDescent="0.25"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</row>
    <row r="67" spans="7:29" ht="21.75" customHeight="1" x14ac:dyDescent="0.25"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</row>
    <row r="68" spans="7:29" ht="21.75" customHeight="1" x14ac:dyDescent="0.25"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</row>
    <row r="69" spans="7:29" ht="21.75" customHeight="1" x14ac:dyDescent="0.25"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1"/>
      <c r="AA69" s="121"/>
      <c r="AB69" s="121"/>
      <c r="AC69" s="121"/>
    </row>
    <row r="70" spans="7:29" ht="21.75" customHeight="1" x14ac:dyDescent="0.25"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</row>
    <row r="71" spans="7:29" ht="21.75" customHeight="1" x14ac:dyDescent="0.25"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</row>
    <row r="73" spans="7:29" ht="21.75" customHeight="1" x14ac:dyDescent="0.25"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6"/>
      <c r="Z73" s="116"/>
      <c r="AA73" s="116"/>
      <c r="AB73" s="116"/>
      <c r="AC73" s="116"/>
    </row>
    <row r="74" spans="7:29" ht="21.75" customHeight="1" x14ac:dyDescent="0.25">
      <c r="G74" s="116"/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6"/>
      <c r="Z74" s="116"/>
      <c r="AA74" s="116"/>
      <c r="AB74" s="116"/>
      <c r="AC74" s="116"/>
    </row>
    <row r="75" spans="7:29" ht="21.75" customHeight="1" x14ac:dyDescent="0.25">
      <c r="G75" s="116"/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6"/>
      <c r="Z75" s="116"/>
      <c r="AA75" s="116"/>
      <c r="AB75" s="116"/>
      <c r="AC75" s="116"/>
    </row>
    <row r="76" spans="7:29" ht="21.75" customHeight="1" x14ac:dyDescent="0.25">
      <c r="G76" s="116"/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6"/>
      <c r="U76" s="116"/>
      <c r="V76" s="116"/>
      <c r="W76" s="116"/>
      <c r="X76" s="116"/>
      <c r="Y76" s="116"/>
      <c r="Z76" s="116"/>
      <c r="AA76" s="116"/>
      <c r="AB76" s="116"/>
      <c r="AC76" s="116"/>
    </row>
    <row r="77" spans="7:29" ht="21.75" customHeight="1" x14ac:dyDescent="0.25">
      <c r="G77" s="116"/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116"/>
      <c r="X77" s="116"/>
      <c r="Y77" s="116"/>
      <c r="Z77" s="116"/>
      <c r="AA77" s="116"/>
      <c r="AB77" s="116"/>
      <c r="AC77" s="116"/>
    </row>
    <row r="78" spans="7:29" ht="21.75" customHeight="1" x14ac:dyDescent="0.25">
      <c r="G78" s="116"/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6"/>
      <c r="Z78" s="116"/>
      <c r="AA78" s="116"/>
      <c r="AB78" s="116"/>
      <c r="AC78" s="116"/>
    </row>
    <row r="79" spans="7:29" ht="21.75" customHeight="1" x14ac:dyDescent="0.25">
      <c r="G79" s="116"/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116"/>
      <c r="X79" s="116"/>
      <c r="Y79" s="116"/>
      <c r="Z79" s="116"/>
      <c r="AA79" s="116"/>
      <c r="AB79" s="116"/>
      <c r="AC79" s="116"/>
    </row>
    <row r="80" spans="7:29" ht="21.75" customHeight="1" x14ac:dyDescent="0.25">
      <c r="G80" s="116"/>
      <c r="H80" s="116"/>
      <c r="I80" s="116"/>
      <c r="J80" s="116"/>
      <c r="K80" s="116"/>
      <c r="L80" s="116"/>
      <c r="M80" s="116"/>
      <c r="N80" s="116"/>
      <c r="O80" s="116"/>
      <c r="P80" s="116"/>
      <c r="Q80" s="116"/>
      <c r="R80" s="116"/>
      <c r="S80" s="116"/>
      <c r="T80" s="116"/>
      <c r="U80" s="116"/>
      <c r="V80" s="116"/>
      <c r="W80" s="116"/>
      <c r="X80" s="116"/>
      <c r="Y80" s="116"/>
      <c r="Z80" s="116"/>
      <c r="AA80" s="116"/>
      <c r="AB80" s="116"/>
      <c r="AC80" s="116"/>
    </row>
    <row r="81" spans="7:29" ht="21.75" customHeight="1" x14ac:dyDescent="0.25">
      <c r="G81" s="116"/>
      <c r="H81" s="116"/>
      <c r="I81" s="116"/>
      <c r="J81" s="116"/>
      <c r="K81" s="116"/>
      <c r="L81" s="116"/>
      <c r="M81" s="116"/>
      <c r="N81" s="116"/>
      <c r="O81" s="116"/>
      <c r="P81" s="116"/>
      <c r="Q81" s="116"/>
      <c r="R81" s="116"/>
      <c r="S81" s="116"/>
      <c r="T81" s="116"/>
      <c r="U81" s="116"/>
      <c r="V81" s="116"/>
      <c r="W81" s="116"/>
      <c r="X81" s="116"/>
      <c r="Y81" s="116"/>
      <c r="Z81" s="116"/>
      <c r="AA81" s="116"/>
      <c r="AB81" s="116"/>
      <c r="AC81" s="116"/>
    </row>
    <row r="82" spans="7:29" ht="21.75" customHeight="1" x14ac:dyDescent="0.25">
      <c r="G82" s="116"/>
      <c r="H82" s="116"/>
      <c r="I82" s="116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6"/>
      <c r="U82" s="116"/>
      <c r="V82" s="116"/>
      <c r="W82" s="116"/>
      <c r="X82" s="116"/>
      <c r="Y82" s="116"/>
      <c r="Z82" s="116"/>
      <c r="AA82" s="116"/>
      <c r="AB82" s="116"/>
      <c r="AC82" s="116"/>
    </row>
    <row r="83" spans="7:29" ht="21.75" customHeight="1" x14ac:dyDescent="0.25">
      <c r="G83" s="116"/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  <c r="S83" s="116"/>
      <c r="T83" s="116"/>
      <c r="U83" s="116"/>
      <c r="V83" s="116"/>
      <c r="W83" s="116"/>
      <c r="X83" s="116"/>
      <c r="Y83" s="116"/>
      <c r="Z83" s="116"/>
      <c r="AA83" s="116"/>
      <c r="AB83" s="116"/>
      <c r="AC83" s="116"/>
    </row>
    <row r="84" spans="7:29" ht="21.75" customHeight="1" x14ac:dyDescent="0.25">
      <c r="G84" s="116"/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6"/>
      <c r="U84" s="116"/>
      <c r="V84" s="116"/>
      <c r="W84" s="116"/>
      <c r="X84" s="116"/>
      <c r="Y84" s="116"/>
      <c r="Z84" s="116"/>
      <c r="AA84" s="116"/>
      <c r="AB84" s="116"/>
      <c r="AC84" s="116"/>
    </row>
    <row r="85" spans="7:29" ht="21.75" customHeight="1" x14ac:dyDescent="0.25">
      <c r="G85" s="116"/>
      <c r="H85" s="116"/>
      <c r="I85" s="116"/>
      <c r="J85" s="116"/>
      <c r="K85" s="116"/>
      <c r="L85" s="116"/>
      <c r="M85" s="116"/>
      <c r="N85" s="116"/>
      <c r="O85" s="116"/>
      <c r="P85" s="116"/>
      <c r="Q85" s="116"/>
      <c r="R85" s="116"/>
      <c r="S85" s="116"/>
      <c r="T85" s="116"/>
      <c r="U85" s="116"/>
      <c r="V85" s="116"/>
      <c r="W85" s="116"/>
      <c r="X85" s="116"/>
      <c r="Y85" s="116"/>
      <c r="Z85" s="116"/>
      <c r="AA85" s="116"/>
      <c r="AB85" s="116"/>
      <c r="AC85" s="116"/>
    </row>
    <row r="86" spans="7:29" ht="21.75" customHeight="1" x14ac:dyDescent="0.25">
      <c r="G86" s="116"/>
      <c r="H86" s="116"/>
      <c r="I86" s="116"/>
      <c r="J86" s="116"/>
      <c r="K86" s="116"/>
      <c r="L86" s="116"/>
      <c r="M86" s="116"/>
      <c r="N86" s="116"/>
      <c r="O86" s="116"/>
      <c r="P86" s="116"/>
      <c r="Q86" s="116"/>
      <c r="R86" s="116"/>
      <c r="S86" s="116"/>
      <c r="T86" s="116"/>
      <c r="U86" s="116"/>
      <c r="V86" s="116"/>
      <c r="W86" s="116"/>
      <c r="X86" s="116"/>
      <c r="Y86" s="116"/>
      <c r="Z86" s="116"/>
      <c r="AA86" s="116"/>
      <c r="AB86" s="116"/>
      <c r="AC86" s="116"/>
    </row>
    <row r="87" spans="7:29" ht="21.75" customHeight="1" x14ac:dyDescent="0.25">
      <c r="G87" s="116"/>
      <c r="H87" s="116"/>
      <c r="I87" s="116"/>
      <c r="J87" s="116"/>
      <c r="K87" s="116"/>
      <c r="L87" s="116"/>
      <c r="M87" s="116"/>
      <c r="N87" s="116"/>
      <c r="O87" s="116"/>
      <c r="P87" s="116"/>
      <c r="Q87" s="116"/>
      <c r="R87" s="116"/>
      <c r="S87" s="116"/>
      <c r="T87" s="116"/>
      <c r="U87" s="116"/>
      <c r="V87" s="116"/>
      <c r="W87" s="116"/>
      <c r="X87" s="116"/>
      <c r="Y87" s="116"/>
      <c r="Z87" s="116"/>
      <c r="AA87" s="116"/>
      <c r="AB87" s="116"/>
      <c r="AC87" s="116"/>
    </row>
    <row r="88" spans="7:29" ht="21.75" customHeight="1" x14ac:dyDescent="0.25">
      <c r="G88" s="116"/>
      <c r="H88" s="116"/>
      <c r="I88" s="116"/>
      <c r="J88" s="116"/>
      <c r="K88" s="116"/>
      <c r="L88" s="116"/>
      <c r="M88" s="116"/>
      <c r="N88" s="116"/>
      <c r="O88" s="116"/>
      <c r="P88" s="116"/>
      <c r="Q88" s="116"/>
      <c r="R88" s="116"/>
      <c r="S88" s="116"/>
      <c r="T88" s="116"/>
      <c r="U88" s="116"/>
      <c r="V88" s="116"/>
      <c r="W88" s="116"/>
      <c r="X88" s="116"/>
      <c r="Y88" s="116"/>
      <c r="Z88" s="116"/>
      <c r="AA88" s="116"/>
      <c r="AB88" s="116"/>
      <c r="AC88" s="116"/>
    </row>
    <row r="89" spans="7:29" ht="21.75" customHeight="1" x14ac:dyDescent="0.25">
      <c r="G89" s="116"/>
      <c r="H89" s="116"/>
      <c r="I89" s="116"/>
      <c r="J89" s="116"/>
      <c r="K89" s="116"/>
      <c r="L89" s="116"/>
      <c r="M89" s="116"/>
      <c r="N89" s="116"/>
      <c r="O89" s="116"/>
      <c r="P89" s="116"/>
      <c r="Q89" s="116"/>
      <c r="R89" s="116"/>
      <c r="S89" s="116"/>
      <c r="T89" s="116"/>
      <c r="U89" s="116"/>
      <c r="V89" s="116"/>
      <c r="W89" s="116"/>
      <c r="X89" s="116"/>
      <c r="Y89" s="116"/>
      <c r="Z89" s="116"/>
      <c r="AA89" s="116"/>
      <c r="AB89" s="116"/>
      <c r="AC89" s="116"/>
    </row>
    <row r="90" spans="7:29" ht="21.75" customHeight="1" x14ac:dyDescent="0.25"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6"/>
      <c r="U90" s="116"/>
      <c r="V90" s="116"/>
      <c r="W90" s="116"/>
      <c r="X90" s="116"/>
      <c r="Y90" s="116"/>
      <c r="Z90" s="116"/>
      <c r="AA90" s="116"/>
      <c r="AB90" s="116"/>
      <c r="AC90" s="116"/>
    </row>
    <row r="91" spans="7:29" ht="21.75" customHeight="1" x14ac:dyDescent="0.25">
      <c r="G91" s="116"/>
      <c r="H91" s="116"/>
      <c r="I91" s="116"/>
      <c r="J91" s="116"/>
      <c r="K91" s="116"/>
      <c r="L91" s="116"/>
      <c r="M91" s="116"/>
      <c r="N91" s="116"/>
      <c r="O91" s="116"/>
      <c r="P91" s="116"/>
      <c r="Q91" s="116"/>
      <c r="R91" s="116"/>
      <c r="S91" s="116"/>
      <c r="T91" s="116"/>
      <c r="U91" s="116"/>
      <c r="V91" s="116"/>
      <c r="W91" s="116"/>
      <c r="X91" s="116"/>
      <c r="Y91" s="116"/>
      <c r="Z91" s="116"/>
      <c r="AA91" s="116"/>
      <c r="AB91" s="116"/>
      <c r="AC91" s="116"/>
    </row>
    <row r="92" spans="7:29" ht="21.75" customHeight="1" x14ac:dyDescent="0.25">
      <c r="G92" s="116"/>
      <c r="H92" s="116"/>
      <c r="I92" s="116"/>
      <c r="J92" s="116"/>
      <c r="K92" s="116"/>
      <c r="L92" s="116"/>
      <c r="M92" s="116"/>
      <c r="N92" s="116"/>
      <c r="O92" s="116"/>
      <c r="P92" s="116"/>
      <c r="Q92" s="116"/>
      <c r="R92" s="116"/>
      <c r="S92" s="116"/>
      <c r="T92" s="116"/>
      <c r="U92" s="116"/>
      <c r="V92" s="116"/>
      <c r="W92" s="116"/>
      <c r="X92" s="116"/>
      <c r="Y92" s="116"/>
      <c r="Z92" s="116"/>
      <c r="AA92" s="116"/>
      <c r="AB92" s="116"/>
      <c r="AC92" s="116"/>
    </row>
  </sheetData>
  <mergeCells count="9">
    <mergeCell ref="G49:K49"/>
    <mergeCell ref="U49:Y49"/>
    <mergeCell ref="G5:AC5"/>
    <mergeCell ref="G6:Y6"/>
    <mergeCell ref="S7:W7"/>
    <mergeCell ref="S8:U8"/>
    <mergeCell ref="O10:Q10"/>
    <mergeCell ref="G48:K48"/>
    <mergeCell ref="U48:Y48"/>
  </mergeCells>
  <printOptions horizontalCentered="1"/>
  <pageMargins left="0.39370078740157483" right="0.39370078740157483" top="0.78740157480314965" bottom="0.27559055118110237" header="0.19685039370078741" footer="0.15748031496062992"/>
  <pageSetup paperSize="9" scale="50" firstPageNumber="13" fitToWidth="0" fitToHeight="0" orientation="landscape" useFirstPageNumber="1" r:id="rId1"/>
  <headerFooter scaleWithDoc="0">
    <oddFooter>&amp;R&amp;11&amp;P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4FE99-EEAD-43B6-BD96-DC4756B192D1}">
  <dimension ref="A1:W35"/>
  <sheetViews>
    <sheetView showGridLines="0" view="pageBreakPreview" topLeftCell="A16" zoomScale="85" zoomScaleNormal="83" zoomScaleSheetLayoutView="85" workbookViewId="0">
      <selection activeCell="A31" sqref="A31:XFD31"/>
    </sheetView>
  </sheetViews>
  <sheetFormatPr defaultColWidth="9.453125" defaultRowHeight="23.25" customHeight="1" x14ac:dyDescent="0.25"/>
  <cols>
    <col min="1" max="2" width="2.54296875" style="13" customWidth="1"/>
    <col min="3" max="3" width="10.453125" style="13" customWidth="1"/>
    <col min="4" max="4" width="25.54296875" style="13" customWidth="1"/>
    <col min="5" max="5" width="1.453125" style="13" customWidth="1"/>
    <col min="6" max="6" width="5.54296875" style="13" customWidth="1"/>
    <col min="7" max="7" width="1.54296875" style="13" customWidth="1"/>
    <col min="8" max="8" width="20.54296875" style="13" bestFit="1" customWidth="1"/>
    <col min="9" max="9" width="1" style="13" customWidth="1"/>
    <col min="10" max="10" width="17.453125" style="13" customWidth="1"/>
    <col min="11" max="11" width="0.54296875" style="13" customWidth="1"/>
    <col min="12" max="12" width="17.453125" style="13" customWidth="1"/>
    <col min="13" max="13" width="0.54296875" style="13" customWidth="1"/>
    <col min="14" max="14" width="17.54296875" style="13" customWidth="1"/>
    <col min="15" max="15" width="0.54296875" style="13" customWidth="1"/>
    <col min="16" max="16" width="18.54296875" style="13" customWidth="1"/>
    <col min="17" max="17" width="1.453125" style="13" customWidth="1"/>
    <col min="18" max="18" width="33.453125" style="13" customWidth="1"/>
    <col min="19" max="19" width="1.453125" style="13" customWidth="1"/>
    <col min="20" max="20" width="22.54296875" style="13" customWidth="1"/>
    <col min="21" max="21" width="1.453125" style="13" customWidth="1"/>
    <col min="22" max="22" width="23.453125" style="13" bestFit="1" customWidth="1"/>
    <col min="23" max="16384" width="9.453125" style="13"/>
  </cols>
  <sheetData>
    <row r="1" spans="1:22" s="9" customFormat="1" ht="23.25" customHeight="1" x14ac:dyDescent="0.25">
      <c r="B1" s="10"/>
      <c r="C1" s="10"/>
      <c r="D1" s="10"/>
      <c r="E1" s="10"/>
      <c r="F1" s="10"/>
      <c r="G1" s="10"/>
      <c r="H1" s="10"/>
      <c r="O1" s="11"/>
      <c r="V1" s="11"/>
    </row>
    <row r="2" spans="1:22" s="9" customFormat="1" ht="23.25" customHeight="1" x14ac:dyDescent="0.25">
      <c r="A2" s="12" t="s">
        <v>0</v>
      </c>
      <c r="B2" s="10"/>
      <c r="C2" s="10"/>
      <c r="D2" s="10"/>
      <c r="E2" s="10"/>
      <c r="F2" s="10"/>
      <c r="G2" s="10"/>
      <c r="H2" s="10"/>
      <c r="O2" s="10"/>
      <c r="U2" s="10"/>
    </row>
    <row r="3" spans="1:22" s="9" customFormat="1" ht="23.25" customHeight="1" x14ac:dyDescent="0.25">
      <c r="A3" s="12" t="s">
        <v>186</v>
      </c>
      <c r="B3" s="10"/>
      <c r="C3" s="10"/>
      <c r="D3" s="10"/>
      <c r="E3" s="10"/>
      <c r="F3" s="10"/>
      <c r="G3" s="10"/>
      <c r="H3" s="10"/>
      <c r="O3" s="10"/>
      <c r="U3" s="10"/>
    </row>
    <row r="4" spans="1:22" s="9" customFormat="1" ht="23.25" customHeight="1" x14ac:dyDescent="0.25">
      <c r="A4" s="12" t="s">
        <v>215</v>
      </c>
      <c r="B4" s="10"/>
      <c r="C4" s="10"/>
      <c r="D4" s="10"/>
      <c r="E4" s="10"/>
      <c r="F4" s="10"/>
      <c r="G4" s="10"/>
      <c r="H4" s="10"/>
      <c r="O4" s="10"/>
      <c r="U4" s="10"/>
    </row>
    <row r="5" spans="1:22" ht="23.25" customHeight="1" x14ac:dyDescent="0.25">
      <c r="D5" s="14"/>
      <c r="E5" s="14"/>
      <c r="F5" s="15"/>
      <c r="V5" s="16" t="s">
        <v>2</v>
      </c>
    </row>
    <row r="6" spans="1:22" ht="23.25" customHeight="1" x14ac:dyDescent="0.25">
      <c r="H6" s="133" t="s">
        <v>4</v>
      </c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</row>
    <row r="7" spans="1:22" ht="23.25" customHeight="1" x14ac:dyDescent="0.25">
      <c r="H7" s="17"/>
      <c r="I7" s="17"/>
      <c r="J7" s="17"/>
      <c r="K7" s="17"/>
      <c r="L7" s="17"/>
      <c r="M7" s="17"/>
      <c r="N7" s="17"/>
      <c r="O7" s="17"/>
      <c r="P7" s="17"/>
      <c r="Q7" s="134" t="s">
        <v>149</v>
      </c>
      <c r="R7" s="134"/>
      <c r="S7" s="134"/>
      <c r="T7" s="134"/>
      <c r="U7" s="17"/>
      <c r="V7" s="17"/>
    </row>
    <row r="8" spans="1:22" ht="23.25" customHeight="1" x14ac:dyDescent="0.25">
      <c r="H8" s="17"/>
      <c r="I8" s="17"/>
      <c r="J8" s="17"/>
      <c r="K8" s="17"/>
      <c r="L8" s="17"/>
      <c r="M8" s="17"/>
      <c r="N8" s="17"/>
      <c r="O8" s="17"/>
      <c r="P8" s="17"/>
      <c r="Q8" s="134" t="s">
        <v>150</v>
      </c>
      <c r="R8" s="134"/>
      <c r="S8" s="18"/>
      <c r="T8" s="18"/>
      <c r="U8" s="17"/>
      <c r="V8" s="17"/>
    </row>
    <row r="9" spans="1:22" ht="23.25" customHeight="1" x14ac:dyDescent="0.25">
      <c r="H9" s="18"/>
      <c r="I9" s="18"/>
      <c r="J9" s="18"/>
      <c r="K9" s="18"/>
      <c r="L9" s="18"/>
      <c r="M9" s="18"/>
      <c r="N9" s="18"/>
      <c r="O9" s="18"/>
      <c r="P9" s="18"/>
      <c r="Q9" s="18"/>
      <c r="R9" s="18" t="s">
        <v>152</v>
      </c>
      <c r="S9" s="18"/>
      <c r="T9" s="18"/>
      <c r="U9" s="18"/>
      <c r="V9" s="18"/>
    </row>
    <row r="10" spans="1:22" s="18" customFormat="1" ht="23.25" customHeight="1" x14ac:dyDescent="0.25">
      <c r="H10" s="19" t="s">
        <v>156</v>
      </c>
      <c r="N10" s="135" t="s">
        <v>62</v>
      </c>
      <c r="O10" s="135"/>
      <c r="P10" s="135"/>
      <c r="R10" s="18" t="s">
        <v>158</v>
      </c>
      <c r="T10" s="18" t="s">
        <v>160</v>
      </c>
      <c r="V10" s="19" t="s">
        <v>163</v>
      </c>
    </row>
    <row r="11" spans="1:22" s="18" customFormat="1" ht="23.25" customHeight="1" x14ac:dyDescent="0.25">
      <c r="F11" s="20"/>
      <c r="H11" s="19" t="s">
        <v>187</v>
      </c>
      <c r="J11" s="19"/>
      <c r="L11" s="19" t="s">
        <v>165</v>
      </c>
      <c r="N11" s="18" t="s">
        <v>167</v>
      </c>
      <c r="R11" s="18" t="s">
        <v>168</v>
      </c>
      <c r="T11" s="18" t="s">
        <v>170</v>
      </c>
      <c r="V11" s="19" t="s">
        <v>173</v>
      </c>
    </row>
    <row r="12" spans="1:22" s="18" customFormat="1" ht="23.25" customHeight="1" x14ac:dyDescent="0.25">
      <c r="F12" s="13"/>
      <c r="H12" s="21" t="s">
        <v>174</v>
      </c>
      <c r="J12" s="21" t="s">
        <v>59</v>
      </c>
      <c r="L12" s="21" t="s">
        <v>175</v>
      </c>
      <c r="N12" s="22" t="s">
        <v>188</v>
      </c>
      <c r="P12" s="22" t="s">
        <v>178</v>
      </c>
      <c r="R12" s="22" t="s">
        <v>179</v>
      </c>
      <c r="T12" s="22" t="s">
        <v>181</v>
      </c>
      <c r="V12" s="21" t="s">
        <v>184</v>
      </c>
    </row>
    <row r="13" spans="1:22" ht="23.25" customHeight="1" x14ac:dyDescent="0.25">
      <c r="A13" s="23" t="s">
        <v>192</v>
      </c>
      <c r="B13" s="23"/>
      <c r="C13" s="23"/>
      <c r="D13" s="23"/>
      <c r="E13" s="23"/>
      <c r="F13" s="24"/>
      <c r="H13" s="25">
        <v>880420930</v>
      </c>
      <c r="I13" s="25"/>
      <c r="J13" s="25">
        <v>300740523</v>
      </c>
      <c r="K13" s="25"/>
      <c r="L13" s="25">
        <v>764866016</v>
      </c>
      <c r="M13" s="25"/>
      <c r="N13" s="25">
        <v>89705000</v>
      </c>
      <c r="O13" s="25"/>
      <c r="P13" s="25">
        <v>2292449934</v>
      </c>
      <c r="Q13" s="25"/>
      <c r="R13" s="25">
        <v>-53183663</v>
      </c>
      <c r="S13" s="25"/>
      <c r="T13" s="25">
        <f>SUM(Q13:R13)</f>
        <v>-53183663</v>
      </c>
      <c r="U13" s="25"/>
      <c r="V13" s="25">
        <f>SUM(H13:P13,T13)</f>
        <v>4274998740</v>
      </c>
    </row>
    <row r="14" spans="1:22" ht="23.25" customHeight="1" x14ac:dyDescent="0.25">
      <c r="A14" s="26" t="s">
        <v>86</v>
      </c>
      <c r="E14" s="23"/>
      <c r="H14" s="25">
        <v>0</v>
      </c>
      <c r="I14" s="25"/>
      <c r="J14" s="25">
        <v>0</v>
      </c>
      <c r="K14" s="25"/>
      <c r="L14" s="25">
        <v>0</v>
      </c>
      <c r="M14" s="25"/>
      <c r="N14" s="25">
        <v>0</v>
      </c>
      <c r="O14" s="25"/>
      <c r="P14" s="25">
        <v>159311227</v>
      </c>
      <c r="Q14" s="25"/>
      <c r="R14" s="25">
        <v>0</v>
      </c>
      <c r="S14" s="25"/>
      <c r="T14" s="25">
        <f>SUM(Q14:R14)</f>
        <v>0</v>
      </c>
      <c r="U14" s="25"/>
      <c r="V14" s="25">
        <f>SUM(H14:P14,T14)</f>
        <v>159311227</v>
      </c>
    </row>
    <row r="15" spans="1:22" ht="23.25" customHeight="1" x14ac:dyDescent="0.25">
      <c r="A15" s="13" t="s">
        <v>95</v>
      </c>
      <c r="B15" s="23"/>
      <c r="C15" s="23"/>
      <c r="D15" s="26"/>
      <c r="F15" s="27"/>
      <c r="H15" s="28">
        <v>0</v>
      </c>
      <c r="I15" s="25"/>
      <c r="J15" s="28">
        <v>0</v>
      </c>
      <c r="K15" s="25"/>
      <c r="L15" s="28">
        <v>0</v>
      </c>
      <c r="M15" s="25"/>
      <c r="N15" s="28">
        <v>0</v>
      </c>
      <c r="O15" s="25"/>
      <c r="P15" s="28">
        <v>1011613</v>
      </c>
      <c r="Q15" s="25"/>
      <c r="R15" s="28">
        <v>9048520</v>
      </c>
      <c r="S15" s="25"/>
      <c r="T15" s="28">
        <f>SUM(Q15:R15)</f>
        <v>9048520</v>
      </c>
      <c r="U15" s="25"/>
      <c r="V15" s="28">
        <f>SUM(H15:P15,T15)</f>
        <v>10060133</v>
      </c>
    </row>
    <row r="16" spans="1:22" ht="23.25" customHeight="1" x14ac:dyDescent="0.25">
      <c r="A16" s="13" t="s">
        <v>96</v>
      </c>
      <c r="F16" s="27"/>
      <c r="H16" s="25">
        <f>SUM(H14:H15)</f>
        <v>0</v>
      </c>
      <c r="I16" s="25"/>
      <c r="J16" s="25">
        <f>SUM(J14:J15)</f>
        <v>0</v>
      </c>
      <c r="K16" s="25"/>
      <c r="L16" s="25">
        <f>SUM(L14:L15)</f>
        <v>0</v>
      </c>
      <c r="M16" s="25"/>
      <c r="N16" s="25">
        <f>SUM(N14:N15)</f>
        <v>0</v>
      </c>
      <c r="O16" s="25"/>
      <c r="P16" s="25">
        <f>SUM(P14:P15)</f>
        <v>160322840</v>
      </c>
      <c r="Q16" s="25"/>
      <c r="R16" s="25">
        <f>SUM(R14:R15)</f>
        <v>9048520</v>
      </c>
      <c r="S16" s="25"/>
      <c r="T16" s="25">
        <f>SUM(T14:T15)</f>
        <v>9048520</v>
      </c>
      <c r="U16" s="25"/>
      <c r="V16" s="25">
        <f>SUM(V14:V15)</f>
        <v>169371360</v>
      </c>
    </row>
    <row r="17" spans="1:23" ht="23.25" customHeight="1" x14ac:dyDescent="0.25">
      <c r="A17" s="13" t="s">
        <v>185</v>
      </c>
      <c r="F17" s="27"/>
      <c r="H17" s="25">
        <v>0</v>
      </c>
      <c r="I17" s="25"/>
      <c r="J17" s="25">
        <v>0</v>
      </c>
      <c r="K17" s="25"/>
      <c r="L17" s="25">
        <v>0</v>
      </c>
      <c r="M17" s="25"/>
      <c r="N17" s="25">
        <v>0</v>
      </c>
      <c r="O17" s="25"/>
      <c r="P17" s="25">
        <v>-80118305</v>
      </c>
      <c r="Q17" s="25"/>
      <c r="R17" s="25">
        <v>0</v>
      </c>
      <c r="S17" s="25"/>
      <c r="T17" s="25">
        <f>SUM(Q17:R17)</f>
        <v>0</v>
      </c>
      <c r="U17" s="25"/>
      <c r="V17" s="25">
        <f>SUM(H17:P17,T17)</f>
        <v>-80118305</v>
      </c>
    </row>
    <row r="18" spans="1:23" ht="23.25" customHeight="1" thickBot="1" x14ac:dyDescent="0.3">
      <c r="A18" s="29" t="s">
        <v>193</v>
      </c>
      <c r="E18" s="23"/>
      <c r="H18" s="30">
        <f>SUM(H13,H16:H17)</f>
        <v>880420930</v>
      </c>
      <c r="I18" s="25"/>
      <c r="J18" s="30">
        <f>SUM(J13,J16:J17)</f>
        <v>300740523</v>
      </c>
      <c r="K18" s="25"/>
      <c r="L18" s="30">
        <f>SUM(L13,L16:L17)</f>
        <v>764866016</v>
      </c>
      <c r="M18" s="25"/>
      <c r="N18" s="30">
        <f>SUM(N13,N16:N17)</f>
        <v>89705000</v>
      </c>
      <c r="O18" s="25"/>
      <c r="P18" s="30">
        <f>SUM(P13,P16:P17)</f>
        <v>2372654469</v>
      </c>
      <c r="Q18" s="25"/>
      <c r="R18" s="30">
        <f>SUM(R13,R16:R17)</f>
        <v>-44135143</v>
      </c>
      <c r="S18" s="25"/>
      <c r="T18" s="30">
        <f>SUM(T13,T16:T17)</f>
        <v>-44135143</v>
      </c>
      <c r="U18" s="25"/>
      <c r="V18" s="30">
        <f>SUM(V13,V16:V17)</f>
        <v>4364251795</v>
      </c>
    </row>
    <row r="19" spans="1:23" ht="23.25" customHeight="1" thickTop="1" x14ac:dyDescent="0.25">
      <c r="A19" s="23"/>
      <c r="B19" s="23"/>
      <c r="C19" s="23"/>
      <c r="D19" s="23"/>
      <c r="E19" s="23"/>
      <c r="F19" s="24"/>
      <c r="H19" s="94">
        <f>H20-H18</f>
        <v>0</v>
      </c>
      <c r="I19" s="94">
        <f t="shared" ref="I19:V19" si="0">I20-I18</f>
        <v>0</v>
      </c>
      <c r="J19" s="94">
        <f t="shared" si="0"/>
        <v>0</v>
      </c>
      <c r="K19" s="94">
        <f t="shared" si="0"/>
        <v>0</v>
      </c>
      <c r="L19" s="94">
        <f t="shared" si="0"/>
        <v>0</v>
      </c>
      <c r="M19" s="94">
        <f t="shared" si="0"/>
        <v>0</v>
      </c>
      <c r="N19" s="94">
        <f t="shared" si="0"/>
        <v>0</v>
      </c>
      <c r="O19" s="94">
        <f t="shared" si="0"/>
        <v>0</v>
      </c>
      <c r="P19" s="94">
        <f t="shared" si="0"/>
        <v>0</v>
      </c>
      <c r="Q19" s="94">
        <f t="shared" si="0"/>
        <v>0</v>
      </c>
      <c r="R19" s="94">
        <f t="shared" si="0"/>
        <v>0</v>
      </c>
      <c r="S19" s="94">
        <f t="shared" si="0"/>
        <v>0</v>
      </c>
      <c r="T19" s="94">
        <f t="shared" si="0"/>
        <v>0</v>
      </c>
      <c r="U19" s="94">
        <f t="shared" si="0"/>
        <v>0</v>
      </c>
      <c r="V19" s="94">
        <f t="shared" si="0"/>
        <v>0</v>
      </c>
    </row>
    <row r="20" spans="1:23" ht="23.25" customHeight="1" x14ac:dyDescent="0.25">
      <c r="A20" s="23" t="s">
        <v>216</v>
      </c>
      <c r="B20" s="23"/>
      <c r="C20" s="23"/>
      <c r="D20" s="23"/>
      <c r="E20" s="23"/>
      <c r="F20" s="24"/>
      <c r="H20" s="25">
        <f>SUM(H18)</f>
        <v>880420930</v>
      </c>
      <c r="I20" s="25"/>
      <c r="J20" s="25">
        <f>SUM(J18)</f>
        <v>300740523</v>
      </c>
      <c r="K20" s="25"/>
      <c r="L20" s="25">
        <f>SUM(L18)</f>
        <v>764866016</v>
      </c>
      <c r="M20" s="25"/>
      <c r="N20" s="25">
        <f>SUM(N18)</f>
        <v>89705000</v>
      </c>
      <c r="O20" s="25"/>
      <c r="P20" s="25">
        <f>SUM(P18)</f>
        <v>2372654469</v>
      </c>
      <c r="Q20" s="25"/>
      <c r="R20" s="25">
        <f>SUM(R18)</f>
        <v>-44135143</v>
      </c>
      <c r="S20" s="25"/>
      <c r="T20" s="25">
        <f>SUM(T18)</f>
        <v>-44135143</v>
      </c>
      <c r="U20" s="25"/>
      <c r="V20" s="25">
        <f>SUM(V18)</f>
        <v>4364251795</v>
      </c>
    </row>
    <row r="21" spans="1:23" ht="23.25" customHeight="1" x14ac:dyDescent="0.25">
      <c r="A21" s="26" t="s">
        <v>86</v>
      </c>
      <c r="E21" s="23"/>
      <c r="H21" s="25">
        <v>0</v>
      </c>
      <c r="I21" s="25"/>
      <c r="J21" s="25">
        <v>0</v>
      </c>
      <c r="K21" s="25"/>
      <c r="L21" s="25">
        <v>0</v>
      </c>
      <c r="M21" s="25"/>
      <c r="N21" s="25">
        <v>0</v>
      </c>
      <c r="O21" s="25"/>
      <c r="P21" s="25">
        <f>PL!J28</f>
        <v>198108974</v>
      </c>
      <c r="Q21" s="25"/>
      <c r="R21" s="25">
        <v>0</v>
      </c>
      <c r="S21" s="25"/>
      <c r="T21" s="25">
        <f>SUM(Q21:R21)</f>
        <v>0</v>
      </c>
      <c r="U21" s="25"/>
      <c r="V21" s="25">
        <f>SUM(H21:P21,T21)</f>
        <v>198108974</v>
      </c>
    </row>
    <row r="22" spans="1:23" ht="23.25" customHeight="1" x14ac:dyDescent="0.25">
      <c r="A22" s="13" t="s">
        <v>95</v>
      </c>
      <c r="B22" s="23"/>
      <c r="C22" s="23"/>
      <c r="D22" s="26"/>
      <c r="F22" s="27"/>
      <c r="H22" s="28">
        <v>0</v>
      </c>
      <c r="I22" s="25"/>
      <c r="J22" s="28">
        <v>0</v>
      </c>
      <c r="K22" s="25"/>
      <c r="L22" s="28">
        <v>0</v>
      </c>
      <c r="M22" s="25"/>
      <c r="N22" s="28">
        <v>0</v>
      </c>
      <c r="O22" s="25"/>
      <c r="P22" s="28">
        <v>-14313392</v>
      </c>
      <c r="Q22" s="25"/>
      <c r="R22" s="28">
        <f>PL!J70</f>
        <v>-13920800</v>
      </c>
      <c r="S22" s="25"/>
      <c r="T22" s="28">
        <f>SUM(Q22:R22)</f>
        <v>-13920800</v>
      </c>
      <c r="U22" s="25"/>
      <c r="V22" s="28">
        <f>SUM(H22:P22,T22)</f>
        <v>-28234192</v>
      </c>
    </row>
    <row r="23" spans="1:23" ht="23.25" customHeight="1" x14ac:dyDescent="0.25">
      <c r="A23" s="13" t="s">
        <v>96</v>
      </c>
      <c r="F23" s="27"/>
      <c r="H23" s="25">
        <f>SUM(H21:H22)</f>
        <v>0</v>
      </c>
      <c r="I23" s="25"/>
      <c r="J23" s="25">
        <f>SUM(J21:J22)</f>
        <v>0</v>
      </c>
      <c r="K23" s="25"/>
      <c r="L23" s="25">
        <f>SUM(L21:L22)</f>
        <v>0</v>
      </c>
      <c r="M23" s="25"/>
      <c r="N23" s="25">
        <f>SUM(N21:N22)</f>
        <v>0</v>
      </c>
      <c r="O23" s="25"/>
      <c r="P23" s="25">
        <f>SUM(P21:P22)</f>
        <v>183795582</v>
      </c>
      <c r="Q23" s="25"/>
      <c r="R23" s="25">
        <f>SUM(R21:R22)</f>
        <v>-13920800</v>
      </c>
      <c r="S23" s="25"/>
      <c r="T23" s="25">
        <f>SUM(T21:T22)</f>
        <v>-13920800</v>
      </c>
      <c r="U23" s="25"/>
      <c r="V23" s="25">
        <f>SUM(H23:P23,T23)</f>
        <v>169874782</v>
      </c>
    </row>
    <row r="24" spans="1:23" ht="23.25" customHeight="1" x14ac:dyDescent="0.25">
      <c r="A24" s="13" t="s">
        <v>185</v>
      </c>
      <c r="F24" s="27"/>
      <c r="H24" s="25">
        <v>0</v>
      </c>
      <c r="I24" s="25"/>
      <c r="J24" s="25">
        <v>0</v>
      </c>
      <c r="K24" s="25"/>
      <c r="L24" s="25">
        <v>0</v>
      </c>
      <c r="M24" s="25"/>
      <c r="N24" s="25">
        <v>0</v>
      </c>
      <c r="O24" s="25"/>
      <c r="P24" s="25">
        <v>-50183734</v>
      </c>
      <c r="Q24" s="25"/>
      <c r="R24" s="25">
        <v>0</v>
      </c>
      <c r="S24" s="25"/>
      <c r="T24" s="25">
        <f>SUM(Q24:R24)</f>
        <v>0</v>
      </c>
      <c r="U24" s="25"/>
      <c r="V24" s="25">
        <f>SUM(H24:P24,T24)</f>
        <v>-50183734</v>
      </c>
    </row>
    <row r="25" spans="1:23" ht="23.25" customHeight="1" thickBot="1" x14ac:dyDescent="0.3">
      <c r="A25" s="29" t="s">
        <v>217</v>
      </c>
      <c r="E25" s="23"/>
      <c r="H25" s="30">
        <f>SUM(H20,H23:H24)</f>
        <v>880420930</v>
      </c>
      <c r="I25" s="25"/>
      <c r="J25" s="30">
        <f>SUM(J20,J23:J24)</f>
        <v>300740523</v>
      </c>
      <c r="K25" s="25"/>
      <c r="L25" s="30">
        <f>SUM(L20,L23:L24)</f>
        <v>764866016</v>
      </c>
      <c r="M25" s="25"/>
      <c r="N25" s="30">
        <f>SUM(N20,N23:N24)</f>
        <v>89705000</v>
      </c>
      <c r="O25" s="25"/>
      <c r="P25" s="30">
        <f>SUM(P20,P23:P24)</f>
        <v>2506266317</v>
      </c>
      <c r="Q25" s="25"/>
      <c r="R25" s="30">
        <f>SUM(R20,R23:R24)</f>
        <v>-58055943</v>
      </c>
      <c r="S25" s="25"/>
      <c r="T25" s="30">
        <f>SUM(T20,T23:T24)</f>
        <v>-58055943</v>
      </c>
      <c r="U25" s="25"/>
      <c r="V25" s="30">
        <f>SUM(V20,V23:V24)</f>
        <v>4483942843</v>
      </c>
    </row>
    <row r="26" spans="1:23" s="31" customFormat="1" ht="23.25" customHeight="1" thickTop="1" x14ac:dyDescent="0.25">
      <c r="B26" s="32"/>
      <c r="C26" s="32"/>
      <c r="D26" s="32"/>
      <c r="E26" s="32"/>
      <c r="I26" s="33"/>
      <c r="K26" s="33"/>
      <c r="M26" s="33"/>
      <c r="N26" s="33"/>
      <c r="O26" s="33"/>
      <c r="U26" s="33"/>
      <c r="W26" s="13"/>
    </row>
    <row r="27" spans="1:23" s="31" customFormat="1" ht="23.25" customHeight="1" x14ac:dyDescent="0.25">
      <c r="B27" s="32"/>
      <c r="C27" s="32"/>
      <c r="D27" s="32"/>
      <c r="E27" s="32"/>
      <c r="H27" s="34">
        <f>H25-BS!K112</f>
        <v>0</v>
      </c>
      <c r="I27" s="34"/>
      <c r="J27" s="34">
        <f>J25-BS!K113</f>
        <v>0</v>
      </c>
      <c r="K27" s="34"/>
      <c r="L27" s="34">
        <f>L25-BS!K114</f>
        <v>0</v>
      </c>
      <c r="M27" s="34"/>
      <c r="N27" s="34">
        <f>N25-BS!K118</f>
        <v>0</v>
      </c>
      <c r="O27" s="34"/>
      <c r="P27" s="34">
        <f>P25-BS!I119</f>
        <v>0</v>
      </c>
      <c r="Q27" s="34"/>
      <c r="R27" s="34"/>
      <c r="S27" s="34"/>
      <c r="T27" s="34">
        <f>T25-BS!I120</f>
        <v>0</v>
      </c>
      <c r="U27" s="34"/>
      <c r="V27" s="34">
        <f>V25-BS!I121</f>
        <v>0</v>
      </c>
      <c r="W27" s="13"/>
    </row>
    <row r="28" spans="1:23" s="26" customFormat="1" ht="23.25" customHeight="1" x14ac:dyDescent="0.25">
      <c r="A28" s="14" t="s">
        <v>29</v>
      </c>
      <c r="B28" s="35"/>
      <c r="C28" s="35"/>
      <c r="D28" s="15"/>
      <c r="E28" s="15"/>
      <c r="F28" s="36"/>
      <c r="H28" s="15"/>
      <c r="I28" s="15"/>
      <c r="J28" s="15"/>
      <c r="K28" s="15"/>
      <c r="L28" s="15"/>
      <c r="M28" s="15"/>
      <c r="Q28" s="35"/>
      <c r="R28" s="35"/>
      <c r="S28" s="35"/>
      <c r="T28" s="35"/>
      <c r="U28" s="15"/>
    </row>
    <row r="29" spans="1:23" s="26" customFormat="1" ht="23.25" customHeight="1" x14ac:dyDescent="0.25">
      <c r="A29" s="14"/>
      <c r="B29" s="35"/>
      <c r="C29" s="35"/>
      <c r="D29" s="15"/>
      <c r="E29" s="15"/>
      <c r="F29" s="36"/>
      <c r="H29" s="15"/>
      <c r="I29" s="15"/>
      <c r="J29" s="15"/>
      <c r="K29" s="15"/>
      <c r="L29" s="15"/>
      <c r="M29" s="15"/>
      <c r="Q29" s="35"/>
      <c r="R29" s="35"/>
      <c r="S29" s="35"/>
      <c r="T29" s="35"/>
      <c r="U29" s="15"/>
    </row>
    <row r="30" spans="1:23" s="26" customFormat="1" ht="23.25" customHeight="1" x14ac:dyDescent="0.25">
      <c r="A30" s="14"/>
      <c r="B30" s="35"/>
      <c r="C30" s="35"/>
      <c r="D30" s="15"/>
      <c r="E30" s="15"/>
      <c r="F30" s="36"/>
      <c r="H30" s="15"/>
      <c r="I30" s="15"/>
      <c r="J30" s="15"/>
      <c r="K30" s="15"/>
      <c r="L30" s="15"/>
      <c r="M30" s="15"/>
      <c r="Q30" s="35"/>
      <c r="R30" s="35"/>
      <c r="S30" s="35"/>
      <c r="T30" s="35"/>
      <c r="U30" s="15"/>
    </row>
    <row r="31" spans="1:23" s="26" customFormat="1" ht="23.25" customHeight="1" x14ac:dyDescent="0.25">
      <c r="A31" s="14"/>
      <c r="B31" s="35"/>
      <c r="C31" s="35"/>
      <c r="D31" s="15"/>
      <c r="E31" s="15"/>
      <c r="F31" s="36"/>
      <c r="H31" s="15"/>
      <c r="I31" s="15"/>
      <c r="J31" s="15"/>
      <c r="K31" s="15"/>
      <c r="L31" s="15"/>
      <c r="M31" s="15"/>
      <c r="Q31" s="35"/>
      <c r="R31" s="35"/>
      <c r="S31" s="35"/>
      <c r="T31" s="35"/>
      <c r="U31" s="15"/>
    </row>
    <row r="33" spans="4:20" s="37" customFormat="1" ht="23.25" customHeight="1" x14ac:dyDescent="0.25">
      <c r="D33" s="38"/>
      <c r="E33" s="38"/>
      <c r="F33" s="38"/>
      <c r="G33" s="38"/>
      <c r="H33" s="38"/>
      <c r="K33" s="39"/>
      <c r="M33" s="39"/>
      <c r="N33" s="40"/>
      <c r="O33" s="38"/>
      <c r="P33" s="38"/>
      <c r="Q33" s="38"/>
      <c r="R33" s="38"/>
      <c r="S33" s="38"/>
      <c r="T33" s="40"/>
    </row>
    <row r="34" spans="4:20" s="40" customFormat="1" ht="23.25" customHeight="1" x14ac:dyDescent="0.25">
      <c r="D34" s="136" t="s">
        <v>30</v>
      </c>
      <c r="E34" s="136"/>
      <c r="F34" s="136"/>
      <c r="G34" s="136"/>
      <c r="H34" s="136"/>
      <c r="K34" s="41"/>
      <c r="M34" s="41"/>
      <c r="O34" s="136" t="s">
        <v>31</v>
      </c>
      <c r="P34" s="136"/>
      <c r="Q34" s="136"/>
      <c r="R34" s="136"/>
      <c r="S34" s="136"/>
      <c r="T34" s="42"/>
    </row>
    <row r="35" spans="4:20" s="40" customFormat="1" ht="23.25" customHeight="1" x14ac:dyDescent="0.25">
      <c r="D35" s="132" t="s">
        <v>32</v>
      </c>
      <c r="E35" s="132"/>
      <c r="F35" s="132"/>
      <c r="G35" s="132"/>
      <c r="H35" s="132"/>
      <c r="K35" s="41"/>
      <c r="M35" s="41"/>
      <c r="O35" s="132" t="s">
        <v>32</v>
      </c>
      <c r="P35" s="132"/>
      <c r="Q35" s="132"/>
      <c r="R35" s="132"/>
      <c r="S35" s="132"/>
      <c r="T35" s="42"/>
    </row>
  </sheetData>
  <mergeCells count="8">
    <mergeCell ref="D35:H35"/>
    <mergeCell ref="O35:S35"/>
    <mergeCell ref="H6:V6"/>
    <mergeCell ref="Q7:T7"/>
    <mergeCell ref="Q8:R8"/>
    <mergeCell ref="N10:P10"/>
    <mergeCell ref="D34:H34"/>
    <mergeCell ref="O34:S34"/>
  </mergeCells>
  <printOptions horizontalCentered="1"/>
  <pageMargins left="0.39370078740157483" right="0.39370078740157483" top="0.78740157480314965" bottom="0.27559055118110237" header="0.19685039370078741" footer="0.15748031496062992"/>
  <pageSetup paperSize="9" scale="61" firstPageNumber="14" fitToWidth="0" fitToHeight="0" orientation="landscape" useFirstPageNumber="1" r:id="rId1"/>
  <headerFooter scaleWithDoc="0">
    <oddFooter>&amp;R&amp;11&amp;P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DC10E-376C-4533-99C2-AB1F1BC64092}">
  <dimension ref="A1:V190"/>
  <sheetViews>
    <sheetView showGridLines="0" view="pageBreakPreview" topLeftCell="A55" zoomScale="85" zoomScaleNormal="100" zoomScaleSheetLayoutView="85" workbookViewId="0">
      <selection activeCell="B58" sqref="B58"/>
    </sheetView>
  </sheetViews>
  <sheetFormatPr defaultColWidth="9.453125" defaultRowHeight="21.75" customHeight="1" x14ac:dyDescent="0.25"/>
  <cols>
    <col min="1" max="1" width="51.453125" style="47" customWidth="1"/>
    <col min="2" max="2" width="3.54296875" style="47" customWidth="1"/>
    <col min="3" max="3" width="1.54296875" style="47" customWidth="1"/>
    <col min="4" max="4" width="6.54296875" style="47" customWidth="1"/>
    <col min="5" max="5" width="1.453125" style="47" customWidth="1"/>
    <col min="6" max="6" width="16.54296875" style="47" customWidth="1"/>
    <col min="7" max="7" width="1.54296875" style="47" customWidth="1"/>
    <col min="8" max="8" width="16.54296875" style="47" customWidth="1"/>
    <col min="9" max="9" width="1.54296875" style="47" customWidth="1"/>
    <col min="10" max="10" width="16.54296875" style="47" customWidth="1"/>
    <col min="11" max="11" width="1.54296875" style="47" customWidth="1"/>
    <col min="12" max="12" width="16.54296875" style="53" customWidth="1"/>
    <col min="13" max="13" width="0.54296875" style="47" customWidth="1"/>
    <col min="14" max="14" width="19.54296875" style="47" customWidth="1"/>
    <col min="15" max="22" width="16.54296875" style="47" customWidth="1"/>
    <col min="23" max="16384" width="9.453125" style="47"/>
  </cols>
  <sheetData>
    <row r="1" spans="1:22" ht="21.75" customHeight="1" x14ac:dyDescent="0.25">
      <c r="A1" s="43" t="s">
        <v>0</v>
      </c>
      <c r="B1" s="43"/>
      <c r="C1" s="43"/>
      <c r="D1" s="45"/>
      <c r="E1" s="45"/>
      <c r="F1" s="45"/>
      <c r="G1" s="45"/>
      <c r="H1" s="45"/>
      <c r="I1" s="45"/>
      <c r="J1" s="45"/>
      <c r="K1" s="45"/>
      <c r="L1" s="46"/>
      <c r="N1" s="53"/>
      <c r="O1" s="45"/>
      <c r="P1" s="45"/>
      <c r="Q1" s="45"/>
      <c r="R1" s="45"/>
      <c r="S1" s="45"/>
      <c r="T1" s="45"/>
      <c r="U1" s="45"/>
      <c r="V1" s="45"/>
    </row>
    <row r="2" spans="1:22" ht="21.75" customHeight="1" x14ac:dyDescent="0.25">
      <c r="A2" s="43" t="s">
        <v>100</v>
      </c>
      <c r="B2" s="43"/>
      <c r="C2" s="43"/>
      <c r="D2" s="45"/>
      <c r="E2" s="45"/>
      <c r="F2" s="45"/>
      <c r="G2" s="45"/>
      <c r="H2" s="45"/>
      <c r="I2" s="45"/>
      <c r="J2" s="45"/>
      <c r="K2" s="45"/>
      <c r="L2" s="46"/>
      <c r="N2" s="53"/>
      <c r="O2" s="45"/>
      <c r="P2" s="45"/>
      <c r="Q2" s="45"/>
      <c r="R2" s="45"/>
      <c r="S2" s="45"/>
      <c r="T2" s="45"/>
      <c r="U2" s="45"/>
      <c r="V2" s="45"/>
    </row>
    <row r="3" spans="1:22" ht="21.75" customHeight="1" x14ac:dyDescent="0.25">
      <c r="A3" s="43" t="s">
        <v>215</v>
      </c>
      <c r="B3" s="43"/>
      <c r="C3" s="43"/>
      <c r="D3" s="45"/>
      <c r="E3" s="45"/>
      <c r="F3" s="45"/>
      <c r="G3" s="45"/>
      <c r="H3" s="45"/>
      <c r="I3" s="45"/>
      <c r="J3" s="45"/>
      <c r="K3" s="45"/>
      <c r="L3" s="46"/>
      <c r="N3" s="53"/>
      <c r="O3" s="45"/>
      <c r="P3" s="45"/>
      <c r="Q3" s="45"/>
      <c r="R3" s="45"/>
      <c r="S3" s="45"/>
      <c r="T3" s="45"/>
      <c r="U3" s="45"/>
      <c r="V3" s="45"/>
    </row>
    <row r="4" spans="1:22" ht="21.75" customHeight="1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8" t="s">
        <v>2</v>
      </c>
      <c r="N4" s="53"/>
      <c r="O4" s="45"/>
      <c r="P4" s="45"/>
      <c r="Q4" s="45"/>
      <c r="R4" s="45"/>
      <c r="S4" s="45"/>
      <c r="T4" s="45"/>
      <c r="U4" s="45"/>
      <c r="V4" s="45"/>
    </row>
    <row r="5" spans="1:22" s="50" customFormat="1" ht="21.75" customHeight="1" x14ac:dyDescent="0.25">
      <c r="A5" s="49"/>
      <c r="B5" s="49"/>
      <c r="C5" s="49"/>
      <c r="D5" s="47"/>
      <c r="E5" s="49"/>
      <c r="F5" s="126" t="s">
        <v>3</v>
      </c>
      <c r="G5" s="126"/>
      <c r="H5" s="126"/>
      <c r="I5" s="96"/>
      <c r="J5" s="127" t="s">
        <v>4</v>
      </c>
      <c r="K5" s="127"/>
      <c r="L5" s="127"/>
      <c r="N5" s="53"/>
      <c r="O5" s="123"/>
      <c r="P5" s="2"/>
      <c r="Q5" s="2"/>
      <c r="R5" s="2"/>
      <c r="S5" s="124"/>
      <c r="T5" s="2"/>
      <c r="U5" s="124"/>
      <c r="V5" s="2"/>
    </row>
    <row r="6" spans="1:22" ht="21.75" customHeight="1" x14ac:dyDescent="0.25">
      <c r="F6" s="97" t="s">
        <v>218</v>
      </c>
      <c r="G6" s="98"/>
      <c r="H6" s="97" t="s">
        <v>194</v>
      </c>
      <c r="J6" s="97" t="s">
        <v>218</v>
      </c>
      <c r="K6" s="98"/>
      <c r="L6" s="97" t="s">
        <v>194</v>
      </c>
      <c r="N6" s="53"/>
      <c r="O6" s="106"/>
      <c r="P6" s="106"/>
      <c r="Q6" s="106"/>
      <c r="R6" s="106"/>
      <c r="S6" s="106"/>
      <c r="T6" s="106"/>
      <c r="U6" s="106"/>
      <c r="V6" s="106"/>
    </row>
    <row r="7" spans="1:22" ht="21.75" customHeight="1" x14ac:dyDescent="0.25">
      <c r="A7" s="50" t="s">
        <v>101</v>
      </c>
      <c r="B7" s="50"/>
      <c r="C7" s="50"/>
      <c r="H7" s="98"/>
      <c r="I7" s="98"/>
      <c r="J7" s="98"/>
      <c r="K7" s="98"/>
      <c r="L7" s="108"/>
      <c r="N7" s="53"/>
    </row>
    <row r="8" spans="1:22" ht="21.75" customHeight="1" x14ac:dyDescent="0.25">
      <c r="A8" s="47" t="s">
        <v>199</v>
      </c>
      <c r="F8" s="54">
        <v>276684410</v>
      </c>
      <c r="H8" s="54">
        <f>PL!H26</f>
        <v>-66167261</v>
      </c>
      <c r="I8" s="54"/>
      <c r="J8" s="54">
        <f>PL!J26</f>
        <v>272676637</v>
      </c>
      <c r="K8" s="54"/>
      <c r="L8" s="54">
        <f>PL!L26</f>
        <v>164550137</v>
      </c>
      <c r="N8" s="53"/>
      <c r="O8" s="54"/>
      <c r="P8" s="54"/>
      <c r="Q8" s="54"/>
      <c r="R8" s="54"/>
      <c r="S8" s="54"/>
      <c r="T8" s="54"/>
      <c r="U8" s="54"/>
      <c r="V8" s="54"/>
    </row>
    <row r="9" spans="1:22" ht="21.75" customHeight="1" x14ac:dyDescent="0.25">
      <c r="A9" s="47" t="s">
        <v>225</v>
      </c>
      <c r="F9" s="54"/>
      <c r="H9" s="54"/>
      <c r="I9" s="54"/>
      <c r="J9" s="54"/>
      <c r="K9" s="54"/>
      <c r="L9" s="54"/>
      <c r="N9" s="53"/>
      <c r="O9" s="54"/>
      <c r="P9" s="54"/>
      <c r="Q9" s="54"/>
      <c r="R9" s="54"/>
      <c r="S9" s="54"/>
      <c r="T9" s="54"/>
      <c r="U9" s="54"/>
      <c r="V9" s="54"/>
    </row>
    <row r="10" spans="1:22" ht="21.75" customHeight="1" x14ac:dyDescent="0.25">
      <c r="A10" s="47" t="s">
        <v>102</v>
      </c>
      <c r="F10" s="54"/>
      <c r="H10" s="54"/>
      <c r="I10" s="54"/>
      <c r="J10" s="54"/>
      <c r="K10" s="54"/>
      <c r="L10" s="54"/>
      <c r="N10" s="53"/>
      <c r="O10" s="54"/>
      <c r="P10" s="54"/>
      <c r="Q10" s="54"/>
      <c r="R10" s="54"/>
      <c r="S10" s="54"/>
      <c r="T10" s="54"/>
      <c r="U10" s="54"/>
      <c r="V10" s="54"/>
    </row>
    <row r="11" spans="1:22" ht="21.75" customHeight="1" x14ac:dyDescent="0.25">
      <c r="A11" s="47" t="s">
        <v>103</v>
      </c>
      <c r="F11" s="53">
        <v>464224881</v>
      </c>
      <c r="H11" s="53">
        <v>474774640</v>
      </c>
      <c r="J11" s="53">
        <v>231444872</v>
      </c>
      <c r="L11" s="53">
        <v>290696646</v>
      </c>
      <c r="N11" s="53"/>
      <c r="O11" s="53"/>
      <c r="P11" s="54"/>
      <c r="Q11" s="53"/>
      <c r="R11" s="54"/>
      <c r="S11" s="53"/>
      <c r="T11" s="54"/>
      <c r="U11" s="53"/>
      <c r="V11" s="54"/>
    </row>
    <row r="12" spans="1:22" ht="21.75" customHeight="1" x14ac:dyDescent="0.25">
      <c r="A12" s="47" t="s">
        <v>247</v>
      </c>
      <c r="F12" s="53">
        <v>16850873</v>
      </c>
      <c r="H12" s="53">
        <v>7679034</v>
      </c>
      <c r="J12" s="53">
        <v>53613437</v>
      </c>
      <c r="L12" s="53">
        <v>221017902</v>
      </c>
      <c r="N12" s="53"/>
      <c r="O12" s="53"/>
      <c r="P12" s="54"/>
      <c r="Q12" s="53"/>
      <c r="R12" s="54"/>
      <c r="S12" s="53"/>
      <c r="T12" s="54"/>
      <c r="U12" s="53"/>
      <c r="V12" s="54"/>
    </row>
    <row r="13" spans="1:22" ht="21.75" customHeight="1" x14ac:dyDescent="0.25">
      <c r="A13" s="47" t="s">
        <v>201</v>
      </c>
      <c r="F13" s="53">
        <v>0</v>
      </c>
      <c r="H13" s="53">
        <v>0</v>
      </c>
      <c r="J13" s="53">
        <v>65951517</v>
      </c>
      <c r="L13" s="53">
        <v>18496300</v>
      </c>
      <c r="N13" s="53"/>
      <c r="O13" s="53"/>
      <c r="P13" s="54"/>
      <c r="Q13" s="53"/>
      <c r="R13" s="54"/>
      <c r="S13" s="53"/>
      <c r="T13" s="54"/>
      <c r="U13" s="53"/>
      <c r="V13" s="54"/>
    </row>
    <row r="14" spans="1:22" ht="21.75" customHeight="1" x14ac:dyDescent="0.25">
      <c r="A14" s="47" t="s">
        <v>200</v>
      </c>
      <c r="F14" s="53"/>
      <c r="H14" s="53"/>
      <c r="J14" s="53"/>
      <c r="N14" s="53"/>
      <c r="O14" s="53"/>
      <c r="P14" s="54"/>
      <c r="Q14" s="53"/>
      <c r="R14" s="54"/>
      <c r="S14" s="53"/>
      <c r="T14" s="54"/>
      <c r="U14" s="53"/>
      <c r="V14" s="54"/>
    </row>
    <row r="15" spans="1:22" ht="21.75" customHeight="1" x14ac:dyDescent="0.25">
      <c r="A15" s="47" t="s">
        <v>202</v>
      </c>
      <c r="F15" s="53">
        <v>5312783</v>
      </c>
      <c r="H15" s="53">
        <v>-13228879</v>
      </c>
      <c r="J15" s="53">
        <v>8858047</v>
      </c>
      <c r="L15" s="53">
        <v>-8251845</v>
      </c>
      <c r="N15" s="53"/>
      <c r="O15" s="53"/>
      <c r="P15" s="54"/>
      <c r="Q15" s="53"/>
      <c r="R15" s="54"/>
      <c r="S15" s="53"/>
      <c r="T15" s="54"/>
      <c r="U15" s="53"/>
      <c r="V15" s="54"/>
    </row>
    <row r="16" spans="1:22" ht="21.75" customHeight="1" x14ac:dyDescent="0.25">
      <c r="A16" s="47" t="s">
        <v>226</v>
      </c>
      <c r="F16" s="53">
        <v>18500557</v>
      </c>
      <c r="H16" s="53">
        <v>7301324</v>
      </c>
      <c r="J16" s="53">
        <v>2045002</v>
      </c>
      <c r="L16" s="53">
        <v>0</v>
      </c>
      <c r="N16" s="53"/>
      <c r="O16" s="53"/>
      <c r="P16" s="54"/>
      <c r="Q16" s="53"/>
      <c r="R16" s="54"/>
      <c r="S16" s="53"/>
      <c r="T16" s="54"/>
      <c r="U16" s="53"/>
      <c r="V16" s="54"/>
    </row>
    <row r="17" spans="1:22" ht="21.75" customHeight="1" x14ac:dyDescent="0.25">
      <c r="A17" s="47" t="s">
        <v>258</v>
      </c>
      <c r="L17" s="47"/>
      <c r="N17" s="53"/>
      <c r="P17" s="54"/>
      <c r="R17" s="54"/>
      <c r="T17" s="54"/>
      <c r="V17" s="54"/>
    </row>
    <row r="18" spans="1:22" ht="21.75" customHeight="1" x14ac:dyDescent="0.25">
      <c r="A18" s="47" t="s">
        <v>242</v>
      </c>
      <c r="F18" s="53">
        <v>18996259</v>
      </c>
      <c r="H18" s="53">
        <v>4498659</v>
      </c>
      <c r="J18" s="53">
        <v>-107357646</v>
      </c>
      <c r="L18" s="53">
        <v>651555</v>
      </c>
      <c r="N18" s="53"/>
      <c r="O18" s="53"/>
      <c r="P18" s="54"/>
      <c r="Q18" s="53"/>
      <c r="R18" s="54"/>
      <c r="S18" s="53"/>
      <c r="T18" s="54"/>
      <c r="U18" s="53"/>
      <c r="V18" s="54"/>
    </row>
    <row r="19" spans="1:22" ht="21.75" customHeight="1" x14ac:dyDescent="0.25">
      <c r="A19" s="117" t="s">
        <v>255</v>
      </c>
      <c r="F19" s="53">
        <v>0</v>
      </c>
      <c r="H19" s="53">
        <v>0</v>
      </c>
      <c r="J19" s="53">
        <v>-119411</v>
      </c>
      <c r="L19" s="53">
        <v>0</v>
      </c>
      <c r="N19" s="53"/>
      <c r="O19" s="53"/>
      <c r="P19" s="54"/>
      <c r="Q19" s="53"/>
      <c r="R19" s="54"/>
      <c r="S19" s="53"/>
      <c r="T19" s="54"/>
      <c r="U19" s="53"/>
      <c r="V19" s="54"/>
    </row>
    <row r="20" spans="1:22" ht="21.75" customHeight="1" x14ac:dyDescent="0.25">
      <c r="A20" s="47" t="s">
        <v>248</v>
      </c>
      <c r="F20" s="53">
        <v>0</v>
      </c>
      <c r="H20" s="53">
        <v>5158853</v>
      </c>
      <c r="J20" s="53">
        <v>0</v>
      </c>
      <c r="L20" s="53">
        <v>5158853</v>
      </c>
      <c r="N20" s="53"/>
      <c r="O20" s="53"/>
      <c r="P20" s="54"/>
      <c r="Q20" s="53"/>
      <c r="R20" s="54"/>
      <c r="S20" s="53"/>
      <c r="T20" s="54"/>
      <c r="U20" s="53"/>
      <c r="V20" s="54"/>
    </row>
    <row r="21" spans="1:22" ht="21.75" customHeight="1" x14ac:dyDescent="0.25">
      <c r="A21" s="47" t="s">
        <v>227</v>
      </c>
      <c r="F21" s="53">
        <v>0</v>
      </c>
      <c r="H21" s="53">
        <v>0</v>
      </c>
      <c r="J21" s="53">
        <v>-85472236</v>
      </c>
      <c r="L21" s="53">
        <v>0</v>
      </c>
      <c r="N21" s="53"/>
      <c r="O21" s="53"/>
      <c r="P21" s="54"/>
      <c r="Q21" s="53"/>
      <c r="R21" s="54"/>
      <c r="S21" s="53"/>
      <c r="T21" s="54"/>
      <c r="U21" s="53"/>
      <c r="V21" s="54"/>
    </row>
    <row r="22" spans="1:22" ht="21.75" customHeight="1" x14ac:dyDescent="0.25">
      <c r="A22" s="47" t="s">
        <v>228</v>
      </c>
      <c r="F22" s="53">
        <v>0</v>
      </c>
      <c r="H22" s="53">
        <v>0</v>
      </c>
      <c r="J22" s="53">
        <v>1977133</v>
      </c>
      <c r="L22" s="53">
        <v>0</v>
      </c>
      <c r="N22" s="53"/>
      <c r="O22" s="53"/>
      <c r="P22" s="54"/>
      <c r="Q22" s="53"/>
      <c r="R22" s="54"/>
      <c r="S22" s="53"/>
      <c r="T22" s="54"/>
      <c r="U22" s="53"/>
      <c r="V22" s="54"/>
    </row>
    <row r="23" spans="1:22" ht="21.75" customHeight="1" x14ac:dyDescent="0.25">
      <c r="A23" s="47" t="s">
        <v>104</v>
      </c>
      <c r="F23" s="53">
        <v>-4634615</v>
      </c>
      <c r="H23" s="53">
        <v>-10701221</v>
      </c>
      <c r="J23" s="108">
        <v>-4632802</v>
      </c>
      <c r="L23" s="53">
        <v>-10698562</v>
      </c>
      <c r="N23" s="53"/>
      <c r="O23" s="53"/>
      <c r="P23" s="54"/>
      <c r="Q23" s="53"/>
      <c r="R23" s="54"/>
      <c r="S23" s="53"/>
      <c r="T23" s="54"/>
      <c r="U23" s="53"/>
      <c r="V23" s="54"/>
    </row>
    <row r="24" spans="1:22" ht="21.75" customHeight="1" x14ac:dyDescent="0.25">
      <c r="A24" s="47" t="s">
        <v>252</v>
      </c>
      <c r="F24" s="108">
        <v>8748098</v>
      </c>
      <c r="H24" s="108">
        <v>6097536</v>
      </c>
      <c r="J24" s="108">
        <v>4014674</v>
      </c>
      <c r="L24" s="108">
        <v>6918432</v>
      </c>
      <c r="N24" s="53"/>
      <c r="O24" s="108"/>
      <c r="P24" s="54"/>
      <c r="Q24" s="108"/>
      <c r="R24" s="54"/>
      <c r="S24" s="108"/>
      <c r="T24" s="54"/>
      <c r="U24" s="108"/>
      <c r="V24" s="54"/>
    </row>
    <row r="25" spans="1:22" ht="21.75" customHeight="1" x14ac:dyDescent="0.25">
      <c r="A25" s="47" t="s">
        <v>105</v>
      </c>
      <c r="F25" s="108">
        <v>8640153</v>
      </c>
      <c r="H25" s="108">
        <v>-15130314</v>
      </c>
      <c r="J25" s="53">
        <v>7338197</v>
      </c>
      <c r="L25" s="108">
        <v>-11044619</v>
      </c>
      <c r="N25" s="53"/>
      <c r="O25" s="108"/>
      <c r="P25" s="54"/>
      <c r="Q25" s="108"/>
      <c r="R25" s="54"/>
      <c r="S25" s="108"/>
      <c r="T25" s="54"/>
      <c r="U25" s="108"/>
      <c r="V25" s="54"/>
    </row>
    <row r="26" spans="1:22" ht="21.75" customHeight="1" x14ac:dyDescent="0.25">
      <c r="A26" s="47" t="s">
        <v>229</v>
      </c>
      <c r="F26" s="53">
        <v>1254353</v>
      </c>
      <c r="H26" s="53">
        <v>2114456</v>
      </c>
      <c r="J26" s="53">
        <v>1254353</v>
      </c>
      <c r="L26" s="53">
        <v>2114456</v>
      </c>
      <c r="N26" s="53"/>
      <c r="O26" s="53"/>
      <c r="P26" s="54"/>
      <c r="Q26" s="53"/>
      <c r="R26" s="54"/>
      <c r="S26" s="53"/>
      <c r="T26" s="54"/>
      <c r="U26" s="53"/>
      <c r="V26" s="54"/>
    </row>
    <row r="27" spans="1:22" ht="21.75" customHeight="1" x14ac:dyDescent="0.25">
      <c r="A27" s="47" t="s">
        <v>270</v>
      </c>
      <c r="F27" s="53">
        <v>33454278</v>
      </c>
      <c r="H27" s="53">
        <v>35720320</v>
      </c>
      <c r="J27" s="53">
        <v>27805210</v>
      </c>
      <c r="L27" s="53">
        <v>27220345</v>
      </c>
      <c r="N27" s="53"/>
      <c r="O27" s="53"/>
      <c r="P27" s="54"/>
      <c r="Q27" s="53"/>
      <c r="R27" s="54"/>
      <c r="S27" s="53"/>
      <c r="T27" s="54"/>
      <c r="U27" s="53"/>
      <c r="V27" s="54"/>
    </row>
    <row r="28" spans="1:22" ht="21.75" customHeight="1" x14ac:dyDescent="0.25">
      <c r="A28" s="47" t="s">
        <v>268</v>
      </c>
      <c r="F28" s="53">
        <v>2505855</v>
      </c>
      <c r="H28" s="53">
        <v>2448889</v>
      </c>
      <c r="J28" s="53">
        <v>2616114</v>
      </c>
      <c r="L28" s="53">
        <v>1501389</v>
      </c>
      <c r="N28" s="53"/>
      <c r="O28" s="53"/>
      <c r="P28" s="54"/>
      <c r="Q28" s="53"/>
      <c r="R28" s="54"/>
      <c r="S28" s="53"/>
      <c r="T28" s="54"/>
      <c r="U28" s="53"/>
      <c r="V28" s="54"/>
    </row>
    <row r="29" spans="1:22" ht="21.75" customHeight="1" x14ac:dyDescent="0.25">
      <c r="A29" s="47" t="s">
        <v>106</v>
      </c>
      <c r="F29" s="53">
        <v>-6033194</v>
      </c>
      <c r="H29" s="53">
        <v>-7808642</v>
      </c>
      <c r="J29" s="53">
        <v>-54788040</v>
      </c>
      <c r="L29" s="53">
        <v>-48473166</v>
      </c>
      <c r="N29" s="53"/>
      <c r="O29" s="108"/>
      <c r="P29" s="54"/>
      <c r="Q29" s="108"/>
      <c r="R29" s="54"/>
      <c r="S29" s="108"/>
      <c r="T29" s="54"/>
      <c r="U29" s="108"/>
      <c r="V29" s="54"/>
    </row>
    <row r="30" spans="1:22" ht="21.75" customHeight="1" x14ac:dyDescent="0.25">
      <c r="A30" s="47" t="s">
        <v>107</v>
      </c>
      <c r="F30" s="108">
        <v>-4872280</v>
      </c>
      <c r="H30" s="108">
        <v>-4698270</v>
      </c>
      <c r="J30" s="108">
        <v>-34871440</v>
      </c>
      <c r="L30" s="108">
        <v>-311124815</v>
      </c>
      <c r="N30" s="53"/>
      <c r="O30" s="108"/>
      <c r="P30" s="54"/>
      <c r="Q30" s="108"/>
      <c r="R30" s="54"/>
      <c r="S30" s="108"/>
      <c r="T30" s="54"/>
      <c r="U30" s="108"/>
      <c r="V30" s="54"/>
    </row>
    <row r="31" spans="1:22" ht="21.75" customHeight="1" x14ac:dyDescent="0.25">
      <c r="A31" s="47" t="s">
        <v>108</v>
      </c>
      <c r="F31" s="113">
        <v>54399353</v>
      </c>
      <c r="H31" s="113">
        <v>95258844</v>
      </c>
      <c r="J31" s="113">
        <v>46825403</v>
      </c>
      <c r="L31" s="113">
        <v>77243160</v>
      </c>
      <c r="N31" s="53"/>
      <c r="O31" s="108"/>
      <c r="P31" s="54"/>
      <c r="Q31" s="108"/>
      <c r="R31" s="54"/>
      <c r="S31" s="108"/>
      <c r="T31" s="54"/>
      <c r="U31" s="108"/>
      <c r="V31" s="54"/>
    </row>
    <row r="32" spans="1:22" ht="21.75" customHeight="1" x14ac:dyDescent="0.25">
      <c r="A32" s="47" t="s">
        <v>109</v>
      </c>
      <c r="F32" s="108"/>
      <c r="H32" s="108"/>
      <c r="J32" s="108"/>
      <c r="L32" s="108"/>
      <c r="N32" s="53"/>
      <c r="P32" s="54"/>
      <c r="R32" s="54"/>
      <c r="T32" s="54"/>
      <c r="V32" s="54"/>
    </row>
    <row r="33" spans="1:22" ht="21.75" customHeight="1" x14ac:dyDescent="0.25">
      <c r="A33" s="47" t="s">
        <v>110</v>
      </c>
      <c r="F33" s="54">
        <f>SUM(F8:F31)</f>
        <v>894031764</v>
      </c>
      <c r="H33" s="54">
        <f>SUM(H8:H31)</f>
        <v>523317968</v>
      </c>
      <c r="J33" s="54">
        <f>SUM(J8:J31)</f>
        <v>439179021</v>
      </c>
      <c r="L33" s="54">
        <f>SUM(L8:L31)</f>
        <v>425976168</v>
      </c>
      <c r="N33" s="53"/>
      <c r="O33" s="54"/>
      <c r="P33" s="54"/>
      <c r="Q33" s="54"/>
      <c r="R33" s="54"/>
      <c r="S33" s="54"/>
      <c r="T33" s="54"/>
      <c r="U33" s="54"/>
      <c r="V33" s="54"/>
    </row>
    <row r="34" spans="1:22" ht="21.75" customHeight="1" x14ac:dyDescent="0.25">
      <c r="A34" s="47" t="s">
        <v>112</v>
      </c>
      <c r="F34" s="54"/>
      <c r="H34" s="54"/>
      <c r="J34" s="54"/>
      <c r="L34" s="54"/>
      <c r="N34" s="53"/>
      <c r="O34" s="54"/>
      <c r="P34" s="54"/>
      <c r="Q34" s="54"/>
      <c r="R34" s="54"/>
      <c r="S34" s="54"/>
      <c r="T34" s="54"/>
      <c r="U34" s="54"/>
      <c r="V34" s="54"/>
    </row>
    <row r="35" spans="1:22" ht="21.75" customHeight="1" x14ac:dyDescent="0.25">
      <c r="A35" s="47" t="s">
        <v>243</v>
      </c>
      <c r="F35" s="54">
        <v>187361663</v>
      </c>
      <c r="H35" s="54">
        <v>10380992</v>
      </c>
      <c r="J35" s="54">
        <v>195170236</v>
      </c>
      <c r="L35" s="54">
        <v>97933682</v>
      </c>
      <c r="N35" s="53"/>
      <c r="O35" s="54"/>
      <c r="P35" s="54"/>
      <c r="Q35" s="54"/>
      <c r="R35" s="54"/>
      <c r="S35" s="54"/>
      <c r="T35" s="54"/>
      <c r="U35" s="54"/>
      <c r="V35" s="54"/>
    </row>
    <row r="36" spans="1:22" ht="21.75" customHeight="1" x14ac:dyDescent="0.25">
      <c r="A36" s="47" t="s">
        <v>113</v>
      </c>
      <c r="F36" s="54">
        <v>-31700862</v>
      </c>
      <c r="H36" s="54">
        <v>593627119</v>
      </c>
      <c r="J36" s="54">
        <v>174320654</v>
      </c>
      <c r="L36" s="54">
        <v>113309459</v>
      </c>
      <c r="N36" s="53"/>
      <c r="O36" s="54"/>
      <c r="P36" s="54"/>
      <c r="Q36" s="54"/>
      <c r="R36" s="54"/>
      <c r="S36" s="54"/>
      <c r="T36" s="54"/>
      <c r="U36" s="54"/>
      <c r="V36" s="54"/>
    </row>
    <row r="37" spans="1:22" ht="21.75" customHeight="1" x14ac:dyDescent="0.25">
      <c r="A37" s="47" t="s">
        <v>114</v>
      </c>
      <c r="F37" s="54">
        <v>12458493</v>
      </c>
      <c r="H37" s="54">
        <v>9024859</v>
      </c>
      <c r="J37" s="54">
        <v>17169540</v>
      </c>
      <c r="L37" s="54">
        <v>-864738</v>
      </c>
      <c r="N37" s="53"/>
      <c r="O37" s="54"/>
      <c r="P37" s="54"/>
      <c r="Q37" s="54"/>
      <c r="R37" s="54"/>
      <c r="S37" s="54"/>
      <c r="T37" s="54"/>
      <c r="U37" s="54"/>
      <c r="V37" s="54"/>
    </row>
    <row r="38" spans="1:22" ht="21.75" customHeight="1" x14ac:dyDescent="0.25">
      <c r="A38" s="47" t="s">
        <v>115</v>
      </c>
      <c r="F38" s="54">
        <v>16107084</v>
      </c>
      <c r="H38" s="54">
        <v>-11057221</v>
      </c>
      <c r="J38" s="54">
        <v>-788702</v>
      </c>
      <c r="L38" s="54">
        <v>-1481925</v>
      </c>
      <c r="N38" s="53"/>
      <c r="O38" s="54"/>
      <c r="P38" s="54"/>
      <c r="Q38" s="54"/>
      <c r="R38" s="54"/>
      <c r="S38" s="54"/>
      <c r="T38" s="54"/>
      <c r="U38" s="54"/>
      <c r="V38" s="54"/>
    </row>
    <row r="39" spans="1:22" ht="21.75" customHeight="1" x14ac:dyDescent="0.25">
      <c r="A39" s="47" t="s">
        <v>116</v>
      </c>
      <c r="F39" s="54"/>
      <c r="H39" s="54"/>
      <c r="J39" s="54"/>
      <c r="L39" s="54"/>
      <c r="N39" s="53"/>
      <c r="O39" s="54"/>
      <c r="P39" s="54"/>
      <c r="Q39" s="54"/>
      <c r="R39" s="54"/>
      <c r="S39" s="54"/>
      <c r="T39" s="54"/>
      <c r="U39" s="54"/>
      <c r="V39" s="54"/>
    </row>
    <row r="40" spans="1:22" ht="21.75" customHeight="1" x14ac:dyDescent="0.25">
      <c r="A40" s="47" t="s">
        <v>230</v>
      </c>
      <c r="F40" s="54">
        <v>-8168858</v>
      </c>
      <c r="H40" s="54">
        <v>27427224</v>
      </c>
      <c r="J40" s="54">
        <v>-46464433</v>
      </c>
      <c r="L40" s="54">
        <v>3274257</v>
      </c>
      <c r="N40" s="53"/>
      <c r="O40" s="54"/>
      <c r="P40" s="54"/>
      <c r="Q40" s="54"/>
      <c r="R40" s="54"/>
      <c r="S40" s="54"/>
      <c r="T40" s="54"/>
      <c r="U40" s="54"/>
      <c r="V40" s="54"/>
    </row>
    <row r="41" spans="1:22" ht="21.75" customHeight="1" x14ac:dyDescent="0.25">
      <c r="A41" s="47" t="s">
        <v>117</v>
      </c>
      <c r="F41" s="54">
        <v>-9483363</v>
      </c>
      <c r="H41" s="54">
        <v>18349047</v>
      </c>
      <c r="J41" s="54">
        <v>-5268481</v>
      </c>
      <c r="L41" s="54">
        <v>9977424</v>
      </c>
      <c r="N41" s="53"/>
      <c r="O41" s="54"/>
      <c r="P41" s="54"/>
      <c r="Q41" s="54"/>
      <c r="R41" s="54"/>
      <c r="S41" s="54"/>
      <c r="T41" s="54"/>
      <c r="U41" s="54"/>
      <c r="V41" s="54"/>
    </row>
    <row r="42" spans="1:22" ht="21.75" customHeight="1" x14ac:dyDescent="0.25">
      <c r="A42" s="47" t="s">
        <v>118</v>
      </c>
      <c r="F42" s="56">
        <v>-5253745</v>
      </c>
      <c r="H42" s="56">
        <v>2122805</v>
      </c>
      <c r="J42" s="56">
        <v>-220262</v>
      </c>
      <c r="L42" s="56">
        <v>0</v>
      </c>
      <c r="N42" s="53"/>
      <c r="O42" s="54"/>
      <c r="P42" s="54"/>
      <c r="Q42" s="54"/>
      <c r="R42" s="54"/>
      <c r="S42" s="54"/>
      <c r="T42" s="54"/>
      <c r="U42" s="54"/>
      <c r="V42" s="54"/>
    </row>
    <row r="43" spans="1:22" ht="21.75" customHeight="1" x14ac:dyDescent="0.25">
      <c r="A43" s="47" t="s">
        <v>101</v>
      </c>
      <c r="F43" s="54">
        <f>SUM(F33,F35:F42)</f>
        <v>1055352176</v>
      </c>
      <c r="H43" s="54">
        <f>SUM(H33,H35:H42)</f>
        <v>1173192793</v>
      </c>
      <c r="J43" s="54">
        <f>SUM(J33,J35:J42)</f>
        <v>773097573</v>
      </c>
      <c r="L43" s="54">
        <f>SUM(L33,L35:L42)</f>
        <v>648124327</v>
      </c>
      <c r="N43" s="53"/>
      <c r="O43" s="54"/>
      <c r="P43" s="54"/>
      <c r="Q43" s="54"/>
      <c r="R43" s="54"/>
      <c r="S43" s="54"/>
      <c r="T43" s="54"/>
      <c r="U43" s="54"/>
      <c r="V43" s="54"/>
    </row>
    <row r="44" spans="1:22" ht="21.75" customHeight="1" x14ac:dyDescent="0.25">
      <c r="A44" s="47" t="s">
        <v>119</v>
      </c>
      <c r="F44" s="54">
        <v>-36517675</v>
      </c>
      <c r="H44" s="54">
        <v>-50057745</v>
      </c>
      <c r="J44" s="54">
        <v>-29713048</v>
      </c>
      <c r="L44" s="54">
        <v>-43628390</v>
      </c>
      <c r="N44" s="53"/>
      <c r="O44" s="54"/>
      <c r="P44" s="54"/>
      <c r="Q44" s="54"/>
      <c r="R44" s="54"/>
      <c r="S44" s="54"/>
      <c r="T44" s="54"/>
      <c r="U44" s="54"/>
      <c r="V44" s="54"/>
    </row>
    <row r="45" spans="1:22" ht="21.75" customHeight="1" x14ac:dyDescent="0.25">
      <c r="A45" s="47" t="s">
        <v>190</v>
      </c>
      <c r="F45" s="54">
        <v>-106092503</v>
      </c>
      <c r="H45" s="54">
        <v>-44276748</v>
      </c>
      <c r="J45" s="54">
        <v>-81896162</v>
      </c>
      <c r="L45" s="54">
        <v>-29671606</v>
      </c>
      <c r="N45" s="53"/>
      <c r="O45" s="54"/>
      <c r="P45" s="54"/>
      <c r="Q45" s="54"/>
      <c r="R45" s="54"/>
      <c r="S45" s="54"/>
      <c r="T45" s="54"/>
      <c r="U45" s="54"/>
      <c r="V45" s="54"/>
    </row>
    <row r="46" spans="1:22" ht="21.75" customHeight="1" x14ac:dyDescent="0.25">
      <c r="A46" s="50" t="s">
        <v>212</v>
      </c>
      <c r="B46" s="50"/>
      <c r="C46" s="50"/>
      <c r="F46" s="57">
        <f>SUM(F43:F45)</f>
        <v>912741998</v>
      </c>
      <c r="H46" s="57">
        <f>SUM(H43:H45)</f>
        <v>1078858300</v>
      </c>
      <c r="J46" s="57">
        <f>SUM(J43:J45)</f>
        <v>661488363</v>
      </c>
      <c r="L46" s="57">
        <f>SUM(L43:L45)</f>
        <v>574824331</v>
      </c>
      <c r="N46" s="53"/>
      <c r="O46" s="54"/>
      <c r="P46" s="54"/>
      <c r="Q46" s="54"/>
      <c r="R46" s="54"/>
      <c r="S46" s="54"/>
      <c r="T46" s="54"/>
      <c r="U46" s="54"/>
      <c r="V46" s="54"/>
    </row>
    <row r="47" spans="1:22" ht="21.75" customHeight="1" x14ac:dyDescent="0.25">
      <c r="L47" s="47"/>
      <c r="N47" s="53"/>
      <c r="P47" s="54"/>
      <c r="R47" s="54"/>
      <c r="T47" s="54"/>
      <c r="V47" s="54"/>
    </row>
    <row r="48" spans="1:22" ht="21.75" customHeight="1" x14ac:dyDescent="0.25">
      <c r="A48" s="47" t="s">
        <v>29</v>
      </c>
      <c r="L48" s="47"/>
      <c r="N48" s="53"/>
      <c r="P48" s="54"/>
      <c r="R48" s="54"/>
      <c r="T48" s="54"/>
      <c r="V48" s="54"/>
    </row>
    <row r="49" spans="1:22" ht="21.75" customHeight="1" x14ac:dyDescent="0.25">
      <c r="L49" s="47"/>
      <c r="N49" s="53"/>
      <c r="P49" s="54"/>
      <c r="R49" s="54"/>
      <c r="T49" s="54"/>
      <c r="V49" s="54"/>
    </row>
    <row r="50" spans="1:22" ht="21.75" customHeight="1" x14ac:dyDescent="0.25">
      <c r="L50" s="47"/>
      <c r="N50" s="53"/>
      <c r="P50" s="54"/>
      <c r="R50" s="54"/>
      <c r="T50" s="54"/>
      <c r="V50" s="54"/>
    </row>
    <row r="51" spans="1:22" ht="21.75" customHeight="1" x14ac:dyDescent="0.25">
      <c r="A51" s="59"/>
      <c r="B51" s="59"/>
      <c r="C51" s="60"/>
      <c r="H51" s="59"/>
      <c r="I51" s="59"/>
      <c r="J51" s="59"/>
      <c r="K51" s="59"/>
      <c r="L51" s="59"/>
      <c r="N51" s="53"/>
      <c r="P51" s="54"/>
      <c r="R51" s="54"/>
      <c r="T51" s="54"/>
      <c r="V51" s="54"/>
    </row>
    <row r="52" spans="1:22" ht="21.75" customHeight="1" x14ac:dyDescent="0.25">
      <c r="A52" s="125" t="s">
        <v>30</v>
      </c>
      <c r="B52" s="125"/>
      <c r="C52" s="61"/>
      <c r="H52" s="128" t="s">
        <v>31</v>
      </c>
      <c r="I52" s="128"/>
      <c r="J52" s="128"/>
      <c r="K52" s="128"/>
      <c r="L52" s="128"/>
      <c r="N52" s="53"/>
      <c r="P52" s="54"/>
      <c r="R52" s="54"/>
      <c r="T52" s="54"/>
      <c r="V52" s="54"/>
    </row>
    <row r="53" spans="1:22" ht="21.75" customHeight="1" x14ac:dyDescent="0.25">
      <c r="A53" s="125" t="s">
        <v>32</v>
      </c>
      <c r="B53" s="125"/>
      <c r="C53" s="61"/>
      <c r="H53" s="125" t="s">
        <v>32</v>
      </c>
      <c r="I53" s="125"/>
      <c r="J53" s="125"/>
      <c r="K53" s="125"/>
      <c r="L53" s="125"/>
      <c r="N53" s="53"/>
      <c r="P53" s="54"/>
      <c r="R53" s="54"/>
      <c r="T53" s="54"/>
      <c r="V53" s="54"/>
    </row>
    <row r="54" spans="1:22" ht="21.75" customHeight="1" x14ac:dyDescent="0.25">
      <c r="A54" s="43" t="s">
        <v>0</v>
      </c>
      <c r="B54" s="43"/>
      <c r="C54" s="43"/>
      <c r="D54" s="45"/>
      <c r="E54" s="45"/>
      <c r="F54" s="45"/>
      <c r="G54" s="45"/>
      <c r="H54" s="45"/>
      <c r="I54" s="45"/>
      <c r="J54" s="45"/>
      <c r="K54" s="45"/>
      <c r="L54" s="46"/>
      <c r="N54" s="53"/>
      <c r="O54" s="45"/>
      <c r="P54" s="54"/>
      <c r="Q54" s="45"/>
      <c r="R54" s="54"/>
      <c r="S54" s="45"/>
      <c r="T54" s="54"/>
      <c r="U54" s="45"/>
      <c r="V54" s="54"/>
    </row>
    <row r="55" spans="1:22" ht="21.75" customHeight="1" x14ac:dyDescent="0.25">
      <c r="A55" s="43" t="s">
        <v>111</v>
      </c>
      <c r="B55" s="43"/>
      <c r="C55" s="43"/>
      <c r="D55" s="45"/>
      <c r="E55" s="45"/>
      <c r="F55" s="45"/>
      <c r="G55" s="45"/>
      <c r="H55" s="45"/>
      <c r="I55" s="45"/>
      <c r="J55" s="45"/>
      <c r="K55" s="45"/>
      <c r="L55" s="46"/>
      <c r="N55" s="53"/>
      <c r="O55" s="45"/>
      <c r="P55" s="54"/>
      <c r="Q55" s="45"/>
      <c r="R55" s="54"/>
      <c r="S55" s="45"/>
      <c r="T55" s="54"/>
      <c r="U55" s="45"/>
      <c r="V55" s="54"/>
    </row>
    <row r="56" spans="1:22" ht="21.75" customHeight="1" x14ac:dyDescent="0.25">
      <c r="A56" s="43" t="s">
        <v>215</v>
      </c>
      <c r="B56" s="43"/>
      <c r="C56" s="43"/>
      <c r="D56" s="45"/>
      <c r="E56" s="45"/>
      <c r="F56" s="45"/>
      <c r="G56" s="45"/>
      <c r="H56" s="45"/>
      <c r="I56" s="45"/>
      <c r="J56" s="45"/>
      <c r="K56" s="45"/>
      <c r="L56" s="46"/>
      <c r="N56" s="53"/>
      <c r="O56" s="45"/>
      <c r="P56" s="54"/>
      <c r="Q56" s="45"/>
      <c r="R56" s="54"/>
      <c r="S56" s="45"/>
      <c r="T56" s="54"/>
      <c r="U56" s="45"/>
      <c r="V56" s="54"/>
    </row>
    <row r="57" spans="1:22" ht="21.75" customHeight="1" x14ac:dyDescent="0.25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8" t="s">
        <v>2</v>
      </c>
      <c r="N57" s="53"/>
      <c r="O57" s="45"/>
      <c r="P57" s="54"/>
      <c r="Q57" s="45"/>
      <c r="R57" s="54"/>
      <c r="S57" s="45"/>
      <c r="T57" s="54"/>
      <c r="U57" s="45"/>
      <c r="V57" s="54"/>
    </row>
    <row r="58" spans="1:22" s="50" customFormat="1" ht="21.75" customHeight="1" x14ac:dyDescent="0.25">
      <c r="A58" s="49"/>
      <c r="B58" s="49"/>
      <c r="C58" s="49"/>
      <c r="D58" s="47"/>
      <c r="E58" s="49"/>
      <c r="F58" s="126" t="s">
        <v>3</v>
      </c>
      <c r="G58" s="126"/>
      <c r="H58" s="126"/>
      <c r="I58" s="96"/>
      <c r="J58" s="127" t="s">
        <v>4</v>
      </c>
      <c r="K58" s="127"/>
      <c r="L58" s="127"/>
      <c r="N58" s="53"/>
      <c r="O58" s="123"/>
      <c r="P58" s="54"/>
      <c r="Q58" s="2"/>
      <c r="R58" s="54"/>
      <c r="S58" s="124"/>
      <c r="T58" s="54"/>
      <c r="U58" s="124"/>
      <c r="V58" s="54"/>
    </row>
    <row r="59" spans="1:22" ht="21.75" customHeight="1" x14ac:dyDescent="0.25">
      <c r="F59" s="97" t="s">
        <v>218</v>
      </c>
      <c r="G59" s="98"/>
      <c r="H59" s="97" t="s">
        <v>194</v>
      </c>
      <c r="J59" s="97" t="s">
        <v>218</v>
      </c>
      <c r="K59" s="98"/>
      <c r="L59" s="97" t="s">
        <v>194</v>
      </c>
      <c r="N59" s="53"/>
      <c r="O59" s="106"/>
      <c r="P59" s="54"/>
      <c r="Q59" s="106"/>
      <c r="R59" s="54"/>
      <c r="S59" s="106"/>
      <c r="T59" s="54"/>
      <c r="U59" s="106"/>
      <c r="V59" s="54"/>
    </row>
    <row r="60" spans="1:22" ht="21.75" customHeight="1" x14ac:dyDescent="0.25">
      <c r="A60" s="50" t="s">
        <v>120</v>
      </c>
      <c r="B60" s="50"/>
      <c r="C60" s="50"/>
      <c r="L60" s="47"/>
      <c r="N60" s="53"/>
      <c r="P60" s="54"/>
      <c r="R60" s="54"/>
      <c r="T60" s="54"/>
      <c r="V60" s="54"/>
    </row>
    <row r="61" spans="1:22" ht="21.75" customHeight="1" x14ac:dyDescent="0.25">
      <c r="A61" s="47" t="s">
        <v>121</v>
      </c>
      <c r="F61" s="108">
        <v>6033194</v>
      </c>
      <c r="H61" s="108">
        <v>13060770</v>
      </c>
      <c r="J61" s="108">
        <v>49935652</v>
      </c>
      <c r="K61" s="108"/>
      <c r="L61" s="108">
        <v>60897725</v>
      </c>
      <c r="N61" s="53"/>
      <c r="O61" s="108"/>
      <c r="P61" s="54"/>
      <c r="Q61" s="108"/>
      <c r="R61" s="54"/>
      <c r="S61" s="108"/>
      <c r="T61" s="54"/>
      <c r="U61" s="108"/>
      <c r="V61" s="54"/>
    </row>
    <row r="62" spans="1:22" ht="21.75" customHeight="1" x14ac:dyDescent="0.25">
      <c r="A62" s="47" t="s">
        <v>122</v>
      </c>
      <c r="F62" s="53">
        <v>0</v>
      </c>
      <c r="H62" s="53">
        <v>0</v>
      </c>
      <c r="J62" s="53">
        <v>-356704175</v>
      </c>
      <c r="K62" s="53"/>
      <c r="L62" s="53">
        <v>-421000000</v>
      </c>
      <c r="N62" s="53"/>
      <c r="O62" s="53"/>
      <c r="P62" s="54"/>
      <c r="Q62" s="53"/>
      <c r="R62" s="54"/>
      <c r="S62" s="53"/>
      <c r="T62" s="54"/>
      <c r="U62" s="53"/>
      <c r="V62" s="54"/>
    </row>
    <row r="63" spans="1:22" ht="21.75" customHeight="1" x14ac:dyDescent="0.25">
      <c r="A63" s="47" t="s">
        <v>123</v>
      </c>
      <c r="F63" s="53">
        <v>0</v>
      </c>
      <c r="H63" s="53">
        <v>0</v>
      </c>
      <c r="J63" s="53">
        <v>425826064</v>
      </c>
      <c r="L63" s="53">
        <v>150768227</v>
      </c>
      <c r="N63" s="53"/>
      <c r="O63" s="53"/>
      <c r="P63" s="54"/>
      <c r="Q63" s="53"/>
      <c r="R63" s="54"/>
      <c r="S63" s="53"/>
      <c r="T63" s="54"/>
      <c r="U63" s="53"/>
      <c r="V63" s="54"/>
    </row>
    <row r="64" spans="1:22" ht="21.75" customHeight="1" x14ac:dyDescent="0.25">
      <c r="A64" s="47" t="s">
        <v>231</v>
      </c>
      <c r="F64" s="53">
        <v>25365000</v>
      </c>
      <c r="H64" s="53">
        <v>-25365000</v>
      </c>
      <c r="J64" s="53">
        <v>0</v>
      </c>
      <c r="L64" s="53">
        <v>0</v>
      </c>
      <c r="N64" s="53"/>
      <c r="O64" s="53"/>
      <c r="P64" s="54"/>
      <c r="Q64" s="53"/>
      <c r="R64" s="54"/>
      <c r="S64" s="53"/>
      <c r="T64" s="54"/>
      <c r="U64" s="53"/>
      <c r="V64" s="54"/>
    </row>
    <row r="65" spans="1:22" ht="21.75" customHeight="1" x14ac:dyDescent="0.25">
      <c r="A65" s="47" t="s">
        <v>124</v>
      </c>
      <c r="F65" s="108">
        <v>-4996976</v>
      </c>
      <c r="H65" s="108">
        <v>-25555222</v>
      </c>
      <c r="J65" s="108">
        <v>-4996976</v>
      </c>
      <c r="L65" s="108">
        <v>-7477035</v>
      </c>
      <c r="N65" s="53"/>
      <c r="O65" s="108"/>
      <c r="P65" s="54"/>
      <c r="Q65" s="108"/>
      <c r="R65" s="54"/>
      <c r="S65" s="108"/>
      <c r="T65" s="54"/>
      <c r="U65" s="108"/>
      <c r="V65" s="54"/>
    </row>
    <row r="66" spans="1:22" ht="21.75" customHeight="1" x14ac:dyDescent="0.25">
      <c r="A66" s="47" t="s">
        <v>125</v>
      </c>
      <c r="F66" s="108">
        <v>0</v>
      </c>
      <c r="G66" s="108"/>
      <c r="H66" s="108">
        <v>0</v>
      </c>
      <c r="I66" s="108"/>
      <c r="J66" s="108">
        <v>-16499488</v>
      </c>
      <c r="K66" s="108"/>
      <c r="L66" s="108">
        <v>-311725094</v>
      </c>
      <c r="N66" s="53"/>
      <c r="O66" s="108"/>
      <c r="P66" s="54"/>
      <c r="Q66" s="108"/>
      <c r="R66" s="54"/>
      <c r="S66" s="108"/>
      <c r="T66" s="54"/>
      <c r="U66" s="108"/>
      <c r="V66" s="54"/>
    </row>
    <row r="67" spans="1:22" ht="21.75" customHeight="1" x14ac:dyDescent="0.25">
      <c r="A67" s="47" t="s">
        <v>126</v>
      </c>
      <c r="F67" s="108">
        <v>-342046471</v>
      </c>
      <c r="G67" s="108"/>
      <c r="H67" s="108">
        <v>-425291990</v>
      </c>
      <c r="I67" s="108"/>
      <c r="J67" s="108">
        <v>-220902556</v>
      </c>
      <c r="K67" s="108"/>
      <c r="L67" s="108">
        <v>-161161666</v>
      </c>
      <c r="N67" s="53"/>
      <c r="O67" s="108"/>
      <c r="P67" s="54"/>
      <c r="Q67" s="108"/>
      <c r="R67" s="54"/>
      <c r="S67" s="108"/>
      <c r="T67" s="54"/>
      <c r="U67" s="108"/>
      <c r="V67" s="54"/>
    </row>
    <row r="68" spans="1:22" ht="21.75" customHeight="1" x14ac:dyDescent="0.25">
      <c r="A68" s="47" t="s">
        <v>127</v>
      </c>
      <c r="F68" s="108">
        <v>-8964202</v>
      </c>
      <c r="G68" s="108"/>
      <c r="H68" s="108">
        <v>-4908954</v>
      </c>
      <c r="I68" s="108"/>
      <c r="J68" s="108">
        <v>-4928202</v>
      </c>
      <c r="K68" s="108"/>
      <c r="L68" s="108">
        <v>-3956992</v>
      </c>
      <c r="N68" s="53"/>
      <c r="O68" s="108"/>
      <c r="P68" s="54"/>
      <c r="Q68" s="108"/>
      <c r="R68" s="54"/>
      <c r="S68" s="108"/>
      <c r="T68" s="54"/>
      <c r="U68" s="108"/>
      <c r="V68" s="54"/>
    </row>
    <row r="69" spans="1:22" ht="21.75" customHeight="1" x14ac:dyDescent="0.25">
      <c r="A69" s="47" t="s">
        <v>232</v>
      </c>
      <c r="F69" s="108">
        <v>491715836</v>
      </c>
      <c r="G69" s="108"/>
      <c r="H69" s="108">
        <v>0</v>
      </c>
      <c r="I69" s="108"/>
      <c r="J69" s="108">
        <v>491715836</v>
      </c>
      <c r="K69" s="108"/>
      <c r="L69" s="108">
        <v>0</v>
      </c>
      <c r="N69" s="53"/>
      <c r="O69" s="108"/>
      <c r="P69" s="54"/>
      <c r="Q69" s="108"/>
      <c r="R69" s="54"/>
      <c r="S69" s="108"/>
      <c r="T69" s="54"/>
      <c r="U69" s="108"/>
      <c r="V69" s="54"/>
    </row>
    <row r="70" spans="1:22" ht="21.75" customHeight="1" x14ac:dyDescent="0.25">
      <c r="A70" s="47" t="s">
        <v>260</v>
      </c>
      <c r="F70" s="108"/>
      <c r="G70" s="108"/>
      <c r="H70" s="108"/>
      <c r="I70" s="108"/>
      <c r="J70" s="108"/>
      <c r="K70" s="108"/>
      <c r="L70" s="108"/>
      <c r="N70" s="53"/>
      <c r="O70" s="108"/>
      <c r="P70" s="54"/>
      <c r="Q70" s="108"/>
      <c r="R70" s="54"/>
      <c r="S70" s="108"/>
      <c r="T70" s="54"/>
      <c r="U70" s="108"/>
      <c r="V70" s="54"/>
    </row>
    <row r="71" spans="1:22" ht="21.75" customHeight="1" x14ac:dyDescent="0.25">
      <c r="A71" s="47" t="s">
        <v>261</v>
      </c>
      <c r="F71" s="108">
        <v>-12292893</v>
      </c>
      <c r="G71" s="108"/>
      <c r="H71" s="108">
        <v>0</v>
      </c>
      <c r="I71" s="108"/>
      <c r="J71" s="108">
        <v>-12292893</v>
      </c>
      <c r="K71" s="108"/>
      <c r="L71" s="108">
        <v>0</v>
      </c>
      <c r="N71" s="53"/>
      <c r="O71" s="108"/>
      <c r="P71" s="54"/>
      <c r="Q71" s="108"/>
      <c r="R71" s="54"/>
      <c r="S71" s="108"/>
      <c r="T71" s="54"/>
      <c r="U71" s="108"/>
      <c r="V71" s="54"/>
    </row>
    <row r="72" spans="1:22" ht="21.75" customHeight="1" x14ac:dyDescent="0.25">
      <c r="A72" s="47" t="s">
        <v>233</v>
      </c>
      <c r="F72" s="108">
        <v>0</v>
      </c>
      <c r="G72" s="108"/>
      <c r="H72" s="108">
        <v>0</v>
      </c>
      <c r="I72" s="108"/>
      <c r="J72" s="108">
        <v>9184167</v>
      </c>
      <c r="K72" s="108"/>
      <c r="L72" s="108">
        <v>0</v>
      </c>
      <c r="N72" s="53"/>
      <c r="O72" s="54"/>
      <c r="P72" s="54"/>
      <c r="Q72" s="54"/>
      <c r="R72" s="54"/>
      <c r="S72" s="54"/>
      <c r="T72" s="54"/>
      <c r="U72" s="54"/>
      <c r="V72" s="54"/>
    </row>
    <row r="73" spans="1:22" ht="21.75" customHeight="1" x14ac:dyDescent="0.25">
      <c r="A73" s="47" t="s">
        <v>234</v>
      </c>
      <c r="F73" s="54">
        <v>0</v>
      </c>
      <c r="G73" s="54"/>
      <c r="H73" s="54">
        <v>50000000</v>
      </c>
      <c r="I73" s="54"/>
      <c r="J73" s="54">
        <v>0</v>
      </c>
      <c r="K73" s="54"/>
      <c r="L73" s="54">
        <v>50000000</v>
      </c>
      <c r="N73" s="53"/>
      <c r="O73" s="108"/>
      <c r="P73" s="54"/>
      <c r="Q73" s="108"/>
      <c r="R73" s="54"/>
      <c r="S73" s="108"/>
      <c r="T73" s="54"/>
      <c r="U73" s="108"/>
      <c r="V73" s="54"/>
    </row>
    <row r="74" spans="1:22" ht="21.75" customHeight="1" x14ac:dyDescent="0.25">
      <c r="A74" s="47" t="s">
        <v>235</v>
      </c>
      <c r="F74" s="108">
        <v>11370505</v>
      </c>
      <c r="G74" s="108"/>
      <c r="H74" s="108">
        <v>3708885</v>
      </c>
      <c r="I74" s="108"/>
      <c r="J74" s="108">
        <v>11293551</v>
      </c>
      <c r="K74" s="108"/>
      <c r="L74" s="108">
        <v>1629227</v>
      </c>
      <c r="N74" s="53"/>
      <c r="O74" s="53"/>
      <c r="P74" s="54"/>
      <c r="Q74" s="53"/>
      <c r="R74" s="54"/>
      <c r="S74" s="53"/>
      <c r="T74" s="54"/>
      <c r="U74" s="53"/>
      <c r="V74" s="54"/>
    </row>
    <row r="75" spans="1:22" ht="21.75" customHeight="1" x14ac:dyDescent="0.25">
      <c r="A75" s="47" t="s">
        <v>128</v>
      </c>
      <c r="F75" s="53">
        <v>4872280</v>
      </c>
      <c r="H75" s="53">
        <v>4698270</v>
      </c>
      <c r="J75" s="53">
        <v>34871440</v>
      </c>
      <c r="L75" s="53">
        <v>311124815</v>
      </c>
      <c r="N75" s="53"/>
      <c r="O75" s="54"/>
      <c r="P75" s="54"/>
      <c r="Q75" s="54"/>
      <c r="R75" s="54"/>
      <c r="S75" s="54"/>
      <c r="T75" s="54"/>
      <c r="U75" s="54"/>
      <c r="V75" s="54"/>
    </row>
    <row r="76" spans="1:22" ht="21.75" customHeight="1" x14ac:dyDescent="0.25">
      <c r="A76" s="114" t="s">
        <v>236</v>
      </c>
      <c r="B76" s="50"/>
      <c r="C76" s="50"/>
      <c r="F76" s="57">
        <f>SUM(F61:F75)</f>
        <v>171056273</v>
      </c>
      <c r="H76" s="57">
        <f>SUM(H61:H75)</f>
        <v>-409653241</v>
      </c>
      <c r="J76" s="57">
        <f>SUM(J61:J75)</f>
        <v>406502420</v>
      </c>
      <c r="L76" s="57">
        <f>SUM(L61:L75)</f>
        <v>-330900793</v>
      </c>
      <c r="N76" s="53"/>
      <c r="O76" s="115"/>
      <c r="P76" s="54"/>
      <c r="Q76" s="115"/>
      <c r="R76" s="54"/>
      <c r="S76" s="115"/>
      <c r="T76" s="54"/>
      <c r="U76" s="115"/>
      <c r="V76" s="54"/>
    </row>
    <row r="77" spans="1:22" ht="21.75" customHeight="1" x14ac:dyDescent="0.25">
      <c r="A77" s="50" t="s">
        <v>129</v>
      </c>
      <c r="B77" s="50"/>
      <c r="C77" s="50"/>
      <c r="F77" s="115"/>
      <c r="G77" s="50"/>
      <c r="H77" s="115"/>
      <c r="I77" s="50"/>
      <c r="J77" s="115"/>
      <c r="K77" s="50"/>
      <c r="L77" s="115"/>
      <c r="M77" s="53"/>
      <c r="N77" s="53"/>
      <c r="P77" s="54"/>
      <c r="R77" s="54"/>
      <c r="T77" s="54"/>
      <c r="V77" s="54"/>
    </row>
    <row r="78" spans="1:22" ht="21.75" customHeight="1" x14ac:dyDescent="0.25">
      <c r="A78" s="47" t="s">
        <v>250</v>
      </c>
      <c r="F78" s="54">
        <v>911200</v>
      </c>
      <c r="G78" s="54"/>
      <c r="H78" s="54">
        <v>478945</v>
      </c>
      <c r="I78" s="54"/>
      <c r="J78" s="54">
        <v>0</v>
      </c>
      <c r="K78" s="54"/>
      <c r="L78" s="54">
        <v>0</v>
      </c>
      <c r="N78" s="53"/>
      <c r="O78" s="54"/>
      <c r="P78" s="54"/>
      <c r="Q78" s="54"/>
      <c r="R78" s="54"/>
      <c r="S78" s="54"/>
      <c r="T78" s="54"/>
      <c r="U78" s="54"/>
      <c r="V78" s="54"/>
    </row>
    <row r="79" spans="1:22" ht="21.75" customHeight="1" x14ac:dyDescent="0.25">
      <c r="A79" s="47" t="s">
        <v>249</v>
      </c>
      <c r="F79" s="54">
        <v>-376864488</v>
      </c>
      <c r="G79" s="54"/>
      <c r="H79" s="54">
        <v>-512940660</v>
      </c>
      <c r="I79" s="54"/>
      <c r="J79" s="54">
        <v>-545000000</v>
      </c>
      <c r="K79" s="54"/>
      <c r="L79" s="54">
        <v>-100000000</v>
      </c>
      <c r="N79" s="53"/>
      <c r="O79" s="54"/>
      <c r="P79" s="54"/>
      <c r="Q79" s="54"/>
      <c r="R79" s="54"/>
      <c r="S79" s="54"/>
      <c r="T79" s="54"/>
      <c r="U79" s="54"/>
      <c r="V79" s="54"/>
    </row>
    <row r="80" spans="1:22" ht="21.75" customHeight="1" x14ac:dyDescent="0.25">
      <c r="A80" s="47" t="s">
        <v>208</v>
      </c>
      <c r="F80" s="54">
        <v>0</v>
      </c>
      <c r="G80" s="54"/>
      <c r="H80" s="54">
        <v>0</v>
      </c>
      <c r="I80" s="54"/>
      <c r="J80" s="54">
        <v>0</v>
      </c>
      <c r="K80" s="54"/>
      <c r="L80" s="54">
        <v>50000000</v>
      </c>
      <c r="N80" s="53"/>
      <c r="O80" s="54"/>
      <c r="P80" s="54"/>
      <c r="Q80" s="54"/>
      <c r="R80" s="54"/>
      <c r="S80" s="54"/>
      <c r="T80" s="54"/>
      <c r="U80" s="54"/>
      <c r="V80" s="54"/>
    </row>
    <row r="81" spans="1:22" ht="21.75" customHeight="1" x14ac:dyDescent="0.25">
      <c r="A81" s="47" t="s">
        <v>209</v>
      </c>
      <c r="F81" s="54">
        <v>0</v>
      </c>
      <c r="G81" s="54"/>
      <c r="H81" s="54">
        <v>-2189472</v>
      </c>
      <c r="I81" s="54"/>
      <c r="J81" s="54">
        <v>0</v>
      </c>
      <c r="K81" s="54"/>
      <c r="L81" s="54">
        <v>-68000000</v>
      </c>
      <c r="N81" s="53"/>
      <c r="O81" s="54"/>
      <c r="P81" s="54"/>
      <c r="Q81" s="54"/>
      <c r="R81" s="54"/>
      <c r="S81" s="54"/>
      <c r="T81" s="54"/>
      <c r="U81" s="54"/>
      <c r="V81" s="54"/>
    </row>
    <row r="82" spans="1:22" ht="21.75" customHeight="1" x14ac:dyDescent="0.25">
      <c r="A82" s="47" t="s">
        <v>130</v>
      </c>
      <c r="F82" s="54">
        <v>0</v>
      </c>
      <c r="G82" s="54"/>
      <c r="H82" s="54">
        <v>230000000</v>
      </c>
      <c r="I82" s="54"/>
      <c r="J82" s="54">
        <v>0</v>
      </c>
      <c r="K82" s="54"/>
      <c r="L82" s="54">
        <v>230000000</v>
      </c>
      <c r="N82" s="53"/>
      <c r="O82" s="54"/>
      <c r="P82" s="54"/>
      <c r="Q82" s="54"/>
      <c r="R82" s="54"/>
      <c r="S82" s="54"/>
      <c r="T82" s="54"/>
      <c r="U82" s="54"/>
      <c r="V82" s="54"/>
    </row>
    <row r="83" spans="1:22" ht="21.75" customHeight="1" x14ac:dyDescent="0.25">
      <c r="A83" s="47" t="s">
        <v>131</v>
      </c>
      <c r="F83" s="54">
        <v>-422471111</v>
      </c>
      <c r="G83" s="54"/>
      <c r="H83" s="54">
        <v>-287571111</v>
      </c>
      <c r="I83" s="54"/>
      <c r="J83" s="54">
        <v>-422471111</v>
      </c>
      <c r="K83" s="54"/>
      <c r="L83" s="54">
        <v>-287571111</v>
      </c>
      <c r="N83" s="53"/>
      <c r="O83" s="54"/>
      <c r="P83" s="54"/>
      <c r="Q83" s="54"/>
      <c r="R83" s="54"/>
      <c r="S83" s="54"/>
      <c r="T83" s="54"/>
      <c r="U83" s="54"/>
      <c r="V83" s="54"/>
    </row>
    <row r="84" spans="1:22" ht="21.75" customHeight="1" x14ac:dyDescent="0.25">
      <c r="A84" s="47" t="s">
        <v>132</v>
      </c>
      <c r="F84" s="54">
        <v>-44470793</v>
      </c>
      <c r="G84" s="54"/>
      <c r="H84" s="54">
        <v>-53023225</v>
      </c>
      <c r="I84" s="54"/>
      <c r="J84" s="54">
        <v>-24584631</v>
      </c>
      <c r="K84" s="54"/>
      <c r="L84" s="54">
        <v>-28273873</v>
      </c>
      <c r="N84" s="53"/>
      <c r="O84" s="54"/>
      <c r="P84" s="54"/>
      <c r="Q84" s="54"/>
      <c r="R84" s="54"/>
      <c r="S84" s="54"/>
      <c r="T84" s="54"/>
      <c r="U84" s="54"/>
      <c r="V84" s="54"/>
    </row>
    <row r="85" spans="1:22" ht="21.75" customHeight="1" x14ac:dyDescent="0.25">
      <c r="A85" s="47" t="s">
        <v>133</v>
      </c>
      <c r="F85" s="54">
        <v>-55768739</v>
      </c>
      <c r="G85" s="54"/>
      <c r="H85" s="54">
        <v>-94106709</v>
      </c>
      <c r="I85" s="54"/>
      <c r="J85" s="54">
        <v>-48210254</v>
      </c>
      <c r="K85" s="54"/>
      <c r="L85" s="54">
        <v>-78609417</v>
      </c>
      <c r="N85" s="53"/>
      <c r="O85" s="54"/>
      <c r="P85" s="54"/>
      <c r="Q85" s="54"/>
      <c r="R85" s="54"/>
      <c r="S85" s="54"/>
      <c r="T85" s="54"/>
      <c r="U85" s="54"/>
      <c r="V85" s="54"/>
    </row>
    <row r="86" spans="1:22" ht="21.75" customHeight="1" x14ac:dyDescent="0.25">
      <c r="A86" s="47" t="s">
        <v>134</v>
      </c>
      <c r="F86" s="54">
        <v>-50147564</v>
      </c>
      <c r="G86" s="54"/>
      <c r="H86" s="54">
        <v>-80036257</v>
      </c>
      <c r="I86" s="54"/>
      <c r="J86" s="54">
        <v>-50147780</v>
      </c>
      <c r="K86" s="54"/>
      <c r="L86" s="54">
        <v>-80036367</v>
      </c>
      <c r="M86" s="53"/>
      <c r="N86" s="53"/>
      <c r="O86" s="54"/>
      <c r="P86" s="54"/>
      <c r="Q86" s="54"/>
      <c r="R86" s="54"/>
      <c r="S86" s="54"/>
      <c r="T86" s="54"/>
      <c r="U86" s="54"/>
      <c r="V86" s="54"/>
    </row>
    <row r="87" spans="1:22" ht="21.75" customHeight="1" x14ac:dyDescent="0.25">
      <c r="A87" s="47" t="s">
        <v>135</v>
      </c>
      <c r="F87" s="54"/>
      <c r="G87" s="54"/>
      <c r="H87" s="54"/>
      <c r="I87" s="54"/>
      <c r="J87" s="54"/>
      <c r="K87" s="54"/>
      <c r="L87" s="54"/>
      <c r="M87" s="53"/>
      <c r="N87" s="53"/>
      <c r="O87" s="54"/>
      <c r="P87" s="54"/>
      <c r="Q87" s="54"/>
      <c r="R87" s="54"/>
      <c r="S87" s="54"/>
      <c r="T87" s="54"/>
      <c r="U87" s="54"/>
      <c r="V87" s="54"/>
    </row>
    <row r="88" spans="1:22" ht="21.75" customHeight="1" x14ac:dyDescent="0.25">
      <c r="A88" s="47" t="s">
        <v>210</v>
      </c>
      <c r="F88" s="54">
        <v>0</v>
      </c>
      <c r="G88" s="54"/>
      <c r="H88" s="54">
        <v>129968198</v>
      </c>
      <c r="I88" s="54"/>
      <c r="J88" s="54">
        <v>0</v>
      </c>
      <c r="K88" s="54"/>
      <c r="L88" s="54">
        <v>0</v>
      </c>
      <c r="M88" s="53"/>
      <c r="N88" s="53"/>
      <c r="O88" s="54"/>
      <c r="P88" s="54"/>
      <c r="Q88" s="54"/>
      <c r="R88" s="54"/>
      <c r="S88" s="54"/>
      <c r="T88" s="54"/>
      <c r="U88" s="54"/>
      <c r="V88" s="54"/>
    </row>
    <row r="89" spans="1:22" ht="21.75" customHeight="1" x14ac:dyDescent="0.25">
      <c r="A89" s="47" t="s">
        <v>136</v>
      </c>
      <c r="F89" s="54">
        <v>-1080</v>
      </c>
      <c r="G89" s="54"/>
      <c r="H89" s="54">
        <v>-118470508</v>
      </c>
      <c r="I89" s="54"/>
      <c r="J89" s="54">
        <v>0</v>
      </c>
      <c r="K89" s="54"/>
      <c r="L89" s="54">
        <v>0</v>
      </c>
      <c r="M89" s="53"/>
      <c r="N89" s="53"/>
      <c r="O89" s="54"/>
      <c r="P89" s="54"/>
      <c r="Q89" s="54"/>
      <c r="R89" s="54"/>
      <c r="S89" s="54"/>
      <c r="T89" s="54"/>
      <c r="U89" s="54"/>
      <c r="V89" s="54"/>
    </row>
    <row r="90" spans="1:22" ht="21.75" customHeight="1" x14ac:dyDescent="0.25">
      <c r="A90" s="50" t="s">
        <v>266</v>
      </c>
      <c r="B90" s="50"/>
      <c r="C90" s="50"/>
      <c r="F90" s="57">
        <f>SUM(F78:F89)</f>
        <v>-948812575</v>
      </c>
      <c r="H90" s="57">
        <f>SUM(H78:H89)</f>
        <v>-787890799</v>
      </c>
      <c r="J90" s="57">
        <f>SUM(J78:J89)</f>
        <v>-1090413776</v>
      </c>
      <c r="L90" s="57">
        <f>SUM(L78:L89)</f>
        <v>-362490768</v>
      </c>
      <c r="M90" s="53"/>
      <c r="N90" s="53"/>
      <c r="O90" s="54"/>
      <c r="P90" s="54"/>
      <c r="Q90" s="54"/>
      <c r="R90" s="54"/>
      <c r="S90" s="54"/>
      <c r="T90" s="54"/>
      <c r="U90" s="54"/>
      <c r="V90" s="54"/>
    </row>
    <row r="91" spans="1:22" ht="21.75" customHeight="1" x14ac:dyDescent="0.25">
      <c r="A91" s="47" t="s">
        <v>137</v>
      </c>
      <c r="F91" s="57">
        <v>-101051138</v>
      </c>
      <c r="H91" s="57">
        <v>-74109661</v>
      </c>
      <c r="J91" s="57">
        <v>0</v>
      </c>
      <c r="L91" s="57">
        <v>0</v>
      </c>
      <c r="M91" s="53"/>
      <c r="N91" s="53"/>
      <c r="O91" s="54"/>
      <c r="P91" s="54"/>
      <c r="Q91" s="54"/>
      <c r="R91" s="54"/>
      <c r="S91" s="54"/>
      <c r="T91" s="54"/>
      <c r="U91" s="54"/>
      <c r="V91" s="54"/>
    </row>
    <row r="92" spans="1:22" ht="21.75" customHeight="1" x14ac:dyDescent="0.25">
      <c r="A92" s="50" t="s">
        <v>203</v>
      </c>
      <c r="B92" s="50"/>
      <c r="C92" s="50"/>
      <c r="F92" s="54">
        <f>SUM(F46,F76,F90,F91)</f>
        <v>33934558</v>
      </c>
      <c r="H92" s="54">
        <f>SUM(H46,H76,H90,H91)</f>
        <v>-192795401</v>
      </c>
      <c r="J92" s="54">
        <f>SUM(J46,J76,J90,J91)</f>
        <v>-22422993</v>
      </c>
      <c r="L92" s="54">
        <f>SUM(L46,L76,L90,L91)</f>
        <v>-118567230</v>
      </c>
      <c r="N92" s="53"/>
      <c r="O92" s="54"/>
      <c r="P92" s="54"/>
      <c r="Q92" s="54"/>
      <c r="R92" s="54"/>
      <c r="S92" s="54"/>
      <c r="T92" s="54"/>
      <c r="U92" s="54"/>
      <c r="V92" s="54"/>
    </row>
    <row r="93" spans="1:22" ht="21.75" customHeight="1" x14ac:dyDescent="0.25">
      <c r="A93" s="47" t="s">
        <v>138</v>
      </c>
      <c r="F93" s="54">
        <v>921535139</v>
      </c>
      <c r="H93" s="54">
        <v>1114330540</v>
      </c>
      <c r="J93" s="54">
        <v>398642360</v>
      </c>
      <c r="L93" s="54">
        <v>517209590</v>
      </c>
      <c r="N93" s="53"/>
      <c r="O93" s="54"/>
      <c r="P93" s="54"/>
      <c r="Q93" s="54"/>
      <c r="R93" s="54"/>
      <c r="S93" s="54"/>
      <c r="T93" s="54"/>
      <c r="U93" s="54"/>
      <c r="V93" s="54"/>
    </row>
    <row r="94" spans="1:22" ht="21.75" customHeight="1" thickBot="1" x14ac:dyDescent="0.3">
      <c r="A94" s="50" t="s">
        <v>139</v>
      </c>
      <c r="B94" s="50"/>
      <c r="C94" s="50"/>
      <c r="D94" s="44"/>
      <c r="F94" s="58">
        <f>SUM(F92:F93)</f>
        <v>955469697</v>
      </c>
      <c r="H94" s="58">
        <f>SUM(H92:H93)</f>
        <v>921535139</v>
      </c>
      <c r="J94" s="58">
        <f>SUM(J92:J93)</f>
        <v>376219367</v>
      </c>
      <c r="L94" s="58">
        <f>SUM(L92:L93)</f>
        <v>398642360</v>
      </c>
      <c r="N94" s="53"/>
      <c r="O94" s="54"/>
      <c r="P94" s="54"/>
      <c r="Q94" s="54"/>
      <c r="R94" s="54"/>
      <c r="S94" s="54"/>
      <c r="T94" s="54"/>
      <c r="U94" s="54"/>
      <c r="V94" s="54"/>
    </row>
    <row r="95" spans="1:22" ht="21.75" customHeight="1" thickTop="1" x14ac:dyDescent="0.25">
      <c r="A95" s="50"/>
      <c r="B95" s="50"/>
      <c r="C95" s="50"/>
      <c r="D95" s="44"/>
      <c r="F95" s="54">
        <f>F94-BS!E9</f>
        <v>0</v>
      </c>
      <c r="H95" s="54">
        <f>H94-BS!G9</f>
        <v>0</v>
      </c>
      <c r="J95" s="54">
        <f>J94-BS!I9</f>
        <v>0</v>
      </c>
      <c r="L95" s="54">
        <f>L94-BS!K9</f>
        <v>0</v>
      </c>
      <c r="N95" s="53"/>
      <c r="O95" s="54"/>
      <c r="P95" s="54"/>
      <c r="Q95" s="54"/>
      <c r="R95" s="54"/>
      <c r="S95" s="54"/>
      <c r="T95" s="54"/>
      <c r="U95" s="54"/>
      <c r="V95" s="54"/>
    </row>
    <row r="96" spans="1:22" ht="21.75" customHeight="1" x14ac:dyDescent="0.25">
      <c r="L96" s="47"/>
      <c r="N96" s="53"/>
      <c r="P96" s="54"/>
      <c r="R96" s="54"/>
      <c r="T96" s="54"/>
      <c r="V96" s="54"/>
    </row>
    <row r="97" spans="1:22" ht="21.75" customHeight="1" x14ac:dyDescent="0.25">
      <c r="A97" s="47" t="s">
        <v>29</v>
      </c>
      <c r="L97" s="47"/>
      <c r="N97" s="53"/>
      <c r="P97" s="54"/>
      <c r="R97" s="54"/>
      <c r="T97" s="54"/>
      <c r="V97" s="54"/>
    </row>
    <row r="98" spans="1:22" ht="21.75" customHeight="1" x14ac:dyDescent="0.25">
      <c r="L98" s="47"/>
      <c r="N98" s="53"/>
      <c r="P98" s="54"/>
      <c r="R98" s="54"/>
      <c r="T98" s="54"/>
      <c r="V98" s="54"/>
    </row>
    <row r="99" spans="1:22" ht="21.75" customHeight="1" x14ac:dyDescent="0.25">
      <c r="L99" s="47"/>
      <c r="N99" s="53"/>
      <c r="P99" s="54"/>
      <c r="R99" s="54"/>
      <c r="T99" s="54"/>
      <c r="V99" s="54"/>
    </row>
    <row r="100" spans="1:22" ht="21.75" customHeight="1" x14ac:dyDescent="0.25">
      <c r="L100" s="47"/>
      <c r="N100" s="53"/>
      <c r="P100" s="54"/>
      <c r="R100" s="54"/>
      <c r="T100" s="54"/>
      <c r="V100" s="54"/>
    </row>
    <row r="101" spans="1:22" ht="21.75" customHeight="1" x14ac:dyDescent="0.25">
      <c r="L101" s="47"/>
      <c r="N101" s="53"/>
      <c r="P101" s="54"/>
      <c r="R101" s="54"/>
      <c r="T101" s="54"/>
      <c r="V101" s="54"/>
    </row>
    <row r="102" spans="1:22" ht="21.75" customHeight="1" x14ac:dyDescent="0.25">
      <c r="L102" s="47"/>
      <c r="N102" s="53"/>
      <c r="P102" s="54"/>
      <c r="R102" s="54"/>
      <c r="T102" s="54"/>
      <c r="V102" s="54"/>
    </row>
    <row r="103" spans="1:22" ht="21.75" customHeight="1" x14ac:dyDescent="0.25">
      <c r="L103" s="47"/>
      <c r="N103" s="53"/>
      <c r="P103" s="54"/>
      <c r="R103" s="54"/>
      <c r="T103" s="54"/>
      <c r="V103" s="54"/>
    </row>
    <row r="104" spans="1:22" ht="21.75" customHeight="1" x14ac:dyDescent="0.25">
      <c r="A104" s="59"/>
      <c r="B104" s="59"/>
      <c r="C104" s="60"/>
      <c r="H104" s="59"/>
      <c r="I104" s="59"/>
      <c r="J104" s="59"/>
      <c r="K104" s="59"/>
      <c r="L104" s="59"/>
      <c r="N104" s="53"/>
      <c r="P104" s="54"/>
      <c r="R104" s="54"/>
      <c r="T104" s="54"/>
      <c r="V104" s="54"/>
    </row>
    <row r="105" spans="1:22" ht="21.75" customHeight="1" x14ac:dyDescent="0.25">
      <c r="A105" s="125" t="s">
        <v>30</v>
      </c>
      <c r="B105" s="125"/>
      <c r="C105" s="61"/>
      <c r="H105" s="128" t="s">
        <v>31</v>
      </c>
      <c r="I105" s="128"/>
      <c r="J105" s="128"/>
      <c r="K105" s="128"/>
      <c r="L105" s="128"/>
      <c r="N105" s="53"/>
      <c r="P105" s="54"/>
      <c r="R105" s="54"/>
      <c r="T105" s="54"/>
      <c r="V105" s="54"/>
    </row>
    <row r="106" spans="1:22" ht="21.75" customHeight="1" x14ac:dyDescent="0.25">
      <c r="A106" s="125" t="s">
        <v>32</v>
      </c>
      <c r="B106" s="125"/>
      <c r="C106" s="61"/>
      <c r="H106" s="125" t="s">
        <v>32</v>
      </c>
      <c r="I106" s="125"/>
      <c r="J106" s="125"/>
      <c r="K106" s="125"/>
      <c r="L106" s="125"/>
      <c r="N106" s="53"/>
      <c r="P106" s="54"/>
      <c r="R106" s="54"/>
      <c r="T106" s="54"/>
      <c r="V106" s="54"/>
    </row>
    <row r="107" spans="1:22" ht="21.75" customHeight="1" x14ac:dyDescent="0.25">
      <c r="A107" s="43" t="s">
        <v>0</v>
      </c>
      <c r="B107" s="43"/>
      <c r="C107" s="43"/>
      <c r="D107" s="45"/>
      <c r="E107" s="45"/>
      <c r="F107" s="45"/>
      <c r="G107" s="45"/>
      <c r="H107" s="45"/>
      <c r="I107" s="45"/>
      <c r="J107" s="45"/>
      <c r="K107" s="45"/>
      <c r="L107" s="46"/>
      <c r="N107" s="53"/>
      <c r="O107" s="45"/>
      <c r="P107" s="54"/>
      <c r="Q107" s="45"/>
      <c r="R107" s="54"/>
      <c r="S107" s="45"/>
      <c r="T107" s="54"/>
      <c r="U107" s="45"/>
      <c r="V107" s="54"/>
    </row>
    <row r="108" spans="1:22" ht="21.75" customHeight="1" x14ac:dyDescent="0.25">
      <c r="A108" s="43" t="s">
        <v>111</v>
      </c>
      <c r="B108" s="43"/>
      <c r="C108" s="43"/>
      <c r="D108" s="45"/>
      <c r="E108" s="45"/>
      <c r="F108" s="45"/>
      <c r="G108" s="45"/>
      <c r="H108" s="45"/>
      <c r="I108" s="45"/>
      <c r="J108" s="45"/>
      <c r="K108" s="45"/>
      <c r="L108" s="46"/>
      <c r="N108" s="53"/>
      <c r="O108" s="45"/>
      <c r="P108" s="54"/>
      <c r="Q108" s="45"/>
      <c r="R108" s="54"/>
      <c r="S108" s="45"/>
      <c r="T108" s="54"/>
      <c r="U108" s="45"/>
      <c r="V108" s="54"/>
    </row>
    <row r="109" spans="1:22" ht="21.75" customHeight="1" x14ac:dyDescent="0.25">
      <c r="A109" s="43" t="s">
        <v>215</v>
      </c>
      <c r="B109" s="43"/>
      <c r="C109" s="43"/>
      <c r="D109" s="45"/>
      <c r="E109" s="45"/>
      <c r="F109" s="45"/>
      <c r="G109" s="45"/>
      <c r="H109" s="45"/>
      <c r="I109" s="45"/>
      <c r="J109" s="45"/>
      <c r="K109" s="45"/>
      <c r="L109" s="46"/>
      <c r="N109" s="53"/>
      <c r="O109" s="45"/>
      <c r="P109" s="54"/>
      <c r="Q109" s="45"/>
      <c r="R109" s="54"/>
      <c r="S109" s="45"/>
      <c r="T109" s="54"/>
      <c r="U109" s="45"/>
      <c r="V109" s="54"/>
    </row>
    <row r="110" spans="1:22" ht="21.75" customHeight="1" x14ac:dyDescent="0.25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8" t="s">
        <v>2</v>
      </c>
      <c r="N110" s="53"/>
      <c r="O110" s="45"/>
      <c r="P110" s="54"/>
      <c r="Q110" s="45"/>
      <c r="R110" s="54"/>
      <c r="S110" s="45"/>
      <c r="T110" s="54"/>
      <c r="U110" s="45"/>
      <c r="V110" s="54"/>
    </row>
    <row r="111" spans="1:22" s="50" customFormat="1" ht="21.75" customHeight="1" x14ac:dyDescent="0.25">
      <c r="A111" s="49"/>
      <c r="B111" s="49"/>
      <c r="C111" s="49"/>
      <c r="D111" s="47"/>
      <c r="E111" s="49"/>
      <c r="F111" s="126" t="s">
        <v>3</v>
      </c>
      <c r="G111" s="126"/>
      <c r="H111" s="126"/>
      <c r="I111" s="96"/>
      <c r="J111" s="127" t="s">
        <v>4</v>
      </c>
      <c r="K111" s="127"/>
      <c r="L111" s="127"/>
      <c r="N111" s="53"/>
      <c r="O111" s="123"/>
      <c r="P111" s="54"/>
      <c r="Q111" s="2"/>
      <c r="R111" s="54"/>
      <c r="S111" s="124"/>
      <c r="T111" s="54"/>
      <c r="U111" s="124"/>
      <c r="V111" s="54"/>
    </row>
    <row r="112" spans="1:22" ht="21.75" customHeight="1" x14ac:dyDescent="0.25">
      <c r="F112" s="97" t="s">
        <v>218</v>
      </c>
      <c r="G112" s="98"/>
      <c r="H112" s="97" t="s">
        <v>194</v>
      </c>
      <c r="J112" s="97" t="s">
        <v>218</v>
      </c>
      <c r="K112" s="98"/>
      <c r="L112" s="97" t="s">
        <v>194</v>
      </c>
      <c r="N112" s="53"/>
      <c r="O112" s="106"/>
      <c r="P112" s="54"/>
      <c r="Q112" s="106"/>
      <c r="R112" s="54"/>
      <c r="S112" s="106"/>
      <c r="T112" s="54"/>
      <c r="U112" s="106"/>
      <c r="V112" s="54"/>
    </row>
    <row r="113" spans="1:22" ht="21.75" customHeight="1" x14ac:dyDescent="0.25">
      <c r="A113" s="50" t="s">
        <v>140</v>
      </c>
      <c r="B113" s="50"/>
      <c r="C113" s="50"/>
      <c r="H113" s="54"/>
      <c r="I113" s="54"/>
      <c r="J113" s="54"/>
      <c r="K113" s="54"/>
      <c r="L113" s="54"/>
      <c r="N113" s="53"/>
      <c r="P113" s="54"/>
      <c r="R113" s="54"/>
      <c r="T113" s="54"/>
      <c r="V113" s="54"/>
    </row>
    <row r="114" spans="1:22" ht="21.75" customHeight="1" x14ac:dyDescent="0.25">
      <c r="A114" s="47" t="s">
        <v>141</v>
      </c>
      <c r="H114" s="54"/>
      <c r="I114" s="54"/>
      <c r="J114" s="54"/>
      <c r="K114" s="54"/>
      <c r="L114" s="54"/>
      <c r="N114" s="53"/>
      <c r="P114" s="54"/>
      <c r="R114" s="54"/>
      <c r="T114" s="54"/>
      <c r="V114" s="54"/>
    </row>
    <row r="115" spans="1:22" ht="21.75" customHeight="1" x14ac:dyDescent="0.25">
      <c r="A115" s="47" t="s">
        <v>142</v>
      </c>
      <c r="F115" s="53">
        <v>84959126</v>
      </c>
      <c r="H115" s="53">
        <v>41283021</v>
      </c>
      <c r="J115" s="53">
        <v>69275959</v>
      </c>
      <c r="L115" s="53">
        <v>36445330</v>
      </c>
      <c r="M115" s="53"/>
      <c r="N115" s="53"/>
      <c r="O115" s="53"/>
      <c r="P115" s="54"/>
      <c r="Q115" s="53"/>
      <c r="R115" s="54"/>
      <c r="S115" s="53"/>
      <c r="T115" s="54"/>
      <c r="U115" s="53"/>
      <c r="V115" s="54"/>
    </row>
    <row r="116" spans="1:22" ht="21.75" customHeight="1" x14ac:dyDescent="0.25">
      <c r="A116" s="47" t="s">
        <v>143</v>
      </c>
      <c r="F116" s="53">
        <v>744296</v>
      </c>
      <c r="H116" s="53">
        <v>2962096</v>
      </c>
      <c r="J116" s="53">
        <v>744296</v>
      </c>
      <c r="L116" s="53">
        <v>2962096</v>
      </c>
      <c r="M116" s="53"/>
      <c r="N116" s="53"/>
      <c r="O116" s="53"/>
      <c r="P116" s="54"/>
      <c r="Q116" s="53"/>
      <c r="R116" s="54"/>
      <c r="S116" s="53"/>
      <c r="T116" s="54"/>
      <c r="U116" s="53"/>
      <c r="V116" s="54"/>
    </row>
    <row r="117" spans="1:22" ht="21.75" customHeight="1" x14ac:dyDescent="0.25">
      <c r="A117" s="47" t="s">
        <v>144</v>
      </c>
      <c r="F117" s="54">
        <v>6820519</v>
      </c>
      <c r="H117" s="54">
        <v>26388818</v>
      </c>
      <c r="J117" s="54">
        <v>6096995</v>
      </c>
      <c r="L117" s="54">
        <v>8237158</v>
      </c>
      <c r="N117" s="53"/>
      <c r="O117" s="54"/>
      <c r="P117" s="54"/>
      <c r="Q117" s="54"/>
      <c r="R117" s="54"/>
      <c r="S117" s="54"/>
      <c r="T117" s="54"/>
      <c r="U117" s="54"/>
      <c r="V117" s="54"/>
    </row>
    <row r="118" spans="1:22" ht="21.75" customHeight="1" x14ac:dyDescent="0.25">
      <c r="A118" s="47" t="s">
        <v>237</v>
      </c>
      <c r="F118" s="54"/>
      <c r="H118" s="54"/>
      <c r="J118" s="54"/>
      <c r="L118" s="54"/>
      <c r="N118" s="53"/>
      <c r="O118" s="54"/>
      <c r="P118" s="54"/>
      <c r="Q118" s="54"/>
      <c r="R118" s="54"/>
      <c r="S118" s="54"/>
      <c r="T118" s="54"/>
      <c r="U118" s="54"/>
      <c r="V118" s="54"/>
    </row>
    <row r="119" spans="1:22" ht="21.75" customHeight="1" x14ac:dyDescent="0.25">
      <c r="A119" s="47" t="s">
        <v>267</v>
      </c>
      <c r="F119" s="54">
        <v>-11627103</v>
      </c>
      <c r="H119" s="54">
        <v>-873679</v>
      </c>
      <c r="J119" s="54">
        <v>38781455</v>
      </c>
      <c r="L119" s="54">
        <v>0</v>
      </c>
      <c r="N119" s="53"/>
      <c r="O119" s="54"/>
      <c r="P119" s="54"/>
      <c r="Q119" s="54"/>
      <c r="R119" s="54"/>
      <c r="S119" s="54"/>
      <c r="T119" s="54"/>
      <c r="U119" s="54"/>
      <c r="V119" s="54"/>
    </row>
    <row r="120" spans="1:22" ht="21.75" customHeight="1" x14ac:dyDescent="0.25">
      <c r="A120" s="47" t="s">
        <v>251</v>
      </c>
      <c r="F120" s="54">
        <v>-567672</v>
      </c>
      <c r="H120" s="54">
        <v>0</v>
      </c>
      <c r="J120" s="54">
        <v>-2902786</v>
      </c>
      <c r="L120" s="54">
        <v>0</v>
      </c>
      <c r="N120" s="53"/>
      <c r="O120" s="54"/>
      <c r="P120" s="54"/>
      <c r="Q120" s="54"/>
      <c r="R120" s="54"/>
      <c r="S120" s="54"/>
      <c r="T120" s="54"/>
      <c r="U120" s="54"/>
      <c r="V120" s="54"/>
    </row>
    <row r="121" spans="1:22" ht="21.75" customHeight="1" x14ac:dyDescent="0.25">
      <c r="A121" s="47" t="s">
        <v>145</v>
      </c>
      <c r="F121" s="54">
        <v>210000</v>
      </c>
      <c r="H121" s="54">
        <v>0</v>
      </c>
      <c r="J121" s="54">
        <v>15531120</v>
      </c>
      <c r="L121" s="54">
        <v>18694446.390000001</v>
      </c>
      <c r="M121" s="64"/>
      <c r="N121" s="53"/>
      <c r="O121" s="54"/>
      <c r="P121" s="54"/>
      <c r="Q121" s="54"/>
      <c r="R121" s="54"/>
      <c r="S121" s="54"/>
      <c r="T121" s="54"/>
      <c r="U121" s="54"/>
      <c r="V121" s="54"/>
    </row>
    <row r="122" spans="1:22" ht="21.75" customHeight="1" x14ac:dyDescent="0.25">
      <c r="A122" s="47" t="s">
        <v>146</v>
      </c>
      <c r="F122" s="54">
        <v>1148309</v>
      </c>
      <c r="H122" s="54">
        <v>1112139</v>
      </c>
      <c r="J122" s="54">
        <v>1147553</v>
      </c>
      <c r="L122" s="54">
        <v>1111599</v>
      </c>
      <c r="M122" s="64"/>
      <c r="N122" s="53"/>
      <c r="O122" s="54"/>
      <c r="P122" s="54"/>
      <c r="Q122" s="54"/>
      <c r="R122" s="54"/>
      <c r="S122" s="54"/>
      <c r="T122" s="54"/>
      <c r="U122" s="54"/>
      <c r="V122" s="54"/>
    </row>
    <row r="123" spans="1:22" ht="21.75" customHeight="1" x14ac:dyDescent="0.25">
      <c r="A123" s="47" t="s">
        <v>147</v>
      </c>
      <c r="F123" s="54"/>
      <c r="H123" s="54"/>
      <c r="L123" s="47"/>
      <c r="M123" s="64"/>
      <c r="N123" s="53"/>
      <c r="O123" s="54"/>
      <c r="P123" s="54"/>
      <c r="Q123" s="54"/>
      <c r="R123" s="54"/>
      <c r="S123" s="54"/>
      <c r="T123" s="54"/>
      <c r="U123" s="54"/>
      <c r="V123" s="54"/>
    </row>
    <row r="124" spans="1:22" ht="21.75" customHeight="1" x14ac:dyDescent="0.25">
      <c r="A124" s="47" t="s">
        <v>204</v>
      </c>
      <c r="F124" s="54">
        <v>19201000</v>
      </c>
      <c r="H124" s="54">
        <v>-17163463</v>
      </c>
      <c r="J124" s="54">
        <v>17401000</v>
      </c>
      <c r="L124" s="54">
        <v>-11310650</v>
      </c>
      <c r="M124" s="64"/>
      <c r="N124" s="53"/>
      <c r="O124" s="54"/>
      <c r="P124" s="54"/>
      <c r="Q124" s="54"/>
      <c r="R124" s="54"/>
      <c r="S124" s="54"/>
      <c r="T124" s="54"/>
      <c r="U124" s="54"/>
      <c r="V124" s="54"/>
    </row>
    <row r="125" spans="1:22" ht="21.75" customHeight="1" x14ac:dyDescent="0.25">
      <c r="A125" s="47" t="s">
        <v>269</v>
      </c>
      <c r="F125" s="54">
        <v>17615635</v>
      </c>
      <c r="H125" s="54">
        <v>-4862775</v>
      </c>
      <c r="J125" s="54">
        <v>17891740</v>
      </c>
      <c r="L125" s="54">
        <v>-1264516</v>
      </c>
      <c r="M125" s="64"/>
      <c r="N125" s="53"/>
      <c r="O125" s="54"/>
      <c r="P125" s="54"/>
      <c r="Q125" s="54"/>
      <c r="R125" s="54"/>
      <c r="S125" s="54"/>
      <c r="T125" s="54"/>
      <c r="U125" s="54"/>
      <c r="V125" s="54"/>
    </row>
    <row r="126" spans="1:22" ht="21.75" customHeight="1" x14ac:dyDescent="0.25">
      <c r="A126" s="47" t="s">
        <v>262</v>
      </c>
      <c r="F126" s="54"/>
      <c r="H126" s="54"/>
      <c r="J126" s="54"/>
      <c r="L126" s="54"/>
      <c r="M126" s="64"/>
      <c r="N126" s="53"/>
      <c r="O126" s="54"/>
      <c r="P126" s="54"/>
      <c r="Q126" s="54"/>
      <c r="R126" s="54"/>
      <c r="S126" s="54"/>
      <c r="T126" s="54"/>
      <c r="U126" s="54"/>
      <c r="V126" s="54"/>
    </row>
    <row r="127" spans="1:22" ht="21.75" customHeight="1" x14ac:dyDescent="0.25">
      <c r="A127" s="47" t="s">
        <v>263</v>
      </c>
      <c r="F127" s="54">
        <v>0</v>
      </c>
      <c r="H127" s="54">
        <v>0</v>
      </c>
      <c r="J127" s="54">
        <v>335015900</v>
      </c>
      <c r="L127" s="54">
        <v>0</v>
      </c>
      <c r="M127" s="64"/>
      <c r="N127" s="53"/>
      <c r="O127" s="54"/>
      <c r="P127" s="54"/>
      <c r="Q127" s="54"/>
      <c r="R127" s="54"/>
      <c r="S127" s="54"/>
      <c r="T127" s="54"/>
      <c r="U127" s="54"/>
      <c r="V127" s="54"/>
    </row>
    <row r="128" spans="1:22" ht="21.75" customHeight="1" x14ac:dyDescent="0.25">
      <c r="A128" s="47" t="s">
        <v>264</v>
      </c>
      <c r="F128" s="54"/>
      <c r="H128" s="54"/>
      <c r="J128" s="54"/>
      <c r="L128" s="54"/>
      <c r="M128" s="64"/>
      <c r="N128" s="53"/>
      <c r="O128" s="54"/>
      <c r="P128" s="54"/>
      <c r="Q128" s="54"/>
      <c r="R128" s="54"/>
      <c r="S128" s="54"/>
      <c r="T128" s="54"/>
      <c r="U128" s="54"/>
      <c r="V128" s="54"/>
    </row>
    <row r="129" spans="1:22" ht="21.75" customHeight="1" x14ac:dyDescent="0.25">
      <c r="A129" s="47" t="s">
        <v>263</v>
      </c>
      <c r="F129" s="54">
        <v>0</v>
      </c>
      <c r="H129" s="54">
        <v>0</v>
      </c>
      <c r="J129" s="54">
        <v>338259858</v>
      </c>
      <c r="L129" s="54">
        <v>0</v>
      </c>
      <c r="M129" s="64"/>
      <c r="N129" s="53"/>
      <c r="O129" s="54"/>
      <c r="P129" s="54"/>
      <c r="Q129" s="54"/>
      <c r="R129" s="54"/>
      <c r="S129" s="54"/>
      <c r="T129" s="54"/>
      <c r="U129" s="54"/>
      <c r="V129" s="54"/>
    </row>
    <row r="130" spans="1:22" ht="21.75" customHeight="1" x14ac:dyDescent="0.25">
      <c r="A130" s="47" t="s">
        <v>265</v>
      </c>
      <c r="F130" s="54"/>
      <c r="H130" s="54"/>
      <c r="J130" s="54"/>
      <c r="L130" s="54"/>
      <c r="M130" s="64"/>
      <c r="N130" s="53"/>
      <c r="O130" s="54"/>
      <c r="P130" s="54"/>
      <c r="Q130" s="54"/>
      <c r="R130" s="54"/>
      <c r="S130" s="54"/>
      <c r="T130" s="54"/>
      <c r="U130" s="54"/>
      <c r="V130" s="54"/>
    </row>
    <row r="131" spans="1:22" ht="21.75" customHeight="1" x14ac:dyDescent="0.25">
      <c r="A131" s="47" t="s">
        <v>263</v>
      </c>
      <c r="F131" s="54">
        <v>0</v>
      </c>
      <c r="H131" s="54">
        <v>0</v>
      </c>
      <c r="J131" s="54">
        <v>40593957</v>
      </c>
      <c r="L131" s="54">
        <v>0</v>
      </c>
      <c r="M131" s="64"/>
      <c r="N131" s="53"/>
      <c r="O131" s="2"/>
      <c r="P131" s="54"/>
      <c r="Q131" s="2"/>
      <c r="R131" s="54"/>
      <c r="S131" s="2"/>
      <c r="T131" s="54"/>
      <c r="U131" s="2"/>
      <c r="V131" s="54"/>
    </row>
    <row r="132" spans="1:22" ht="21.75" customHeight="1" x14ac:dyDescent="0.25">
      <c r="F132" s="54"/>
      <c r="H132" s="54"/>
      <c r="J132" s="54"/>
      <c r="L132" s="54"/>
      <c r="M132" s="64"/>
      <c r="N132" s="53"/>
      <c r="P132" s="54"/>
      <c r="R132" s="54"/>
      <c r="T132" s="54"/>
      <c r="V132" s="54"/>
    </row>
    <row r="133" spans="1:22" ht="21.75" customHeight="1" x14ac:dyDescent="0.25">
      <c r="F133" s="1"/>
      <c r="H133" s="53"/>
      <c r="I133" s="101"/>
      <c r="J133" s="1"/>
      <c r="K133" s="101"/>
      <c r="M133" s="64"/>
      <c r="N133" s="53"/>
      <c r="P133" s="54"/>
      <c r="R133" s="54"/>
      <c r="T133" s="54"/>
      <c r="V133" s="54"/>
    </row>
    <row r="134" spans="1:22" ht="21.75" customHeight="1" x14ac:dyDescent="0.25">
      <c r="A134" s="47" t="s">
        <v>29</v>
      </c>
      <c r="H134" s="64"/>
      <c r="I134" s="64"/>
      <c r="J134" s="64"/>
      <c r="K134" s="64"/>
      <c r="N134" s="53"/>
      <c r="P134" s="54"/>
      <c r="R134" s="54"/>
      <c r="T134" s="54"/>
      <c r="V134" s="54"/>
    </row>
    <row r="135" spans="1:22" ht="21.75" customHeight="1" x14ac:dyDescent="0.25">
      <c r="H135" s="64"/>
      <c r="I135" s="64"/>
      <c r="J135" s="64"/>
      <c r="K135" s="64"/>
      <c r="N135" s="53"/>
      <c r="P135" s="54"/>
      <c r="R135" s="54"/>
      <c r="T135" s="54"/>
      <c r="V135" s="54"/>
    </row>
    <row r="136" spans="1:22" ht="21.75" customHeight="1" x14ac:dyDescent="0.25">
      <c r="H136" s="64"/>
      <c r="I136" s="64"/>
      <c r="J136" s="64"/>
      <c r="K136" s="64"/>
      <c r="N136" s="53"/>
      <c r="P136" s="54"/>
      <c r="R136" s="54"/>
      <c r="T136" s="54"/>
      <c r="V136" s="54"/>
    </row>
    <row r="137" spans="1:22" ht="21.75" customHeight="1" x14ac:dyDescent="0.25">
      <c r="H137" s="64"/>
      <c r="I137" s="64"/>
      <c r="J137" s="64"/>
      <c r="K137" s="64"/>
      <c r="N137" s="53"/>
      <c r="P137" s="54"/>
      <c r="R137" s="54"/>
      <c r="T137" s="54"/>
      <c r="V137" s="54"/>
    </row>
    <row r="138" spans="1:22" ht="21.75" customHeight="1" x14ac:dyDescent="0.25">
      <c r="H138" s="64"/>
      <c r="I138" s="64"/>
      <c r="J138" s="64"/>
      <c r="K138" s="64"/>
      <c r="N138" s="53"/>
      <c r="P138" s="54"/>
      <c r="R138" s="54"/>
      <c r="T138" s="54"/>
      <c r="V138" s="54"/>
    </row>
    <row r="139" spans="1:22" ht="21.75" customHeight="1" x14ac:dyDescent="0.25">
      <c r="H139" s="64"/>
      <c r="I139" s="64"/>
      <c r="J139" s="64"/>
      <c r="K139" s="64"/>
      <c r="N139" s="53"/>
      <c r="P139" s="54"/>
      <c r="R139" s="54"/>
      <c r="T139" s="54"/>
      <c r="V139" s="54"/>
    </row>
    <row r="140" spans="1:22" ht="21.75" customHeight="1" x14ac:dyDescent="0.25">
      <c r="H140" s="64"/>
      <c r="I140" s="64"/>
      <c r="J140" s="64"/>
      <c r="K140" s="64"/>
      <c r="N140" s="53"/>
      <c r="P140" s="54"/>
      <c r="R140" s="54"/>
      <c r="T140" s="54"/>
      <c r="V140" s="54"/>
    </row>
    <row r="141" spans="1:22" ht="21.75" customHeight="1" x14ac:dyDescent="0.25">
      <c r="H141" s="64"/>
      <c r="I141" s="64"/>
      <c r="J141" s="64"/>
      <c r="K141" s="64"/>
      <c r="N141" s="53"/>
      <c r="P141" s="54"/>
      <c r="R141" s="54"/>
      <c r="T141" s="54"/>
      <c r="V141" s="54"/>
    </row>
    <row r="142" spans="1:22" ht="21.75" customHeight="1" x14ac:dyDescent="0.25">
      <c r="H142" s="64"/>
      <c r="I142" s="64"/>
      <c r="J142" s="64"/>
      <c r="K142" s="64"/>
      <c r="N142" s="53"/>
      <c r="P142" s="54"/>
      <c r="R142" s="54"/>
      <c r="T142" s="54"/>
      <c r="V142" s="54"/>
    </row>
    <row r="143" spans="1:22" ht="21.75" customHeight="1" x14ac:dyDescent="0.25">
      <c r="H143" s="64"/>
      <c r="I143" s="64"/>
      <c r="J143" s="64"/>
      <c r="K143" s="64"/>
      <c r="N143" s="53"/>
      <c r="P143" s="54"/>
      <c r="R143" s="54"/>
      <c r="T143" s="54"/>
      <c r="V143" s="54"/>
    </row>
    <row r="144" spans="1:22" ht="21.75" customHeight="1" x14ac:dyDescent="0.25">
      <c r="H144" s="64"/>
      <c r="I144" s="64"/>
      <c r="J144" s="64"/>
      <c r="K144" s="64"/>
      <c r="N144" s="53"/>
      <c r="P144" s="54"/>
      <c r="R144" s="54"/>
      <c r="T144" s="54"/>
      <c r="V144" s="54"/>
    </row>
    <row r="145" spans="1:22" ht="21.75" customHeight="1" x14ac:dyDescent="0.25">
      <c r="H145" s="64"/>
      <c r="I145" s="64"/>
      <c r="J145" s="64"/>
      <c r="K145" s="64"/>
      <c r="N145" s="53"/>
      <c r="P145" s="54"/>
      <c r="R145" s="54"/>
      <c r="T145" s="54"/>
      <c r="V145" s="54"/>
    </row>
    <row r="146" spans="1:22" ht="21.75" customHeight="1" x14ac:dyDescent="0.25">
      <c r="H146" s="64"/>
      <c r="I146" s="64"/>
      <c r="J146" s="64"/>
      <c r="K146" s="64"/>
      <c r="N146" s="53"/>
      <c r="P146" s="54"/>
      <c r="R146" s="54"/>
      <c r="T146" s="54"/>
      <c r="V146" s="54"/>
    </row>
    <row r="147" spans="1:22" ht="21.75" customHeight="1" x14ac:dyDescent="0.25">
      <c r="H147" s="64"/>
      <c r="I147" s="64"/>
      <c r="J147" s="64"/>
      <c r="K147" s="64"/>
      <c r="N147" s="53"/>
      <c r="P147" s="54"/>
      <c r="R147" s="54"/>
      <c r="T147" s="54"/>
      <c r="V147" s="54"/>
    </row>
    <row r="148" spans="1:22" ht="21.75" customHeight="1" x14ac:dyDescent="0.25">
      <c r="H148" s="64"/>
      <c r="I148" s="64"/>
      <c r="J148" s="64"/>
      <c r="K148" s="64"/>
      <c r="N148" s="53"/>
      <c r="P148" s="54"/>
      <c r="R148" s="54"/>
      <c r="T148" s="54"/>
      <c r="V148" s="54"/>
    </row>
    <row r="149" spans="1:22" ht="21.75" customHeight="1" x14ac:dyDescent="0.25">
      <c r="H149" s="64"/>
      <c r="I149" s="64"/>
      <c r="J149" s="64"/>
      <c r="K149" s="64"/>
      <c r="N149" s="53"/>
      <c r="P149" s="54"/>
      <c r="R149" s="54"/>
      <c r="T149" s="54"/>
      <c r="V149" s="54"/>
    </row>
    <row r="150" spans="1:22" ht="21.75" customHeight="1" x14ac:dyDescent="0.25">
      <c r="H150" s="64"/>
      <c r="I150" s="64"/>
      <c r="J150" s="64"/>
      <c r="K150" s="64"/>
      <c r="N150" s="53"/>
      <c r="P150" s="54"/>
      <c r="R150" s="54"/>
      <c r="T150" s="54"/>
      <c r="V150" s="54"/>
    </row>
    <row r="151" spans="1:22" ht="21.75" customHeight="1" x14ac:dyDescent="0.25">
      <c r="H151" s="64"/>
      <c r="I151" s="64"/>
      <c r="J151" s="64"/>
      <c r="K151" s="64"/>
      <c r="N151" s="53"/>
      <c r="P151" s="54"/>
      <c r="R151" s="54"/>
      <c r="T151" s="54"/>
      <c r="V151" s="54"/>
    </row>
    <row r="152" spans="1:22" ht="21.75" customHeight="1" x14ac:dyDescent="0.25">
      <c r="H152" s="64"/>
      <c r="I152" s="64"/>
      <c r="J152" s="64"/>
      <c r="K152" s="64"/>
      <c r="N152" s="53"/>
      <c r="P152" s="54"/>
      <c r="R152" s="54"/>
      <c r="T152" s="54"/>
      <c r="V152" s="54"/>
    </row>
    <row r="153" spans="1:22" ht="21.75" customHeight="1" x14ac:dyDescent="0.25">
      <c r="H153" s="64"/>
      <c r="I153" s="64"/>
      <c r="J153" s="64"/>
      <c r="K153" s="64"/>
      <c r="N153" s="53"/>
      <c r="P153" s="54"/>
      <c r="R153" s="54"/>
      <c r="T153" s="54"/>
      <c r="V153" s="54"/>
    </row>
    <row r="154" spans="1:22" ht="21.75" customHeight="1" x14ac:dyDescent="0.25">
      <c r="H154" s="64"/>
      <c r="I154" s="64"/>
      <c r="J154" s="64"/>
      <c r="K154" s="64"/>
      <c r="N154" s="53"/>
      <c r="P154" s="54"/>
      <c r="R154" s="54"/>
      <c r="T154" s="54"/>
      <c r="V154" s="54"/>
    </row>
    <row r="155" spans="1:22" ht="21.75" customHeight="1" x14ac:dyDescent="0.25">
      <c r="H155" s="64"/>
      <c r="I155" s="64"/>
      <c r="J155" s="64"/>
      <c r="K155" s="64"/>
      <c r="N155" s="53"/>
      <c r="P155" s="54"/>
      <c r="R155" s="54"/>
      <c r="T155" s="54"/>
      <c r="V155" s="54"/>
    </row>
    <row r="156" spans="1:22" ht="21.75" customHeight="1" x14ac:dyDescent="0.25">
      <c r="H156" s="64"/>
      <c r="I156" s="64"/>
      <c r="J156" s="64"/>
      <c r="K156" s="64"/>
      <c r="N156" s="53"/>
      <c r="P156" s="54"/>
      <c r="R156" s="54"/>
      <c r="T156" s="54"/>
      <c r="V156" s="54"/>
    </row>
    <row r="157" spans="1:22" ht="21.75" customHeight="1" x14ac:dyDescent="0.25">
      <c r="A157" s="59"/>
      <c r="B157" s="59"/>
      <c r="C157" s="60"/>
      <c r="H157" s="59"/>
      <c r="I157" s="59"/>
      <c r="J157" s="59"/>
      <c r="K157" s="59"/>
      <c r="L157" s="59"/>
      <c r="N157" s="53"/>
      <c r="P157" s="54"/>
      <c r="R157" s="54"/>
      <c r="T157" s="54"/>
      <c r="V157" s="54"/>
    </row>
    <row r="158" spans="1:22" ht="21.75" customHeight="1" x14ac:dyDescent="0.25">
      <c r="A158" s="125" t="s">
        <v>30</v>
      </c>
      <c r="B158" s="125"/>
      <c r="C158" s="61"/>
      <c r="H158" s="128" t="s">
        <v>31</v>
      </c>
      <c r="I158" s="128"/>
      <c r="J158" s="128"/>
      <c r="K158" s="128"/>
      <c r="L158" s="128"/>
      <c r="N158" s="53"/>
      <c r="P158" s="54"/>
      <c r="R158" s="54"/>
      <c r="T158" s="54"/>
      <c r="V158" s="54"/>
    </row>
    <row r="159" spans="1:22" ht="21.75" customHeight="1" x14ac:dyDescent="0.25">
      <c r="A159" s="125" t="s">
        <v>32</v>
      </c>
      <c r="B159" s="125"/>
      <c r="C159" s="61"/>
      <c r="H159" s="125" t="s">
        <v>32</v>
      </c>
      <c r="I159" s="125"/>
      <c r="J159" s="125"/>
      <c r="K159" s="125"/>
      <c r="L159" s="125"/>
      <c r="N159" s="53"/>
      <c r="P159" s="54"/>
      <c r="R159" s="54"/>
      <c r="T159" s="54"/>
      <c r="V159" s="54"/>
    </row>
    <row r="160" spans="1:22" ht="21.75" customHeight="1" x14ac:dyDescent="0.25">
      <c r="H160" s="64"/>
      <c r="I160" s="64"/>
      <c r="J160" s="64"/>
      <c r="K160" s="64"/>
      <c r="P160" s="54"/>
      <c r="R160" s="54"/>
      <c r="T160" s="54"/>
      <c r="V160" s="54"/>
    </row>
    <row r="161" spans="1:22" ht="21.75" customHeight="1" x14ac:dyDescent="0.25">
      <c r="H161" s="64"/>
      <c r="I161" s="64"/>
      <c r="J161" s="64"/>
      <c r="K161" s="64"/>
    </row>
    <row r="162" spans="1:22" ht="21.75" customHeight="1" x14ac:dyDescent="0.25">
      <c r="H162" s="64"/>
      <c r="I162" s="64"/>
      <c r="J162" s="64"/>
      <c r="K162" s="64"/>
    </row>
    <row r="163" spans="1:22" ht="21.75" customHeight="1" x14ac:dyDescent="0.25">
      <c r="H163" s="64"/>
      <c r="I163" s="64"/>
      <c r="J163" s="64"/>
      <c r="K163" s="64"/>
    </row>
    <row r="164" spans="1:22" ht="21.75" customHeight="1" x14ac:dyDescent="0.25">
      <c r="H164" s="64"/>
      <c r="I164" s="64"/>
      <c r="J164" s="64"/>
      <c r="K164" s="64"/>
    </row>
    <row r="165" spans="1:22" ht="21.75" customHeight="1" x14ac:dyDescent="0.25">
      <c r="H165" s="64"/>
      <c r="I165" s="64"/>
      <c r="J165" s="64"/>
      <c r="K165" s="64"/>
    </row>
    <row r="166" spans="1:22" ht="21.75" customHeight="1" x14ac:dyDescent="0.25">
      <c r="H166" s="64"/>
      <c r="I166" s="64"/>
      <c r="J166" s="64"/>
      <c r="K166" s="64"/>
    </row>
    <row r="167" spans="1:22" ht="21.75" customHeight="1" x14ac:dyDescent="0.25">
      <c r="H167" s="64"/>
      <c r="I167" s="64"/>
      <c r="J167" s="64"/>
      <c r="K167" s="64"/>
    </row>
    <row r="168" spans="1:22" ht="21.75" customHeight="1" x14ac:dyDescent="0.25">
      <c r="H168" s="64"/>
      <c r="I168" s="64"/>
      <c r="J168" s="64"/>
      <c r="K168" s="64"/>
    </row>
    <row r="169" spans="1:22" ht="21.75" customHeight="1" x14ac:dyDescent="0.25">
      <c r="H169" s="64"/>
      <c r="I169" s="64"/>
      <c r="J169" s="64"/>
      <c r="K169" s="64"/>
    </row>
    <row r="170" spans="1:22" ht="21.75" customHeight="1" x14ac:dyDescent="0.25">
      <c r="H170" s="64"/>
      <c r="I170" s="64"/>
      <c r="J170" s="64"/>
      <c r="K170" s="64"/>
    </row>
    <row r="171" spans="1:22" ht="21.75" customHeight="1" x14ac:dyDescent="0.25">
      <c r="H171" s="64"/>
      <c r="I171" s="64"/>
      <c r="J171" s="64"/>
      <c r="K171" s="64"/>
    </row>
    <row r="172" spans="1:22" ht="21.75" customHeight="1" x14ac:dyDescent="0.25">
      <c r="H172" s="64"/>
      <c r="I172" s="64"/>
      <c r="J172" s="64"/>
      <c r="K172" s="64"/>
    </row>
    <row r="173" spans="1:22" s="53" customFormat="1" ht="21.75" customHeight="1" x14ac:dyDescent="0.25">
      <c r="A173" s="47"/>
      <c r="B173" s="47"/>
      <c r="C173" s="47"/>
      <c r="D173" s="47"/>
      <c r="E173" s="47"/>
      <c r="F173" s="47"/>
      <c r="G173" s="47"/>
      <c r="H173" s="64"/>
      <c r="I173" s="64"/>
      <c r="J173" s="64"/>
      <c r="K173" s="64"/>
      <c r="M173" s="47"/>
      <c r="N173" s="47"/>
      <c r="O173" s="47"/>
      <c r="P173" s="47"/>
      <c r="Q173" s="47"/>
      <c r="R173" s="47"/>
      <c r="S173" s="47"/>
      <c r="T173" s="47"/>
      <c r="U173" s="47"/>
      <c r="V173" s="47"/>
    </row>
    <row r="174" spans="1:22" s="53" customFormat="1" ht="21.75" customHeight="1" x14ac:dyDescent="0.25">
      <c r="A174" s="47"/>
      <c r="B174" s="47"/>
      <c r="C174" s="47"/>
      <c r="D174" s="47"/>
      <c r="E174" s="47"/>
      <c r="F174" s="47"/>
      <c r="G174" s="47"/>
      <c r="H174" s="64"/>
      <c r="I174" s="64"/>
      <c r="J174" s="64"/>
      <c r="K174" s="64"/>
      <c r="M174" s="47"/>
      <c r="N174" s="47"/>
      <c r="O174" s="47"/>
      <c r="P174" s="47"/>
      <c r="Q174" s="47"/>
      <c r="R174" s="47"/>
      <c r="S174" s="47"/>
      <c r="T174" s="47"/>
      <c r="U174" s="47"/>
      <c r="V174" s="47"/>
    </row>
    <row r="175" spans="1:22" s="53" customFormat="1" ht="21.75" customHeight="1" x14ac:dyDescent="0.25">
      <c r="A175" s="47"/>
      <c r="B175" s="47"/>
      <c r="C175" s="47"/>
      <c r="D175" s="47"/>
      <c r="E175" s="47"/>
      <c r="F175" s="47"/>
      <c r="G175" s="47"/>
      <c r="H175" s="64"/>
      <c r="I175" s="64"/>
      <c r="J175" s="64"/>
      <c r="K175" s="64"/>
      <c r="M175" s="47"/>
      <c r="N175" s="47"/>
      <c r="O175" s="47"/>
      <c r="P175" s="47"/>
      <c r="Q175" s="47"/>
      <c r="R175" s="47"/>
      <c r="S175" s="47"/>
      <c r="T175" s="47"/>
      <c r="U175" s="47"/>
      <c r="V175" s="47"/>
    </row>
    <row r="176" spans="1:22" s="53" customFormat="1" ht="21.75" customHeight="1" x14ac:dyDescent="0.25">
      <c r="A176" s="47"/>
      <c r="B176" s="47"/>
      <c r="C176" s="47"/>
      <c r="D176" s="47"/>
      <c r="E176" s="47"/>
      <c r="F176" s="47"/>
      <c r="G176" s="47"/>
      <c r="H176" s="64"/>
      <c r="I176" s="64"/>
      <c r="J176" s="64"/>
      <c r="K176" s="64"/>
      <c r="M176" s="47"/>
      <c r="N176" s="47"/>
      <c r="O176" s="47"/>
      <c r="P176" s="47"/>
      <c r="Q176" s="47"/>
      <c r="R176" s="47"/>
      <c r="S176" s="47"/>
      <c r="T176" s="47"/>
      <c r="U176" s="47"/>
      <c r="V176" s="47"/>
    </row>
    <row r="177" spans="1:22" s="53" customFormat="1" ht="21.75" customHeight="1" x14ac:dyDescent="0.25">
      <c r="A177" s="47"/>
      <c r="B177" s="47"/>
      <c r="C177" s="47"/>
      <c r="D177" s="47"/>
      <c r="E177" s="47"/>
      <c r="F177" s="47"/>
      <c r="G177" s="47"/>
      <c r="H177" s="64"/>
      <c r="I177" s="64"/>
      <c r="J177" s="64"/>
      <c r="K177" s="64"/>
      <c r="M177" s="47"/>
      <c r="N177" s="47"/>
      <c r="O177" s="47"/>
      <c r="P177" s="47"/>
      <c r="Q177" s="47"/>
      <c r="R177" s="47"/>
      <c r="S177" s="47"/>
      <c r="T177" s="47"/>
      <c r="U177" s="47"/>
      <c r="V177" s="47"/>
    </row>
    <row r="178" spans="1:22" s="53" customFormat="1" ht="21.75" customHeight="1" x14ac:dyDescent="0.25">
      <c r="A178" s="47"/>
      <c r="B178" s="47"/>
      <c r="C178" s="47"/>
      <c r="D178" s="47"/>
      <c r="E178" s="47"/>
      <c r="F178" s="47"/>
      <c r="G178" s="47"/>
      <c r="H178" s="64"/>
      <c r="I178" s="64"/>
      <c r="J178" s="64"/>
      <c r="K178" s="64"/>
      <c r="M178" s="47"/>
      <c r="N178" s="47"/>
      <c r="O178" s="47"/>
      <c r="P178" s="47"/>
      <c r="Q178" s="47"/>
      <c r="R178" s="47"/>
      <c r="S178" s="47"/>
      <c r="T178" s="47"/>
      <c r="U178" s="47"/>
      <c r="V178" s="47"/>
    </row>
    <row r="179" spans="1:22" s="53" customFormat="1" ht="21.75" customHeight="1" x14ac:dyDescent="0.25">
      <c r="A179" s="47"/>
      <c r="B179" s="47"/>
      <c r="C179" s="47"/>
      <c r="D179" s="47"/>
      <c r="E179" s="47"/>
      <c r="F179" s="47"/>
      <c r="G179" s="47"/>
      <c r="H179" s="64"/>
      <c r="I179" s="64"/>
      <c r="J179" s="64"/>
      <c r="K179" s="64"/>
      <c r="M179" s="47"/>
      <c r="N179" s="47"/>
      <c r="O179" s="47"/>
      <c r="P179" s="47"/>
      <c r="Q179" s="47"/>
      <c r="R179" s="47"/>
      <c r="S179" s="47"/>
      <c r="T179" s="47"/>
      <c r="U179" s="47"/>
      <c r="V179" s="47"/>
    </row>
    <row r="180" spans="1:22" s="53" customFormat="1" ht="21.75" customHeight="1" x14ac:dyDescent="0.25">
      <c r="A180" s="47"/>
      <c r="B180" s="47"/>
      <c r="C180" s="47"/>
      <c r="D180" s="47"/>
      <c r="E180" s="47"/>
      <c r="F180" s="47"/>
      <c r="G180" s="47"/>
      <c r="H180" s="64"/>
      <c r="I180" s="64"/>
      <c r="J180" s="64"/>
      <c r="K180" s="64"/>
      <c r="M180" s="47"/>
      <c r="N180" s="47"/>
      <c r="O180" s="47"/>
      <c r="P180" s="47"/>
      <c r="Q180" s="47"/>
      <c r="R180" s="47"/>
      <c r="S180" s="47"/>
      <c r="T180" s="47"/>
      <c r="U180" s="47"/>
      <c r="V180" s="47"/>
    </row>
    <row r="181" spans="1:22" s="53" customFormat="1" ht="21.75" customHeight="1" x14ac:dyDescent="0.25">
      <c r="A181" s="47"/>
      <c r="B181" s="47"/>
      <c r="C181" s="47"/>
      <c r="D181" s="47"/>
      <c r="E181" s="47"/>
      <c r="F181" s="47"/>
      <c r="G181" s="47"/>
      <c r="H181" s="64"/>
      <c r="I181" s="64"/>
      <c r="J181" s="64"/>
      <c r="K181" s="64"/>
      <c r="M181" s="47"/>
      <c r="N181" s="47"/>
      <c r="O181" s="47"/>
      <c r="P181" s="47"/>
      <c r="Q181" s="47"/>
      <c r="R181" s="47"/>
      <c r="S181" s="47"/>
      <c r="T181" s="47"/>
      <c r="U181" s="47"/>
      <c r="V181" s="47"/>
    </row>
    <row r="182" spans="1:22" s="53" customFormat="1" ht="21.75" customHeight="1" x14ac:dyDescent="0.25">
      <c r="A182" s="47"/>
      <c r="B182" s="47"/>
      <c r="C182" s="47"/>
      <c r="D182" s="47"/>
      <c r="E182" s="47"/>
      <c r="F182" s="47"/>
      <c r="G182" s="47"/>
      <c r="H182" s="64"/>
      <c r="I182" s="64"/>
      <c r="J182" s="64"/>
      <c r="K182" s="64"/>
      <c r="M182" s="47"/>
      <c r="N182" s="47"/>
      <c r="O182" s="47"/>
      <c r="P182" s="47"/>
      <c r="Q182" s="47"/>
      <c r="R182" s="47"/>
      <c r="S182" s="47"/>
      <c r="T182" s="47"/>
      <c r="U182" s="47"/>
      <c r="V182" s="47"/>
    </row>
    <row r="183" spans="1:22" s="53" customFormat="1" ht="21.75" customHeight="1" x14ac:dyDescent="0.25">
      <c r="A183" s="47"/>
      <c r="B183" s="47"/>
      <c r="C183" s="47"/>
      <c r="D183" s="47"/>
      <c r="E183" s="47"/>
      <c r="F183" s="47"/>
      <c r="G183" s="47"/>
      <c r="H183" s="64"/>
      <c r="I183" s="64"/>
      <c r="J183" s="64"/>
      <c r="K183" s="64"/>
      <c r="M183" s="47"/>
      <c r="N183" s="47"/>
      <c r="O183" s="47"/>
      <c r="P183" s="47"/>
      <c r="Q183" s="47"/>
      <c r="R183" s="47"/>
      <c r="S183" s="47"/>
      <c r="T183" s="47"/>
      <c r="U183" s="47"/>
      <c r="V183" s="47"/>
    </row>
    <row r="184" spans="1:22" s="53" customFormat="1" ht="21.75" customHeight="1" x14ac:dyDescent="0.25">
      <c r="A184" s="47"/>
      <c r="B184" s="47"/>
      <c r="C184" s="47"/>
      <c r="D184" s="47"/>
      <c r="E184" s="47"/>
      <c r="F184" s="47"/>
      <c r="G184" s="47"/>
      <c r="H184" s="64"/>
      <c r="I184" s="64"/>
      <c r="J184" s="64"/>
      <c r="K184" s="64"/>
      <c r="M184" s="47"/>
      <c r="N184" s="47"/>
      <c r="O184" s="47"/>
      <c r="P184" s="47"/>
      <c r="Q184" s="47"/>
      <c r="R184" s="47"/>
      <c r="S184" s="47"/>
      <c r="T184" s="47"/>
      <c r="U184" s="47"/>
      <c r="V184" s="47"/>
    </row>
    <row r="185" spans="1:22" s="53" customFormat="1" ht="21.75" customHeight="1" x14ac:dyDescent="0.25">
      <c r="A185" s="47"/>
      <c r="B185" s="47"/>
      <c r="C185" s="47"/>
      <c r="D185" s="47"/>
      <c r="E185" s="47"/>
      <c r="F185" s="47"/>
      <c r="G185" s="47"/>
      <c r="H185" s="64"/>
      <c r="I185" s="64"/>
      <c r="J185" s="64"/>
      <c r="K185" s="64"/>
      <c r="M185" s="47"/>
      <c r="N185" s="47"/>
      <c r="O185" s="47"/>
      <c r="P185" s="47"/>
      <c r="Q185" s="47"/>
      <c r="R185" s="47"/>
      <c r="S185" s="47"/>
      <c r="T185" s="47"/>
      <c r="U185" s="47"/>
      <c r="V185" s="47"/>
    </row>
    <row r="186" spans="1:22" s="53" customFormat="1" ht="21.75" customHeight="1" x14ac:dyDescent="0.25">
      <c r="A186" s="47"/>
      <c r="B186" s="47"/>
      <c r="C186" s="47"/>
      <c r="D186" s="47"/>
      <c r="E186" s="47"/>
      <c r="F186" s="47"/>
      <c r="G186" s="47"/>
      <c r="H186" s="64"/>
      <c r="I186" s="64"/>
      <c r="J186" s="64"/>
      <c r="K186" s="64"/>
      <c r="M186" s="47"/>
      <c r="N186" s="47"/>
      <c r="O186" s="47"/>
      <c r="P186" s="47"/>
      <c r="Q186" s="47"/>
      <c r="R186" s="47"/>
      <c r="S186" s="47"/>
      <c r="T186" s="47"/>
      <c r="U186" s="47"/>
      <c r="V186" s="47"/>
    </row>
    <row r="187" spans="1:22" s="53" customFormat="1" ht="21.75" customHeight="1" x14ac:dyDescent="0.25">
      <c r="A187" s="47"/>
      <c r="B187" s="47"/>
      <c r="C187" s="47"/>
      <c r="D187" s="47"/>
      <c r="E187" s="47"/>
      <c r="F187" s="47"/>
      <c r="G187" s="47"/>
      <c r="H187" s="64"/>
      <c r="I187" s="64"/>
      <c r="J187" s="64"/>
      <c r="K187" s="64"/>
      <c r="M187" s="47"/>
      <c r="N187" s="47"/>
      <c r="O187" s="47"/>
      <c r="P187" s="47"/>
      <c r="Q187" s="47"/>
      <c r="R187" s="47"/>
      <c r="S187" s="47"/>
      <c r="T187" s="47"/>
      <c r="U187" s="47"/>
      <c r="V187" s="47"/>
    </row>
    <row r="188" spans="1:22" s="53" customFormat="1" ht="21.75" customHeight="1" x14ac:dyDescent="0.25">
      <c r="A188" s="47"/>
      <c r="B188" s="47"/>
      <c r="C188" s="47"/>
      <c r="D188" s="47"/>
      <c r="E188" s="47"/>
      <c r="F188" s="47"/>
      <c r="G188" s="47"/>
      <c r="H188" s="64"/>
      <c r="I188" s="64"/>
      <c r="J188" s="64"/>
      <c r="K188" s="64"/>
      <c r="M188" s="47"/>
      <c r="N188" s="47"/>
      <c r="O188" s="47"/>
      <c r="P188" s="47"/>
      <c r="Q188" s="47"/>
      <c r="R188" s="47"/>
      <c r="S188" s="47"/>
      <c r="T188" s="47"/>
      <c r="U188" s="47"/>
      <c r="V188" s="47"/>
    </row>
    <row r="189" spans="1:22" s="53" customFormat="1" ht="21.75" customHeight="1" x14ac:dyDescent="0.25">
      <c r="A189" s="47"/>
      <c r="B189" s="47"/>
      <c r="C189" s="47"/>
      <c r="D189" s="47"/>
      <c r="E189" s="47"/>
      <c r="F189" s="47"/>
      <c r="G189" s="47"/>
      <c r="H189" s="64"/>
      <c r="I189" s="64"/>
      <c r="J189" s="64"/>
      <c r="K189" s="64"/>
      <c r="M189" s="47"/>
      <c r="N189" s="47"/>
      <c r="O189" s="47"/>
      <c r="P189" s="47"/>
      <c r="Q189" s="47"/>
      <c r="R189" s="47"/>
      <c r="S189" s="47"/>
      <c r="T189" s="47"/>
      <c r="U189" s="47"/>
      <c r="V189" s="47"/>
    </row>
    <row r="190" spans="1:22" s="53" customFormat="1" ht="21.75" customHeight="1" x14ac:dyDescent="0.25">
      <c r="A190" s="47"/>
      <c r="B190" s="47"/>
      <c r="C190" s="47"/>
      <c r="D190" s="47"/>
      <c r="E190" s="47"/>
      <c r="F190" s="47"/>
      <c r="G190" s="47"/>
      <c r="H190" s="64"/>
      <c r="I190" s="64"/>
      <c r="J190" s="64"/>
      <c r="K190" s="64"/>
      <c r="M190" s="47"/>
      <c r="N190" s="47"/>
      <c r="O190" s="47"/>
      <c r="P190" s="47"/>
      <c r="Q190" s="47"/>
      <c r="R190" s="47"/>
      <c r="S190" s="47"/>
      <c r="T190" s="47"/>
      <c r="U190" s="47"/>
      <c r="V190" s="47"/>
    </row>
  </sheetData>
  <mergeCells count="18">
    <mergeCell ref="F5:H5"/>
    <mergeCell ref="J5:L5"/>
    <mergeCell ref="A52:B52"/>
    <mergeCell ref="H52:L52"/>
    <mergeCell ref="A53:B53"/>
    <mergeCell ref="H53:L53"/>
    <mergeCell ref="F58:H58"/>
    <mergeCell ref="J58:L58"/>
    <mergeCell ref="A105:B105"/>
    <mergeCell ref="H105:L105"/>
    <mergeCell ref="A106:B106"/>
    <mergeCell ref="H106:L106"/>
    <mergeCell ref="F111:H111"/>
    <mergeCell ref="J111:L111"/>
    <mergeCell ref="A158:B158"/>
    <mergeCell ref="H158:L158"/>
    <mergeCell ref="A159:B159"/>
    <mergeCell ref="H159:L159"/>
  </mergeCells>
  <pageMargins left="0.78740157480314965" right="0.39370078740157483" top="0.78740157480314965" bottom="0.39370078740157483" header="0.19685039370078741" footer="0.19685039370078741"/>
  <pageSetup paperSize="9" scale="65" firstPageNumber="15" orientation="portrait" useFirstPageNumber="1" r:id="rId1"/>
  <headerFooter scaleWithDoc="0">
    <oddFooter>&amp;R&amp;11&amp;P</oddFooter>
  </headerFooter>
  <rowBreaks count="2" manualBreakCount="2">
    <brk id="53" max="11" man="1"/>
    <brk id="10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cf0070a-d7f1-41ee-bd55-121a0299a022">
      <Terms xmlns="http://schemas.microsoft.com/office/infopath/2007/PartnerControls"/>
    </lcf76f155ced4ddcb4097134ff3c332f>
    <TaxCatchAll xmlns="5915c3c6-c4ac-43ee-a192-f48957b065e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F49CC2E7726845940AD75DDB77EB40" ma:contentTypeVersion="19" ma:contentTypeDescription="Create a new document." ma:contentTypeScope="" ma:versionID="cfcecb63f83b3403118b65dad209f706">
  <xsd:schema xmlns:xsd="http://www.w3.org/2001/XMLSchema" xmlns:xs="http://www.w3.org/2001/XMLSchema" xmlns:p="http://schemas.microsoft.com/office/2006/metadata/properties" xmlns:ns2="ecf0070a-d7f1-41ee-bd55-121a0299a022" xmlns:ns3="5915c3c6-c4ac-43ee-a192-f48957b065e5" targetNamespace="http://schemas.microsoft.com/office/2006/metadata/properties" ma:root="true" ma:fieldsID="887f01c9c55f75acdda6fd17962874e9" ns2:_="" ns3:_="">
    <xsd:import namespace="ecf0070a-d7f1-41ee-bd55-121a0299a022"/>
    <xsd:import namespace="5915c3c6-c4ac-43ee-a192-f48957b065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0070a-d7f1-41ee-bd55-121a0299a0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17ea99d-dc40-4809-9430-ed93f94800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5c3c6-c4ac-43ee-a192-f48957b065e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d411c17-1317-4dc1-9cff-cf3db0efe2bc}" ma:internalName="TaxCatchAll" ma:showField="CatchAllData" ma:web="5915c3c6-c4ac-43ee-a192-f48957b065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E82E0E-AFE0-4178-A311-8C3350D285FB}">
  <ds:schemaRefs>
    <ds:schemaRef ds:uri="http://schemas.microsoft.com/office/2006/metadata/properties"/>
    <ds:schemaRef ds:uri="http://schemas.microsoft.com/office/infopath/2007/PartnerControls"/>
    <ds:schemaRef ds:uri="9ef4fc8b-9f84-4a1a-8623-ae959a51c4a4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6AE4342A-411F-4411-BF29-3B0F598F0521}"/>
</file>

<file path=customXml/itemProps3.xml><?xml version="1.0" encoding="utf-8"?>
<ds:datastoreItem xmlns:ds="http://schemas.openxmlformats.org/officeDocument/2006/customXml" ds:itemID="{6300F437-5D24-45BB-9B7C-E23088E1E8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Siprim Yeekapat</dc:creator>
  <cp:lastModifiedBy>Nuntita Wunprasert</cp:lastModifiedBy>
  <cp:lastPrinted>2026-02-18T09:38:24Z</cp:lastPrinted>
  <dcterms:created xsi:type="dcterms:W3CDTF">2024-02-12T02:27:23Z</dcterms:created>
  <dcterms:modified xsi:type="dcterms:W3CDTF">2026-02-24T10:52:03Z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0x01010032F49CC2E7726845940AD75DDB77EB40</vt:lpwstr>
  </property>
  <property fmtid="{D5CDD505-2E9C-101B-9397-08002B2CF9AE}" pid="3" name="MediaServiceImageTags">
    <vt:lpwstr/>
  </property>
</Properties>
</file>