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Ye12'2025\"/>
    </mc:Choice>
  </mc:AlternateContent>
  <xr:revisionPtr revIDLastSave="0" documentId="13_ncr:1_{5685E3FA-63E0-4F35-B5AD-534F9BEE70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4" r:id="rId1"/>
    <sheet name="PL" sheetId="8" r:id="rId2"/>
    <sheet name="Consolidated" sheetId="5" r:id="rId3"/>
    <sheet name="Separate" sheetId="7" r:id="rId4"/>
    <sheet name="cashflow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44109.3819212963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BS!$A$1:$K$109</definedName>
    <definedName name="_xlnm.Print_Area" localSheetId="2">Consolidated!$A$1:$Q$26</definedName>
    <definedName name="_xlnm.Print_Area" localSheetId="1">PL!$A$1:$K$43</definedName>
    <definedName name="_xlnm.Print_Area" localSheetId="3">Separate!$A$1:$O$26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7" l="1"/>
  <c r="O22" i="5"/>
  <c r="K76" i="4"/>
  <c r="I76" i="4"/>
  <c r="G76" i="4"/>
  <c r="E76" i="4"/>
  <c r="M24" i="7" l="1"/>
  <c r="K24" i="7"/>
  <c r="I24" i="7"/>
  <c r="E24" i="7"/>
  <c r="C24" i="7"/>
  <c r="M17" i="7"/>
  <c r="K17" i="7"/>
  <c r="I17" i="7"/>
  <c r="G17" i="7"/>
  <c r="E17" i="7"/>
  <c r="C17" i="7"/>
  <c r="M11" i="7"/>
  <c r="M10" i="7"/>
  <c r="O24" i="5"/>
  <c r="M24" i="5"/>
  <c r="K24" i="5"/>
  <c r="O17" i="5"/>
  <c r="M17" i="5"/>
  <c r="K17" i="5"/>
  <c r="I17" i="5"/>
  <c r="G17" i="5"/>
  <c r="E17" i="5"/>
  <c r="C17" i="5"/>
  <c r="I24" i="5"/>
  <c r="G24" i="5"/>
  <c r="E24" i="5"/>
  <c r="C24" i="5"/>
  <c r="O11" i="5"/>
  <c r="O10" i="5"/>
  <c r="J97" i="9" l="1"/>
  <c r="J78" i="9"/>
  <c r="F97" i="9"/>
  <c r="F78" i="9"/>
  <c r="J8" i="9"/>
  <c r="J37" i="9" s="1"/>
  <c r="J52" i="9" s="1"/>
  <c r="J55" i="9" s="1"/>
  <c r="F8" i="9"/>
  <c r="F37" i="9" s="1"/>
  <c r="F52" i="9" s="1"/>
  <c r="F55" i="9" s="1"/>
  <c r="O17" i="7"/>
  <c r="O9" i="7"/>
  <c r="O14" i="7"/>
  <c r="K12" i="7"/>
  <c r="K15" i="7" s="1"/>
  <c r="I12" i="7"/>
  <c r="I15" i="7" s="1"/>
  <c r="G12" i="7"/>
  <c r="G15" i="7" s="1"/>
  <c r="E12" i="7"/>
  <c r="E15" i="7" s="1"/>
  <c r="C12" i="7"/>
  <c r="C15" i="7" s="1"/>
  <c r="O11" i="7"/>
  <c r="O10" i="7"/>
  <c r="O12" i="7" s="1"/>
  <c r="Q17" i="5"/>
  <c r="Q9" i="5"/>
  <c r="Q14" i="5"/>
  <c r="M12" i="5"/>
  <c r="M15" i="5" s="1"/>
  <c r="K12" i="5"/>
  <c r="K15" i="5" s="1"/>
  <c r="I12" i="5"/>
  <c r="I15" i="5" s="1"/>
  <c r="G12" i="5"/>
  <c r="G15" i="5" s="1"/>
  <c r="E12" i="5"/>
  <c r="E15" i="5" s="1"/>
  <c r="C12" i="5"/>
  <c r="C15" i="5" s="1"/>
  <c r="Q11" i="5"/>
  <c r="Q10" i="5"/>
  <c r="Q12" i="5" s="1"/>
  <c r="P9" i="5"/>
  <c r="K34" i="8"/>
  <c r="K35" i="8" s="1"/>
  <c r="K18" i="8"/>
  <c r="K12" i="8"/>
  <c r="K19" i="8" s="1"/>
  <c r="K24" i="8" s="1"/>
  <c r="K26" i="8" s="1"/>
  <c r="G34" i="8"/>
  <c r="G35" i="8" s="1"/>
  <c r="G18" i="8"/>
  <c r="G12" i="8"/>
  <c r="G19" i="8" s="1"/>
  <c r="G24" i="8" s="1"/>
  <c r="G26" i="8" s="1"/>
  <c r="G36" i="8" s="1"/>
  <c r="K101" i="4"/>
  <c r="G101" i="4"/>
  <c r="K63" i="4"/>
  <c r="G63" i="4"/>
  <c r="I30" i="4"/>
  <c r="K31" i="4"/>
  <c r="K30" i="4"/>
  <c r="K16" i="4"/>
  <c r="G31" i="4"/>
  <c r="G30" i="4"/>
  <c r="G16" i="4"/>
  <c r="G24" i="7"/>
  <c r="J98" i="9" l="1"/>
  <c r="J100" i="9" s="1"/>
  <c r="J101" i="9" s="1"/>
  <c r="F98" i="9"/>
  <c r="F100" i="9" s="1"/>
  <c r="F101" i="9" s="1"/>
  <c r="G77" i="4"/>
  <c r="G102" i="4" s="1"/>
  <c r="G103" i="4" s="1"/>
  <c r="K77" i="4"/>
  <c r="K102" i="4" s="1"/>
  <c r="K103" i="4" s="1"/>
  <c r="O24" i="7"/>
  <c r="Q24" i="5"/>
  <c r="O15" i="7"/>
  <c r="M12" i="7"/>
  <c r="M15" i="7" s="1"/>
  <c r="Q15" i="5"/>
  <c r="O12" i="5"/>
  <c r="O15" i="5" s="1"/>
  <c r="K36" i="8"/>
  <c r="C20" i="5"/>
  <c r="C23" i="5" s="1"/>
  <c r="C25" i="5" s="1"/>
  <c r="I34" i="8" l="1"/>
  <c r="E34" i="8"/>
  <c r="O22" i="7"/>
  <c r="K20" i="7"/>
  <c r="I20" i="7"/>
  <c r="G20" i="7"/>
  <c r="E20" i="7"/>
  <c r="C20" i="7"/>
  <c r="C23" i="7" s="1"/>
  <c r="C25" i="7" s="1"/>
  <c r="Q22" i="5"/>
  <c r="M20" i="5"/>
  <c r="M23" i="5" s="1"/>
  <c r="K20" i="5"/>
  <c r="K23" i="5" s="1"/>
  <c r="I20" i="5"/>
  <c r="I23" i="5" s="1"/>
  <c r="I25" i="5" s="1"/>
  <c r="G20" i="5"/>
  <c r="G23" i="5" s="1"/>
  <c r="E20" i="5"/>
  <c r="E23" i="5" s="1"/>
  <c r="I18" i="8"/>
  <c r="E18" i="8"/>
  <c r="I12" i="8"/>
  <c r="E12" i="8"/>
  <c r="I31" i="4"/>
  <c r="E31" i="4"/>
  <c r="E30" i="4"/>
  <c r="I16" i="4"/>
  <c r="E16" i="4"/>
  <c r="I35" i="8" l="1"/>
  <c r="M19" i="7"/>
  <c r="O19" i="7" s="1"/>
  <c r="E35" i="8"/>
  <c r="O19" i="5"/>
  <c r="G23" i="7"/>
  <c r="G25" i="7" s="1"/>
  <c r="I23" i="7"/>
  <c r="I25" i="7" s="1"/>
  <c r="E23" i="7"/>
  <c r="E25" i="7" s="1"/>
  <c r="K23" i="7"/>
  <c r="K25" i="7" s="1"/>
  <c r="E19" i="8"/>
  <c r="E24" i="8" s="1"/>
  <c r="E26" i="8" s="1"/>
  <c r="I19" i="8"/>
  <c r="I24" i="8" s="1"/>
  <c r="E25" i="5"/>
  <c r="G25" i="5"/>
  <c r="M25" i="5"/>
  <c r="K25" i="5"/>
  <c r="Q19" i="5" l="1"/>
  <c r="E36" i="8"/>
  <c r="O18" i="5"/>
  <c r="D8" i="9"/>
  <c r="I26" i="8"/>
  <c r="M18" i="7" s="1"/>
  <c r="H8" i="9"/>
  <c r="H97" i="9"/>
  <c r="D97" i="9"/>
  <c r="H78" i="9"/>
  <c r="D78" i="9"/>
  <c r="Q18" i="5" l="1"/>
  <c r="Q20" i="5" s="1"/>
  <c r="Q23" i="5" s="1"/>
  <c r="O20" i="5"/>
  <c r="I36" i="8"/>
  <c r="O23" i="5" l="1"/>
  <c r="O25" i="5" s="1"/>
  <c r="O18" i="7"/>
  <c r="O20" i="7" s="1"/>
  <c r="O23" i="7" s="1"/>
  <c r="M20" i="7"/>
  <c r="I63" i="4"/>
  <c r="E63" i="4"/>
  <c r="M23" i="7" l="1"/>
  <c r="M25" i="7" s="1"/>
  <c r="I77" i="4"/>
  <c r="E77" i="4"/>
  <c r="H37" i="9" l="1"/>
  <c r="H52" i="9" s="1"/>
  <c r="D37" i="9"/>
  <c r="D52" i="9" s="1"/>
  <c r="D55" i="9" s="1"/>
  <c r="D98" i="9" s="1"/>
  <c r="D100" i="9" s="1"/>
  <c r="D101" i="9" s="1"/>
  <c r="H55" i="9" l="1"/>
  <c r="H98" i="9" s="1"/>
  <c r="H100" i="9" s="1"/>
  <c r="H101" i="9" s="1"/>
  <c r="I101" i="4"/>
  <c r="O25" i="7" s="1"/>
  <c r="E101" i="4"/>
  <c r="Q25" i="5" s="1"/>
  <c r="E102" i="4" l="1"/>
  <c r="I102" i="4"/>
  <c r="I103" i="4" l="1"/>
  <c r="E103" i="4"/>
</calcChain>
</file>

<file path=xl/sharedStrings.xml><?xml version="1.0" encoding="utf-8"?>
<sst xmlns="http://schemas.openxmlformats.org/spreadsheetml/2006/main" count="337" uniqueCount="243">
  <si>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</si>
  <si>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</si>
  <si>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</si>
  <si>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</si>
  <si>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</si>
  <si>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</si>
  <si>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</si>
  <si>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</si>
  <si>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</si>
  <si>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</si>
  <si>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</si>
  <si>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</si>
  <si>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</si>
  <si>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</si>
  <si>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</si>
  <si>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</si>
  <si>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</si>
  <si>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</si>
  <si>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</si>
  <si>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</si>
  <si>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</si>
  <si>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</si>
  <si>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</si>
  <si>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</si>
  <si>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</si>
  <si>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</si>
  <si>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</si>
  <si>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</si>
  <si>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</si>
  <si>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</si>
  <si>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</si>
  <si>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</si>
  <si>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</si>
  <si>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</si>
  <si>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</si>
  <si>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</si>
  <si>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</si>
  <si>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</si>
  <si>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</si>
  <si>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</si>
  <si>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</si>
  <si>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</si>
  <si>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</si>
  <si>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</si>
  <si>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</si>
  <si>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</si>
  <si>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</si>
  <si>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</si>
  <si>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</si>
  <si>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</si>
  <si>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</si>
  <si>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</si>
  <si>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</si>
  <si>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</si>
  <si>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</si>
  <si>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</si>
  <si>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</si>
  <si>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</si>
  <si>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</si>
  <si>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</si>
  <si>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</si>
  <si>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</si>
  <si>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</si>
  <si>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</si>
  <si>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</si>
  <si>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</si>
  <si>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</si>
  <si>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</si>
  <si>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</si>
  <si>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</si>
  <si>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</si>
  <si>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</si>
  <si>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</si>
  <si>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</si>
  <si>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</si>
  <si>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</si>
  <si>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Supplemental cash flow information</t>
  </si>
  <si>
    <t>Non-cash items</t>
  </si>
  <si>
    <t xml:space="preserve">      real estate development costs</t>
  </si>
  <si>
    <t>Other comprehensive income:</t>
  </si>
  <si>
    <t>Other income</t>
  </si>
  <si>
    <t>Other comprehensive income for the year</t>
  </si>
  <si>
    <t>Total comprehensive income for the year</t>
  </si>
  <si>
    <t>Cash and cash equivalents at beginning of year</t>
  </si>
  <si>
    <t>Intangible assets</t>
  </si>
  <si>
    <t xml:space="preserve">   Appropriated - statutory reserve</t>
  </si>
  <si>
    <t xml:space="preserve">   Unappropriated</t>
  </si>
  <si>
    <t xml:space="preserve">   Amortisation of transaction costs of issuing debentures</t>
  </si>
  <si>
    <t>Operating assets decrease (increase)</t>
  </si>
  <si>
    <t>Operating liabilities increase (decrease)</t>
  </si>
  <si>
    <t xml:space="preserve">      - the Company</t>
  </si>
  <si>
    <t>Appropriated - statutory reserve</t>
  </si>
  <si>
    <t xml:space="preserve">      - subsidiary</t>
  </si>
  <si>
    <t>Investment in associate</t>
  </si>
  <si>
    <t>The Company</t>
  </si>
  <si>
    <t>Subsidiary</t>
  </si>
  <si>
    <t>Appropriated -</t>
  </si>
  <si>
    <t>statutory reserve</t>
  </si>
  <si>
    <t>Investments in joint ventures</t>
  </si>
  <si>
    <t xml:space="preserve">   Share of loss from investment in associate</t>
  </si>
  <si>
    <t xml:space="preserve">   Amortisation of financial fees</t>
  </si>
  <si>
    <t>Cash paid for financial fees</t>
  </si>
  <si>
    <t>Short-term provisions</t>
  </si>
  <si>
    <t xml:space="preserve">   Short-term provisions</t>
  </si>
  <si>
    <t>Cost to obtain contracts with customers</t>
  </si>
  <si>
    <t>Restricted bank deposits</t>
  </si>
  <si>
    <t>Chewathai Public Company Limited and its subsidiaries</t>
  </si>
  <si>
    <t>Deposits and advance received from customers</t>
  </si>
  <si>
    <t>Long-term provisions</t>
  </si>
  <si>
    <t xml:space="preserve">   Deposits and advance received from customers</t>
  </si>
  <si>
    <t>Right-of-use assets</t>
  </si>
  <si>
    <t>Current portion of long-term debentures</t>
  </si>
  <si>
    <t>Long-term debentures, net of current portion</t>
  </si>
  <si>
    <t>Lease liabilities, net of current portion</t>
  </si>
  <si>
    <t>Other non-current liabilities</t>
  </si>
  <si>
    <t>Finance income</t>
  </si>
  <si>
    <t>Finance cost</t>
  </si>
  <si>
    <t xml:space="preserve">   Other non-current liabilities</t>
  </si>
  <si>
    <t>Current portion of lease liabilities</t>
  </si>
  <si>
    <t xml:space="preserve">   Provision for legal cases </t>
  </si>
  <si>
    <t>Increase in loans to related parties</t>
  </si>
  <si>
    <t xml:space="preserve">Increase (decrease) in bank overdrafts </t>
  </si>
  <si>
    <t>Investments in subsidiaries</t>
  </si>
  <si>
    <t>Share premium</t>
  </si>
  <si>
    <t>6, 8</t>
  </si>
  <si>
    <t xml:space="preserve">   Share of loss from investments in joint ventures</t>
  </si>
  <si>
    <t>Cash receipt from interest income</t>
  </si>
  <si>
    <t>Interest paid</t>
  </si>
  <si>
    <t>Cash and cash equivalents at end of year (Note 7)</t>
  </si>
  <si>
    <t>Share of loss from investments in joint ventures</t>
  </si>
  <si>
    <t>Share of loss from investment in associate</t>
  </si>
  <si>
    <t>Net cash flows from operating activities</t>
  </si>
  <si>
    <t>Net cash flows used in financing activities</t>
  </si>
  <si>
    <t xml:space="preserve">      1,825,027,883 ordinary shares of Baht 1 each</t>
  </si>
  <si>
    <t>Other comprehensive income to be reclassified</t>
  </si>
  <si>
    <t>Other comprehensive income not to be reclassified</t>
  </si>
  <si>
    <t xml:space="preserve">   to profit or loss in subsequent periods - net of </t>
  </si>
  <si>
    <t xml:space="preserve">   income tax</t>
  </si>
  <si>
    <t>Decrease (increase) in restricted bank deposits</t>
  </si>
  <si>
    <t xml:space="preserve">   to profit or loss in subsequence periods</t>
  </si>
  <si>
    <t>Convertible debentures - equity component</t>
  </si>
  <si>
    <t>Warrants</t>
  </si>
  <si>
    <t>Convertible</t>
  </si>
  <si>
    <t>debentures - equity</t>
  </si>
  <si>
    <t>component</t>
  </si>
  <si>
    <t xml:space="preserve">Loss for the year </t>
  </si>
  <si>
    <t xml:space="preserve">   Allowance for diminution in value of projects</t>
  </si>
  <si>
    <t xml:space="preserve">   Gain on sale of investment property</t>
  </si>
  <si>
    <t xml:space="preserve">   Write-off withholding tax deducted at source</t>
  </si>
  <si>
    <t xml:space="preserve">   Deposit for purchase of land and real estate</t>
  </si>
  <si>
    <t>Cash received for tax refund</t>
  </si>
  <si>
    <t>Cash receipt from repayment of loans to related parties</t>
  </si>
  <si>
    <t>Deposit for purchase of land and real estate</t>
  </si>
  <si>
    <t xml:space="preserve">   Provision for maintenance of houses and public utilities expenses (reversal)</t>
  </si>
  <si>
    <t xml:space="preserve">   Provision for contributions to housing estate juristic persons </t>
  </si>
  <si>
    <t>2024</t>
  </si>
  <si>
    <t>Balance as at 1 January 2024</t>
  </si>
  <si>
    <t>Balance as at 31 December 2024</t>
  </si>
  <si>
    <t xml:space="preserve">Bank overdraft and short-term loan from </t>
  </si>
  <si>
    <t xml:space="preserve">   financial institution</t>
  </si>
  <si>
    <t>Current portion of convertible debentures</t>
  </si>
  <si>
    <t xml:space="preserve">   - liability component</t>
  </si>
  <si>
    <t>Revenue from sales of real estate</t>
  </si>
  <si>
    <t>Revenue from project management services</t>
  </si>
  <si>
    <t>Cost of project management services</t>
  </si>
  <si>
    <t>Operating profit (loss)</t>
  </si>
  <si>
    <t>Loss before income tax revenue</t>
  </si>
  <si>
    <t>Income tax revenue</t>
  </si>
  <si>
    <t>Loss for the year</t>
  </si>
  <si>
    <t>Actuarial gain (loss) - net of income tax</t>
  </si>
  <si>
    <t xml:space="preserve">   Loss attributable to equity holders of the Company</t>
  </si>
  <si>
    <t>Issuance of ordinary shares from</t>
  </si>
  <si>
    <t>Loss before income tax revenue from continuing operations</t>
  </si>
  <si>
    <t>Adjustments to reconcile loss before income tax revenue</t>
  </si>
  <si>
    <t xml:space="preserve">   Impact from loss of control in subsidiary</t>
  </si>
  <si>
    <t xml:space="preserve">   Gain on sale of equipment</t>
  </si>
  <si>
    <t xml:space="preserve">   Finance income</t>
  </si>
  <si>
    <t xml:space="preserve">   Finance cost</t>
  </si>
  <si>
    <t>Cash receipt from sale of equipment</t>
  </si>
  <si>
    <t>Cash paid for investments in other current financial assets</t>
  </si>
  <si>
    <t>Net decrease in cash from change subsidiary to be joint venture</t>
  </si>
  <si>
    <t>Cash paid for investment in joint ventures</t>
  </si>
  <si>
    <t>Cash receipt from sold investment properties</t>
  </si>
  <si>
    <t>Cash receipt from issuance of ordinary shares by exercise of warrants</t>
  </si>
  <si>
    <t>Repayment of advance from customers with interest charged</t>
  </si>
  <si>
    <t>Net increase (decrease) in cash and cash equivalents</t>
  </si>
  <si>
    <t xml:space="preserve">   Finance cost recorded as cost of land and</t>
  </si>
  <si>
    <t xml:space="preserve">   Increase in right-of-use assets from new lease agreements</t>
  </si>
  <si>
    <t xml:space="preserve">   Loss on impairment of investment in associate</t>
  </si>
  <si>
    <t xml:space="preserve">      1,275,028,883 ordinary shares of Baht 1 each</t>
  </si>
  <si>
    <t xml:space="preserve">   Gain on sale of other current financial assets</t>
  </si>
  <si>
    <t>Cash receipt from sale of investments in other current financial assets</t>
  </si>
  <si>
    <t>Net cash flows from (used in) investing activities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</si>
  <si>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</si>
  <si>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</si>
  <si>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</si>
  <si>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</si>
  <si>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</si>
  <si>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Short-term loans from related party</t>
  </si>
  <si>
    <t>Short-term debenture</t>
  </si>
  <si>
    <t>6, 24</t>
  </si>
  <si>
    <t xml:space="preserve">   unrelated companies</t>
  </si>
  <si>
    <t>Long-term loan from related party</t>
  </si>
  <si>
    <t>Short-term loans from unrelated companies</t>
  </si>
  <si>
    <t xml:space="preserve">   and person</t>
  </si>
  <si>
    <t xml:space="preserve">Long-term loans from unrelated companies, </t>
  </si>
  <si>
    <t>6, 33</t>
  </si>
  <si>
    <t xml:space="preserve">   exercise of warrants</t>
  </si>
  <si>
    <t xml:space="preserve">   Gain on lease modification</t>
  </si>
  <si>
    <t xml:space="preserve">   Allowance for expected credit losses (reversal)</t>
  </si>
  <si>
    <t xml:space="preserve">   Loss on impairment of investment in joint venture</t>
  </si>
  <si>
    <t xml:space="preserve">   Loss on impairment of investment in subsidiary</t>
  </si>
  <si>
    <t xml:space="preserve">   Non-current provision employee benefits</t>
  </si>
  <si>
    <t>Cash paid for purchase of property, plant and equipment</t>
  </si>
  <si>
    <t>Cash receipt (paid) for investments in subsidiaries</t>
  </si>
  <si>
    <t xml:space="preserve">   Reversal of provision on guarantee income to REIT</t>
  </si>
  <si>
    <t>Cash paid for investment in associate</t>
  </si>
  <si>
    <t>Cash receipt from short-term loans</t>
  </si>
  <si>
    <t>Repayment of short-term loans</t>
  </si>
  <si>
    <t>Decrease in short-term loan from related party</t>
  </si>
  <si>
    <t>Increase in long-term loan from related party</t>
  </si>
  <si>
    <t>Proceeds from issuance of short-term debenture</t>
  </si>
  <si>
    <t>Cash receipt from long-term loans</t>
  </si>
  <si>
    <t>Repayment of long-term loans</t>
  </si>
  <si>
    <t>Proceeds from issuance of long-term debentures</t>
  </si>
  <si>
    <t>Repayment of long-term debentures</t>
  </si>
  <si>
    <t>Repayment of convertible debentures</t>
  </si>
  <si>
    <t>Cash paid for transaction costs on issuance of debentures</t>
  </si>
  <si>
    <t>Payment of principal portion of lease liabilities</t>
  </si>
  <si>
    <t xml:space="preserve">   Transfer land and real estate development costs</t>
  </si>
  <si>
    <t xml:space="preserve">      to property, plant and equipment</t>
  </si>
  <si>
    <t>Basic loss per share</t>
  </si>
  <si>
    <t>Loss per share</t>
  </si>
  <si>
    <t>Trade and other current receivables</t>
  </si>
  <si>
    <t>Trade and other current payables</t>
  </si>
  <si>
    <t>Non-current provision for employee benefits</t>
  </si>
  <si>
    <t>Retained earnings (deficits)</t>
  </si>
  <si>
    <t>Convertible debentures adjustment</t>
  </si>
  <si>
    <t xml:space="preserve">   - equity component</t>
  </si>
  <si>
    <t xml:space="preserve">   Trade and other current receivables</t>
  </si>
  <si>
    <t xml:space="preserve">   Trade and other current payables</t>
  </si>
  <si>
    <t xml:space="preserve">   from related parties</t>
  </si>
  <si>
    <t xml:space="preserve">Long-term loans to and interest receivable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</si>
</sst>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</cellStyleXfs>
  <cellXfs count="87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43" fontId="8" fillId="0" borderId="0" xfId="12" applyFont="1" applyFill="1" applyAlignment="1">
      <alignment vertical="center"/>
    </xf>
    <xf numFmtId="37" fontId="8" fillId="0" borderId="5" xfId="1" applyNumberFormat="1" applyFont="1" applyBorder="1" applyAlignment="1">
      <alignment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vertical="center"/>
    </xf>
    <xf numFmtId="41" fontId="8" fillId="0" borderId="2" xfId="1" applyNumberFormat="1" applyFont="1" applyBorder="1" applyAlignment="1">
      <alignment horizontal="right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8" fillId="0" borderId="1" xfId="1" applyNumberFormat="1" applyFont="1" applyBorder="1" applyAlignment="1">
      <alignment horizontal="center" vertical="center"/>
    </xf>
    <xf numFmtId="168" fontId="8" fillId="0" borderId="0" xfId="12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168" fontId="8" fillId="0" borderId="2" xfId="12" applyNumberFormat="1" applyFont="1" applyBorder="1" applyAlignment="1">
      <alignment vertical="center"/>
    </xf>
    <xf numFmtId="168" fontId="7" fillId="0" borderId="0" xfId="12" applyNumberFormat="1" applyFont="1" applyAlignment="1">
      <alignment horizontal="left" vertical="center"/>
    </xf>
    <xf numFmtId="168" fontId="7" fillId="0" borderId="0" xfId="12" applyNumberFormat="1" applyFont="1" applyFill="1" applyAlignment="1">
      <alignment horizontal="left" vertical="center"/>
    </xf>
    <xf numFmtId="168" fontId="8" fillId="0" borderId="1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Border="1" applyAlignment="1">
      <alignment horizontal="center" vertical="center"/>
    </xf>
    <xf numFmtId="168" fontId="9" fillId="0" borderId="0" xfId="12" applyNumberFormat="1" applyFont="1" applyFill="1" applyAlignment="1">
      <alignment horizontal="center" vertical="center"/>
    </xf>
    <xf numFmtId="168" fontId="8" fillId="0" borderId="4" xfId="12" applyNumberFormat="1" applyFont="1" applyBorder="1" applyAlignment="1">
      <alignment vertical="center"/>
    </xf>
    <xf numFmtId="168" fontId="9" fillId="0" borderId="0" xfId="12" quotePrefix="1" applyNumberFormat="1" applyFont="1" applyAlignment="1">
      <alignment horizontal="center" vertical="center"/>
    </xf>
    <xf numFmtId="168" fontId="8" fillId="0" borderId="0" xfId="12" applyNumberFormat="1" applyFont="1" applyBorder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2" applyNumberFormat="1" applyFont="1" applyFill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0" xfId="1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168" fontId="8" fillId="0" borderId="0" xfId="12" applyNumberFormat="1" applyFont="1" applyFill="1" applyBorder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39" fontId="8" fillId="0" borderId="3" xfId="12" applyNumberFormat="1" applyFont="1" applyFill="1" applyBorder="1" applyAlignment="1">
      <alignment vertical="center"/>
    </xf>
    <xf numFmtId="39" fontId="8" fillId="0" borderId="3" xfId="12" applyNumberFormat="1" applyFont="1" applyBorder="1" applyAlignment="1">
      <alignment vertical="center"/>
    </xf>
    <xf numFmtId="41" fontId="8" fillId="0" borderId="0" xfId="14" applyNumberFormat="1" applyFont="1" applyAlignment="1">
      <alignment horizontal="right" vertical="center"/>
    </xf>
    <xf numFmtId="41" fontId="8" fillId="0" borderId="0" xfId="15" applyNumberFormat="1" applyFont="1" applyAlignment="1">
      <alignment horizontal="right" vertical="center"/>
    </xf>
    <xf numFmtId="41" fontId="8" fillId="0" borderId="0" xfId="14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3" fontId="8" fillId="0" borderId="0" xfId="12" applyFont="1" applyAlignment="1">
      <alignment horizontal="right" vertical="center"/>
    </xf>
    <xf numFmtId="168" fontId="7" fillId="0" borderId="1" xfId="12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7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2 27" xfId="16" xr:uid="{E0D93F58-DDCB-4309-B66A-C9103030D95F}"/>
    <cellStyle name="Normal 3" xfId="13" xr:uid="{00000000-0005-0000-0000-00000B000000}"/>
    <cellStyle name="Normal 3 2" xfId="14" xr:uid="{6FA54327-99B4-4607-ADA7-6F915575F748}"/>
    <cellStyle name="Normal 3 2 3" xfId="15" xr:uid="{9AF9F454-BD53-4C29-9FB4-B3E317B6309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showGridLines="0" tabSelected="1" view="pageBreakPreview" topLeftCell="A94" zoomScale="90" zoomScaleNormal="60" zoomScaleSheetLayoutView="90" workbookViewId="0">
      <selection activeCell="A20" sqref="A20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17" customWidth="1"/>
    <col min="4" max="4" width="1.7109375" style="1" customWidth="1"/>
    <col min="5" max="5" width="18.5703125" style="34" customWidth="1"/>
    <col min="6" max="6" width="1.7109375" style="34" customWidth="1"/>
    <col min="7" max="7" width="18.5703125" style="34" customWidth="1"/>
    <col min="8" max="8" width="1.7109375" style="34" customWidth="1"/>
    <col min="9" max="9" width="18.5703125" style="34" customWidth="1"/>
    <col min="10" max="10" width="1.7109375" style="34" customWidth="1"/>
    <col min="11" max="11" width="18.5703125" style="23" customWidth="1"/>
    <col min="12" max="16384" width="14.7109375" style="1"/>
  </cols>
  <sheetData>
    <row r="1" spans="1:11" s="72" customFormat="1" ht="21.75" customHeight="1">
      <c r="A1" s="72" t="s">
        <v>106</v>
      </c>
      <c r="C1" s="16"/>
      <c r="E1" s="37"/>
      <c r="F1" s="37"/>
      <c r="G1" s="37"/>
      <c r="H1" s="37"/>
      <c r="I1" s="37"/>
      <c r="J1" s="37"/>
      <c r="K1" s="38"/>
    </row>
    <row r="2" spans="1:11" s="72" customFormat="1" ht="21.75" customHeight="1">
      <c r="A2" s="72" t="s">
        <v>0</v>
      </c>
      <c r="C2" s="16"/>
      <c r="E2" s="37"/>
      <c r="F2" s="37"/>
      <c r="G2" s="37"/>
      <c r="H2" s="37"/>
      <c r="I2" s="37"/>
      <c r="J2" s="37"/>
      <c r="K2" s="38"/>
    </row>
    <row r="3" spans="1:11" s="72" customFormat="1" ht="21.75" customHeight="1">
      <c r="A3" s="72" t="s">
        <v>193</v>
      </c>
      <c r="C3" s="16"/>
      <c r="E3" s="37"/>
      <c r="F3" s="37"/>
      <c r="G3" s="37"/>
      <c r="H3" s="37"/>
      <c r="I3" s="37"/>
      <c r="J3" s="37"/>
      <c r="K3" s="38"/>
    </row>
    <row r="4" spans="1:11" ht="21.75" customHeight="1">
      <c r="K4" s="27" t="s">
        <v>69</v>
      </c>
    </row>
    <row r="5" spans="1:11" ht="21.75" customHeight="1">
      <c r="E5" s="82" t="s">
        <v>47</v>
      </c>
      <c r="F5" s="82"/>
      <c r="G5" s="82"/>
      <c r="I5" s="82" t="s">
        <v>48</v>
      </c>
      <c r="J5" s="82"/>
      <c r="K5" s="82"/>
    </row>
    <row r="6" spans="1:11" ht="21.75" customHeight="1">
      <c r="C6" s="33" t="s">
        <v>1</v>
      </c>
      <c r="E6" s="39" t="s">
        <v>194</v>
      </c>
      <c r="F6" s="40"/>
      <c r="G6" s="39" t="s">
        <v>155</v>
      </c>
      <c r="H6" s="41"/>
      <c r="I6" s="39" t="s">
        <v>194</v>
      </c>
      <c r="J6" s="40"/>
      <c r="K6" s="39" t="s">
        <v>155</v>
      </c>
    </row>
    <row r="7" spans="1:11" ht="21.75" customHeight="1">
      <c r="A7" s="3" t="s">
        <v>2</v>
      </c>
      <c r="K7" s="29"/>
    </row>
    <row r="8" spans="1:11" ht="21.75" customHeight="1">
      <c r="A8" s="3" t="s">
        <v>3</v>
      </c>
    </row>
    <row r="9" spans="1:11" ht="21.75" customHeight="1">
      <c r="A9" s="1" t="s">
        <v>4</v>
      </c>
      <c r="C9" s="19">
        <v>7</v>
      </c>
      <c r="E9" s="4">
        <v>22032071</v>
      </c>
      <c r="F9" s="1"/>
      <c r="G9" s="4">
        <v>99294311</v>
      </c>
      <c r="H9" s="1"/>
      <c r="I9" s="4">
        <v>18291375</v>
      </c>
      <c r="J9" s="1"/>
      <c r="K9" s="4">
        <v>88638724</v>
      </c>
    </row>
    <row r="10" spans="1:11" ht="21.75" customHeight="1">
      <c r="A10" s="1" t="s">
        <v>233</v>
      </c>
      <c r="C10" s="19" t="s">
        <v>124</v>
      </c>
      <c r="E10" s="4">
        <v>25095096</v>
      </c>
      <c r="F10" s="1"/>
      <c r="G10" s="4">
        <v>15223872</v>
      </c>
      <c r="H10" s="1"/>
      <c r="I10" s="4">
        <v>24216649</v>
      </c>
      <c r="J10" s="1"/>
      <c r="K10" s="4">
        <v>14112814</v>
      </c>
    </row>
    <row r="11" spans="1:11" ht="21.75" customHeight="1">
      <c r="A11" s="1" t="s">
        <v>5</v>
      </c>
      <c r="C11" s="19">
        <v>9</v>
      </c>
      <c r="E11" s="4">
        <v>3158235794</v>
      </c>
      <c r="F11" s="1"/>
      <c r="G11" s="4">
        <v>3765194773</v>
      </c>
      <c r="H11" s="1"/>
      <c r="I11" s="48">
        <v>2865805885</v>
      </c>
      <c r="J11" s="1"/>
      <c r="K11" s="48">
        <v>3476876024</v>
      </c>
    </row>
    <row r="12" spans="1:11" ht="21.75" customHeight="1">
      <c r="A12" s="1" t="s">
        <v>61</v>
      </c>
      <c r="C12" s="19"/>
      <c r="E12" s="4">
        <v>2811692</v>
      </c>
      <c r="F12" s="1"/>
      <c r="G12" s="4">
        <v>3382565</v>
      </c>
      <c r="H12" s="1"/>
      <c r="I12" s="4">
        <v>2811692</v>
      </c>
      <c r="J12" s="1"/>
      <c r="K12" s="4">
        <v>3382565</v>
      </c>
    </row>
    <row r="13" spans="1:11" ht="21.75" customHeight="1">
      <c r="A13" s="1" t="s">
        <v>152</v>
      </c>
      <c r="C13" s="19">
        <v>10</v>
      </c>
      <c r="E13" s="4">
        <v>56176171</v>
      </c>
      <c r="F13" s="1"/>
      <c r="G13" s="4">
        <v>26155600</v>
      </c>
      <c r="H13" s="1"/>
      <c r="I13" s="4">
        <v>55726171</v>
      </c>
      <c r="J13" s="1"/>
      <c r="K13" s="4">
        <v>26155600</v>
      </c>
    </row>
    <row r="14" spans="1:11" ht="21.75" customHeight="1">
      <c r="A14" s="1" t="s">
        <v>104</v>
      </c>
      <c r="C14" s="19">
        <v>11</v>
      </c>
      <c r="E14" s="4">
        <v>2082576</v>
      </c>
      <c r="F14" s="1"/>
      <c r="G14" s="4">
        <v>2101761</v>
      </c>
      <c r="H14" s="1"/>
      <c r="I14" s="4">
        <v>2082576</v>
      </c>
      <c r="J14" s="1"/>
      <c r="K14" s="4">
        <v>2101761</v>
      </c>
    </row>
    <row r="15" spans="1:11" ht="21.75" customHeight="1">
      <c r="A15" s="1" t="s">
        <v>6</v>
      </c>
      <c r="C15" s="19">
        <v>12</v>
      </c>
      <c r="E15" s="15">
        <v>21689560</v>
      </c>
      <c r="F15" s="1"/>
      <c r="G15" s="15">
        <v>42799864</v>
      </c>
      <c r="H15" s="1"/>
      <c r="I15" s="15">
        <v>20927448</v>
      </c>
      <c r="J15" s="1"/>
      <c r="K15" s="15">
        <v>41958708</v>
      </c>
    </row>
    <row r="16" spans="1:11" ht="21.75" customHeight="1">
      <c r="A16" s="3" t="s">
        <v>7</v>
      </c>
      <c r="C16" s="1"/>
      <c r="E16" s="49">
        <f>SUM(E9:F15)</f>
        <v>3288122960</v>
      </c>
      <c r="F16" s="1"/>
      <c r="G16" s="49">
        <f>SUM(G9:H15)</f>
        <v>3954152746</v>
      </c>
      <c r="H16" s="1"/>
      <c r="I16" s="49">
        <f>SUM(I9:I15)</f>
        <v>2989861796</v>
      </c>
      <c r="J16" s="1"/>
      <c r="K16" s="49">
        <f>SUM(K9:K15)</f>
        <v>3653226196</v>
      </c>
    </row>
    <row r="17" spans="1:11" ht="21.75" customHeight="1">
      <c r="A17" s="3" t="s">
        <v>8</v>
      </c>
      <c r="C17" s="1"/>
      <c r="E17" s="4"/>
      <c r="F17" s="1"/>
      <c r="G17" s="4"/>
      <c r="H17" s="1"/>
      <c r="I17" s="50"/>
      <c r="J17" s="1"/>
      <c r="K17" s="50"/>
    </row>
    <row r="18" spans="1:11" ht="21.75" customHeight="1">
      <c r="A18" s="1" t="s">
        <v>105</v>
      </c>
      <c r="C18" s="19">
        <v>13</v>
      </c>
      <c r="E18" s="4">
        <v>109552646</v>
      </c>
      <c r="F18" s="1"/>
      <c r="G18" s="4">
        <v>34799926</v>
      </c>
      <c r="H18" s="1"/>
      <c r="I18" s="4">
        <v>109552646</v>
      </c>
      <c r="J18" s="1"/>
      <c r="K18" s="4">
        <v>34799926</v>
      </c>
    </row>
    <row r="19" spans="1:11" ht="21.75" customHeight="1">
      <c r="A19" s="1" t="s">
        <v>242</v>
      </c>
      <c r="C19" s="19"/>
      <c r="E19" s="4"/>
      <c r="F19" s="1"/>
      <c r="G19" s="4"/>
      <c r="H19" s="1"/>
      <c r="I19" s="4"/>
      <c r="J19" s="1"/>
      <c r="K19" s="4"/>
    </row>
    <row r="20" spans="1:11" ht="21.75" customHeight="1">
      <c r="A20" s="1" t="s">
        <v>241</v>
      </c>
      <c r="C20" s="19">
        <v>6</v>
      </c>
      <c r="E20" s="4">
        <v>432438109</v>
      </c>
      <c r="F20" s="1"/>
      <c r="G20" s="4">
        <v>480725230</v>
      </c>
      <c r="H20" s="1"/>
      <c r="I20" s="4">
        <v>640288221</v>
      </c>
      <c r="J20" s="1"/>
      <c r="K20" s="4">
        <v>680827474</v>
      </c>
    </row>
    <row r="21" spans="1:11" ht="21.75" customHeight="1">
      <c r="A21" s="1" t="s">
        <v>122</v>
      </c>
      <c r="C21" s="19">
        <v>14</v>
      </c>
      <c r="E21" s="5">
        <v>0</v>
      </c>
      <c r="F21" s="1"/>
      <c r="G21" s="5">
        <v>0</v>
      </c>
      <c r="H21" s="1"/>
      <c r="I21" s="4">
        <v>48458866</v>
      </c>
      <c r="J21" s="1"/>
      <c r="K21" s="4">
        <v>80593941</v>
      </c>
    </row>
    <row r="22" spans="1:11" ht="21.75" customHeight="1">
      <c r="A22" s="1" t="s">
        <v>98</v>
      </c>
      <c r="C22" s="19">
        <v>15</v>
      </c>
      <c r="E22" s="5">
        <v>19148688</v>
      </c>
      <c r="F22" s="1"/>
      <c r="G22" s="5">
        <v>24085576</v>
      </c>
      <c r="H22" s="1"/>
      <c r="I22" s="5">
        <v>25500000</v>
      </c>
      <c r="J22" s="1"/>
      <c r="K22" s="5">
        <v>60500000</v>
      </c>
    </row>
    <row r="23" spans="1:11" ht="21.75" customHeight="1">
      <c r="A23" s="1" t="s">
        <v>93</v>
      </c>
      <c r="C23" s="19">
        <v>16</v>
      </c>
      <c r="E23" s="5">
        <v>76281085</v>
      </c>
      <c r="F23" s="1"/>
      <c r="G23" s="5">
        <v>0</v>
      </c>
      <c r="H23" s="1"/>
      <c r="I23" s="5">
        <v>76281085</v>
      </c>
      <c r="J23" s="1"/>
      <c r="K23" s="5">
        <v>0</v>
      </c>
    </row>
    <row r="24" spans="1:11" ht="21.75" customHeight="1">
      <c r="A24" s="1" t="s">
        <v>9</v>
      </c>
      <c r="C24" s="19">
        <v>17</v>
      </c>
      <c r="E24" s="4">
        <v>1747837</v>
      </c>
      <c r="F24" s="1"/>
      <c r="G24" s="4">
        <v>1851669</v>
      </c>
      <c r="H24" s="1"/>
      <c r="I24" s="4">
        <v>1747837</v>
      </c>
      <c r="J24" s="1"/>
      <c r="K24" s="4">
        <v>1851669</v>
      </c>
    </row>
    <row r="25" spans="1:11" ht="21.75" customHeight="1">
      <c r="A25" s="1" t="s">
        <v>62</v>
      </c>
      <c r="C25" s="19">
        <v>18</v>
      </c>
      <c r="E25" s="4">
        <v>45714417</v>
      </c>
      <c r="F25" s="1"/>
      <c r="G25" s="4">
        <v>6166213</v>
      </c>
      <c r="H25" s="1"/>
      <c r="I25" s="4">
        <v>42865312</v>
      </c>
      <c r="J25" s="1"/>
      <c r="K25" s="4">
        <v>3629983</v>
      </c>
    </row>
    <row r="26" spans="1:11" ht="21.75" customHeight="1">
      <c r="A26" s="1" t="s">
        <v>110</v>
      </c>
      <c r="C26" s="35">
        <v>19.100000000000001</v>
      </c>
      <c r="E26" s="4">
        <v>1864119</v>
      </c>
      <c r="F26" s="1"/>
      <c r="G26" s="4">
        <v>10946638</v>
      </c>
      <c r="H26" s="1"/>
      <c r="I26" s="4">
        <v>1864119</v>
      </c>
      <c r="J26" s="1"/>
      <c r="K26" s="4">
        <v>10946638</v>
      </c>
    </row>
    <row r="27" spans="1:11" ht="21.75" customHeight="1">
      <c r="A27" s="1" t="s">
        <v>84</v>
      </c>
      <c r="C27" s="19">
        <v>20</v>
      </c>
      <c r="E27" s="4">
        <v>4320695</v>
      </c>
      <c r="F27" s="1"/>
      <c r="G27" s="4">
        <v>5925849</v>
      </c>
      <c r="H27" s="1"/>
      <c r="I27" s="4">
        <v>4236906</v>
      </c>
      <c r="J27" s="1"/>
      <c r="K27" s="4">
        <v>5821728</v>
      </c>
    </row>
    <row r="28" spans="1:11" ht="21.75" customHeight="1">
      <c r="A28" s="1" t="s">
        <v>63</v>
      </c>
      <c r="C28" s="19">
        <v>36</v>
      </c>
      <c r="E28" s="4">
        <v>119872453</v>
      </c>
      <c r="F28" s="1"/>
      <c r="G28" s="4">
        <v>100861913</v>
      </c>
      <c r="H28" s="1"/>
      <c r="I28" s="4">
        <v>110825442</v>
      </c>
      <c r="J28" s="1"/>
      <c r="K28" s="4">
        <v>93481984</v>
      </c>
    </row>
    <row r="29" spans="1:11" ht="21.75" customHeight="1">
      <c r="A29" s="1" t="s">
        <v>10</v>
      </c>
      <c r="E29" s="15">
        <v>36738595</v>
      </c>
      <c r="F29" s="1"/>
      <c r="G29" s="15">
        <v>28602290</v>
      </c>
      <c r="H29" s="1"/>
      <c r="I29" s="15">
        <v>34654451</v>
      </c>
      <c r="J29" s="1"/>
      <c r="K29" s="15">
        <v>25582398</v>
      </c>
    </row>
    <row r="30" spans="1:11" ht="21.75" customHeight="1">
      <c r="A30" s="3" t="s">
        <v>11</v>
      </c>
      <c r="E30" s="49">
        <f>SUM(E18:E29)</f>
        <v>847678644</v>
      </c>
      <c r="F30" s="1"/>
      <c r="G30" s="49">
        <f>SUM(G18:G29)</f>
        <v>693965304</v>
      </c>
      <c r="H30" s="1"/>
      <c r="I30" s="49">
        <f>SUM(I18:I29)</f>
        <v>1096274885</v>
      </c>
      <c r="J30" s="1"/>
      <c r="K30" s="49">
        <f>SUM(K18:K29)</f>
        <v>998035741</v>
      </c>
    </row>
    <row r="31" spans="1:11" ht="21.75" customHeight="1" thickBot="1">
      <c r="A31" s="3" t="s">
        <v>12</v>
      </c>
      <c r="E31" s="53">
        <f>SUM(E18:E29,E9:E15)</f>
        <v>4135801604</v>
      </c>
      <c r="F31" s="1"/>
      <c r="G31" s="53">
        <f>SUM(G18:G29,G9:G15)</f>
        <v>4648118050</v>
      </c>
      <c r="H31" s="1"/>
      <c r="I31" s="53">
        <f>SUM(I18:I29,I9:I15)</f>
        <v>4086136681</v>
      </c>
      <c r="J31" s="1"/>
      <c r="K31" s="53">
        <f>SUM(K18:K29,K9:K15)</f>
        <v>4651261937</v>
      </c>
    </row>
    <row r="32" spans="1:11" ht="21.75" customHeight="1" thickTop="1">
      <c r="C32" s="1"/>
      <c r="K32" s="34"/>
    </row>
    <row r="33" spans="1:11" ht="21.75" customHeight="1">
      <c r="K33" s="31"/>
    </row>
    <row r="34" spans="1:11" ht="21.75" customHeight="1">
      <c r="A34" s="1" t="s">
        <v>13</v>
      </c>
      <c r="K34" s="31"/>
    </row>
    <row r="35" spans="1:11" ht="21.75" customHeight="1">
      <c r="K35" s="31"/>
    </row>
    <row r="36" spans="1:11" s="72" customFormat="1" ht="21.75" customHeight="1">
      <c r="A36" s="72" t="s">
        <v>106</v>
      </c>
      <c r="C36" s="16"/>
      <c r="E36" s="37"/>
      <c r="F36" s="37"/>
      <c r="G36" s="37"/>
      <c r="H36" s="37"/>
      <c r="I36" s="37"/>
      <c r="J36" s="37"/>
      <c r="K36" s="38"/>
    </row>
    <row r="37" spans="1:11" s="72" customFormat="1" ht="21.75" customHeight="1">
      <c r="A37" s="72" t="s">
        <v>37</v>
      </c>
      <c r="C37" s="16"/>
      <c r="E37" s="37"/>
      <c r="F37" s="37"/>
      <c r="G37" s="37"/>
      <c r="H37" s="37"/>
      <c r="I37" s="37"/>
      <c r="J37" s="37"/>
      <c r="K37" s="38"/>
    </row>
    <row r="38" spans="1:11" s="72" customFormat="1" ht="21.75" customHeight="1">
      <c r="A38" s="72" t="s">
        <v>193</v>
      </c>
      <c r="C38" s="16"/>
      <c r="E38" s="37"/>
      <c r="F38" s="37"/>
      <c r="G38" s="37"/>
      <c r="H38" s="37"/>
      <c r="I38" s="37"/>
      <c r="J38" s="37"/>
      <c r="K38" s="38"/>
    </row>
    <row r="39" spans="1:11" ht="21.75" customHeight="1">
      <c r="K39" s="27" t="s">
        <v>69</v>
      </c>
    </row>
    <row r="40" spans="1:11" ht="21.75" customHeight="1">
      <c r="E40" s="82" t="s">
        <v>47</v>
      </c>
      <c r="F40" s="82"/>
      <c r="G40" s="82"/>
      <c r="I40" s="82" t="s">
        <v>48</v>
      </c>
      <c r="J40" s="82"/>
      <c r="K40" s="82"/>
    </row>
    <row r="41" spans="1:11" ht="21.75" customHeight="1">
      <c r="C41" s="33" t="s">
        <v>1</v>
      </c>
      <c r="E41" s="39" t="s">
        <v>194</v>
      </c>
      <c r="F41" s="40"/>
      <c r="G41" s="39" t="s">
        <v>155</v>
      </c>
      <c r="H41" s="41"/>
      <c r="I41" s="39" t="s">
        <v>194</v>
      </c>
      <c r="J41" s="40"/>
      <c r="K41" s="39" t="s">
        <v>155</v>
      </c>
    </row>
    <row r="42" spans="1:11" ht="21.75" customHeight="1">
      <c r="A42" s="3" t="s">
        <v>15</v>
      </c>
      <c r="B42" s="3"/>
      <c r="K42" s="29"/>
    </row>
    <row r="43" spans="1:11" ht="21.75" customHeight="1">
      <c r="A43" s="3" t="s">
        <v>16</v>
      </c>
      <c r="K43" s="29"/>
    </row>
    <row r="44" spans="1:11" ht="21.75" customHeight="1">
      <c r="A44" s="1" t="s">
        <v>158</v>
      </c>
      <c r="K44" s="29"/>
    </row>
    <row r="45" spans="1:11" ht="21.75" customHeight="1">
      <c r="A45" s="1" t="s">
        <v>159</v>
      </c>
      <c r="C45" s="19">
        <v>21</v>
      </c>
      <c r="E45" s="4">
        <v>61550971</v>
      </c>
      <c r="F45" s="20"/>
      <c r="G45" s="4">
        <v>0</v>
      </c>
      <c r="H45" s="1"/>
      <c r="I45" s="4">
        <v>61550971</v>
      </c>
      <c r="J45" s="1"/>
      <c r="K45" s="4">
        <v>0</v>
      </c>
    </row>
    <row r="46" spans="1:11" ht="21.75" customHeight="1">
      <c r="A46" s="1" t="s">
        <v>198</v>
      </c>
      <c r="C46" s="19">
        <v>6</v>
      </c>
      <c r="E46" s="4">
        <v>174500000</v>
      </c>
      <c r="F46" s="20"/>
      <c r="G46" s="4">
        <v>174500000</v>
      </c>
      <c r="H46" s="1"/>
      <c r="I46" s="4">
        <v>174500000</v>
      </c>
      <c r="J46" s="1"/>
      <c r="K46" s="4">
        <v>174500000</v>
      </c>
    </row>
    <row r="47" spans="1:11" ht="21.75" customHeight="1">
      <c r="A47" s="1" t="s">
        <v>203</v>
      </c>
      <c r="C47" s="19"/>
      <c r="E47" s="4"/>
      <c r="F47" s="20"/>
      <c r="G47" s="4"/>
      <c r="H47" s="1"/>
      <c r="I47" s="4"/>
      <c r="J47" s="1"/>
      <c r="K47" s="4"/>
    </row>
    <row r="48" spans="1:11" ht="21.75" customHeight="1">
      <c r="A48" s="1" t="s">
        <v>204</v>
      </c>
      <c r="C48" s="19">
        <v>22</v>
      </c>
      <c r="E48" s="4">
        <v>102310000</v>
      </c>
      <c r="F48" s="20"/>
      <c r="G48" s="4">
        <v>8972700</v>
      </c>
      <c r="H48" s="1"/>
      <c r="I48" s="4">
        <v>102310000</v>
      </c>
      <c r="J48" s="1"/>
      <c r="K48" s="4">
        <v>8972700</v>
      </c>
    </row>
    <row r="49" spans="1:11" ht="21.75" customHeight="1">
      <c r="A49" s="1" t="s">
        <v>199</v>
      </c>
      <c r="C49" s="19">
        <v>23</v>
      </c>
      <c r="E49" s="4">
        <v>49749939</v>
      </c>
      <c r="F49" s="20"/>
      <c r="G49" s="4">
        <v>0</v>
      </c>
      <c r="H49" s="1"/>
      <c r="I49" s="4">
        <v>49749939</v>
      </c>
      <c r="J49" s="1"/>
      <c r="K49" s="4">
        <v>0</v>
      </c>
    </row>
    <row r="50" spans="1:11" ht="21.75" customHeight="1">
      <c r="A50" s="1" t="s">
        <v>234</v>
      </c>
      <c r="C50" s="19" t="s">
        <v>200</v>
      </c>
      <c r="E50" s="4">
        <v>304257602</v>
      </c>
      <c r="F50" s="1"/>
      <c r="G50" s="4">
        <v>323503459</v>
      </c>
      <c r="H50" s="1"/>
      <c r="I50" s="4">
        <v>314739222</v>
      </c>
      <c r="J50" s="1"/>
      <c r="K50" s="4">
        <v>336590205</v>
      </c>
    </row>
    <row r="51" spans="1:11" ht="21.75" customHeight="1">
      <c r="A51" s="1" t="s">
        <v>43</v>
      </c>
      <c r="C51" s="19"/>
      <c r="E51" s="6">
        <v>58465630</v>
      </c>
      <c r="F51" s="1"/>
      <c r="G51" s="6">
        <v>63716055</v>
      </c>
      <c r="H51" s="1"/>
      <c r="I51" s="6">
        <v>56939074</v>
      </c>
      <c r="J51" s="1"/>
      <c r="K51" s="6">
        <v>62151153</v>
      </c>
    </row>
    <row r="52" spans="1:11" ht="21.75" customHeight="1">
      <c r="A52" s="1" t="s">
        <v>17</v>
      </c>
      <c r="E52" s="6"/>
      <c r="F52" s="1"/>
      <c r="G52" s="6"/>
      <c r="H52" s="1"/>
      <c r="I52" s="6"/>
      <c r="J52" s="1"/>
      <c r="K52" s="6"/>
    </row>
    <row r="53" spans="1:11" ht="21.75" customHeight="1">
      <c r="A53" s="1" t="s">
        <v>18</v>
      </c>
      <c r="C53" s="19">
        <v>25</v>
      </c>
      <c r="E53" s="6">
        <v>207943269</v>
      </c>
      <c r="F53" s="1"/>
      <c r="G53" s="6">
        <v>339276726</v>
      </c>
      <c r="H53" s="1"/>
      <c r="I53" s="6">
        <v>207943269</v>
      </c>
      <c r="J53" s="1"/>
      <c r="K53" s="6">
        <v>339276726</v>
      </c>
    </row>
    <row r="54" spans="1:11" ht="21.75" customHeight="1">
      <c r="A54" s="1" t="s">
        <v>17</v>
      </c>
      <c r="C54" s="19"/>
      <c r="E54" s="6"/>
      <c r="F54" s="1"/>
      <c r="G54" s="6"/>
      <c r="H54" s="1"/>
      <c r="I54" s="6"/>
      <c r="J54" s="1"/>
      <c r="K54" s="6"/>
    </row>
    <row r="55" spans="1:11" ht="21.75" customHeight="1">
      <c r="A55" s="1" t="s">
        <v>201</v>
      </c>
      <c r="C55" s="19">
        <v>26</v>
      </c>
      <c r="E55" s="6">
        <v>207547243</v>
      </c>
      <c r="F55" s="1"/>
      <c r="G55" s="6">
        <v>118876911</v>
      </c>
      <c r="H55" s="1"/>
      <c r="I55" s="6">
        <v>207547243</v>
      </c>
      <c r="J55" s="1"/>
      <c r="K55" s="6">
        <v>118876911</v>
      </c>
    </row>
    <row r="56" spans="1:11" ht="21.75" customHeight="1">
      <c r="A56" s="1" t="s">
        <v>111</v>
      </c>
      <c r="C56" s="19">
        <v>27</v>
      </c>
      <c r="E56" s="6">
        <v>746602677</v>
      </c>
      <c r="F56" s="1"/>
      <c r="G56" s="6">
        <v>1047330170</v>
      </c>
      <c r="H56" s="1"/>
      <c r="I56" s="6">
        <v>746602677</v>
      </c>
      <c r="J56" s="1"/>
      <c r="K56" s="6">
        <v>1047330170</v>
      </c>
    </row>
    <row r="57" spans="1:11" ht="21.75" customHeight="1">
      <c r="A57" s="1" t="s">
        <v>160</v>
      </c>
      <c r="C57" s="19"/>
      <c r="E57" s="6"/>
      <c r="F57" s="1"/>
      <c r="G57" s="6"/>
      <c r="H57" s="1"/>
      <c r="I57" s="6"/>
      <c r="J57" s="1"/>
      <c r="K57" s="6"/>
    </row>
    <row r="58" spans="1:11" ht="21.75" customHeight="1">
      <c r="A58" s="1" t="s">
        <v>161</v>
      </c>
      <c r="C58" s="19"/>
      <c r="E58" s="6">
        <v>0</v>
      </c>
      <c r="F58" s="1"/>
      <c r="G58" s="6">
        <v>49898650</v>
      </c>
      <c r="H58" s="1"/>
      <c r="I58" s="6">
        <v>0</v>
      </c>
      <c r="J58" s="1"/>
      <c r="K58" s="6">
        <v>49898650</v>
      </c>
    </row>
    <row r="59" spans="1:11" ht="21.75" customHeight="1">
      <c r="A59" s="1" t="s">
        <v>118</v>
      </c>
      <c r="C59" s="35">
        <v>19.100000000000001</v>
      </c>
      <c r="E59" s="6">
        <v>1305312</v>
      </c>
      <c r="F59" s="1"/>
      <c r="G59" s="6">
        <v>2878963</v>
      </c>
      <c r="H59" s="1"/>
      <c r="I59" s="6">
        <v>1305312</v>
      </c>
      <c r="J59" s="1"/>
      <c r="K59" s="6">
        <v>2878963</v>
      </c>
    </row>
    <row r="60" spans="1:11" ht="21.75" customHeight="1">
      <c r="A60" s="1" t="s">
        <v>107</v>
      </c>
      <c r="C60" s="35"/>
      <c r="E60" s="6">
        <v>20234499</v>
      </c>
      <c r="F60" s="1"/>
      <c r="G60" s="6">
        <v>23785685</v>
      </c>
      <c r="H60" s="1"/>
      <c r="I60" s="4">
        <v>10854499</v>
      </c>
      <c r="J60" s="1"/>
      <c r="K60" s="4">
        <v>12224685</v>
      </c>
    </row>
    <row r="61" spans="1:11" ht="21.75" customHeight="1">
      <c r="A61" s="1" t="s">
        <v>102</v>
      </c>
      <c r="C61" s="19">
        <v>28</v>
      </c>
      <c r="E61" s="6">
        <v>10419883</v>
      </c>
      <c r="F61" s="1"/>
      <c r="G61" s="6">
        <v>11792207</v>
      </c>
      <c r="H61" s="1"/>
      <c r="I61" s="4">
        <v>9866015</v>
      </c>
      <c r="J61" s="1"/>
      <c r="K61" s="4">
        <v>10837545</v>
      </c>
    </row>
    <row r="62" spans="1:11" ht="21.75" customHeight="1">
      <c r="A62" s="1" t="s">
        <v>19</v>
      </c>
      <c r="C62" s="19"/>
      <c r="E62" s="15">
        <v>6499340</v>
      </c>
      <c r="F62" s="1"/>
      <c r="G62" s="15">
        <v>3798631</v>
      </c>
      <c r="H62" s="1"/>
      <c r="I62" s="15">
        <v>5780017</v>
      </c>
      <c r="J62" s="1"/>
      <c r="K62" s="15">
        <v>3542348</v>
      </c>
    </row>
    <row r="63" spans="1:11" ht="21.75" customHeight="1">
      <c r="A63" s="3" t="s">
        <v>20</v>
      </c>
      <c r="E63" s="15">
        <f>SUM(E45:E62)</f>
        <v>1951386365</v>
      </c>
      <c r="F63" s="1"/>
      <c r="G63" s="15">
        <f>SUM(G45:G62)</f>
        <v>2168330157</v>
      </c>
      <c r="H63" s="1"/>
      <c r="I63" s="15">
        <f>SUM(I45:I62)</f>
        <v>1949688238</v>
      </c>
      <c r="J63" s="1"/>
      <c r="K63" s="15">
        <f>SUM(K45:K62)</f>
        <v>2167080056</v>
      </c>
    </row>
    <row r="64" spans="1:11" ht="21.75" customHeight="1">
      <c r="A64" s="3" t="s">
        <v>21</v>
      </c>
      <c r="E64" s="6"/>
      <c r="F64" s="1"/>
      <c r="G64" s="6"/>
      <c r="H64" s="1"/>
      <c r="I64" s="51"/>
      <c r="J64" s="1"/>
      <c r="K64" s="51"/>
    </row>
    <row r="65" spans="1:11" ht="21.75" customHeight="1">
      <c r="A65" s="1" t="s">
        <v>202</v>
      </c>
      <c r="C65" s="19">
        <v>6</v>
      </c>
      <c r="E65" s="6">
        <v>28121167</v>
      </c>
      <c r="F65" s="1"/>
      <c r="G65" s="6">
        <v>0</v>
      </c>
      <c r="H65" s="1"/>
      <c r="I65" s="51">
        <v>0</v>
      </c>
      <c r="J65" s="1"/>
      <c r="K65" s="51">
        <v>0</v>
      </c>
    </row>
    <row r="66" spans="1:11" ht="21.75" customHeight="1">
      <c r="A66" s="1" t="s">
        <v>45</v>
      </c>
      <c r="C66" s="19"/>
      <c r="E66" s="6"/>
      <c r="F66" s="1"/>
      <c r="G66" s="6"/>
      <c r="H66" s="1"/>
      <c r="I66" s="9"/>
      <c r="J66" s="1"/>
      <c r="K66" s="9"/>
    </row>
    <row r="67" spans="1:11" ht="21.75" customHeight="1">
      <c r="A67" s="1" t="s">
        <v>44</v>
      </c>
      <c r="C67" s="19">
        <v>25</v>
      </c>
      <c r="E67" s="6">
        <v>64166476</v>
      </c>
      <c r="F67" s="1"/>
      <c r="G67" s="6">
        <v>96056694</v>
      </c>
      <c r="H67" s="1"/>
      <c r="I67" s="6">
        <v>64166476</v>
      </c>
      <c r="J67" s="1"/>
      <c r="K67" s="6">
        <v>96056694</v>
      </c>
    </row>
    <row r="68" spans="1:11" ht="21.75" customHeight="1">
      <c r="A68" s="1" t="s">
        <v>205</v>
      </c>
      <c r="C68" s="19"/>
      <c r="E68" s="6"/>
      <c r="F68" s="1"/>
      <c r="G68" s="6"/>
      <c r="H68" s="1"/>
      <c r="I68" s="6"/>
      <c r="J68" s="1"/>
      <c r="K68" s="6"/>
    </row>
    <row r="69" spans="1:11" ht="21.75" customHeight="1">
      <c r="A69" s="1" t="s">
        <v>44</v>
      </c>
      <c r="C69" s="19">
        <v>26</v>
      </c>
      <c r="E69" s="6">
        <v>116821367</v>
      </c>
      <c r="F69" s="1"/>
      <c r="G69" s="6">
        <v>48881750</v>
      </c>
      <c r="H69" s="1"/>
      <c r="I69" s="6">
        <v>116821367</v>
      </c>
      <c r="J69" s="1"/>
      <c r="K69" s="6">
        <v>48881750</v>
      </c>
    </row>
    <row r="70" spans="1:11" ht="21.75" customHeight="1">
      <c r="A70" s="1" t="s">
        <v>112</v>
      </c>
      <c r="C70" s="19">
        <v>27</v>
      </c>
      <c r="E70" s="4">
        <v>796479649</v>
      </c>
      <c r="F70" s="1"/>
      <c r="G70" s="4">
        <v>740115802</v>
      </c>
      <c r="H70" s="1"/>
      <c r="I70" s="4">
        <v>796479649</v>
      </c>
      <c r="J70" s="1"/>
      <c r="K70" s="4">
        <v>740115802</v>
      </c>
    </row>
    <row r="71" spans="1:11" ht="21.75" customHeight="1">
      <c r="A71" s="1" t="s">
        <v>113</v>
      </c>
      <c r="C71" s="35">
        <v>19.100000000000001</v>
      </c>
      <c r="E71" s="4">
        <v>749323</v>
      </c>
      <c r="F71" s="1"/>
      <c r="G71" s="4">
        <v>9253014</v>
      </c>
      <c r="H71" s="1"/>
      <c r="I71" s="6">
        <v>749323</v>
      </c>
      <c r="J71" s="1"/>
      <c r="K71" s="6">
        <v>9253014</v>
      </c>
    </row>
    <row r="72" spans="1:11" ht="21.75" customHeight="1">
      <c r="A72" s="1" t="s">
        <v>235</v>
      </c>
      <c r="C72" s="19">
        <v>29</v>
      </c>
      <c r="E72" s="4">
        <v>20223449</v>
      </c>
      <c r="F72" s="1"/>
      <c r="G72" s="4">
        <v>20145335</v>
      </c>
      <c r="H72" s="1"/>
      <c r="I72" s="4">
        <v>20223449</v>
      </c>
      <c r="J72" s="1"/>
      <c r="K72" s="4">
        <v>20145335</v>
      </c>
    </row>
    <row r="73" spans="1:11" ht="21.75" customHeight="1">
      <c r="A73" s="1" t="s">
        <v>108</v>
      </c>
      <c r="C73" s="19">
        <v>28</v>
      </c>
      <c r="E73" s="4">
        <v>12553462</v>
      </c>
      <c r="F73" s="1"/>
      <c r="G73" s="4">
        <v>11772814</v>
      </c>
      <c r="H73" s="1"/>
      <c r="I73" s="4">
        <v>11935356</v>
      </c>
      <c r="J73" s="1"/>
      <c r="K73" s="4">
        <v>11177786</v>
      </c>
    </row>
    <row r="74" spans="1:11" ht="21.75" customHeight="1">
      <c r="A74" s="1" t="s">
        <v>64</v>
      </c>
      <c r="C74" s="52">
        <v>36</v>
      </c>
      <c r="E74" s="6">
        <v>5997122</v>
      </c>
      <c r="F74" s="1"/>
      <c r="G74" s="6">
        <v>6164136</v>
      </c>
      <c r="H74" s="1"/>
      <c r="I74" s="6">
        <v>5997122</v>
      </c>
      <c r="J74" s="1"/>
      <c r="K74" s="6">
        <v>6164136</v>
      </c>
    </row>
    <row r="75" spans="1:11" ht="21.75" customHeight="1">
      <c r="A75" s="1" t="s">
        <v>114</v>
      </c>
      <c r="C75" s="19"/>
      <c r="E75" s="15">
        <v>3787178</v>
      </c>
      <c r="F75" s="1"/>
      <c r="G75" s="15">
        <v>3716927</v>
      </c>
      <c r="H75" s="1"/>
      <c r="I75" s="15">
        <v>1736237</v>
      </c>
      <c r="J75" s="1"/>
      <c r="K75" s="15">
        <v>1302972</v>
      </c>
    </row>
    <row r="76" spans="1:11" ht="21.75" customHeight="1">
      <c r="A76" s="3" t="s">
        <v>22</v>
      </c>
      <c r="E76" s="15">
        <f>SUM(E65:E75)</f>
        <v>1048899193</v>
      </c>
      <c r="F76" s="1"/>
      <c r="G76" s="15">
        <f>SUM(G65:G75)</f>
        <v>936106472</v>
      </c>
      <c r="H76" s="1"/>
      <c r="I76" s="15">
        <f>SUM(I65:I75)</f>
        <v>1018108979</v>
      </c>
      <c r="J76" s="1"/>
      <c r="K76" s="15">
        <f>SUM(K65:K75)</f>
        <v>933097489</v>
      </c>
    </row>
    <row r="77" spans="1:11" ht="21.75" customHeight="1">
      <c r="A77" s="3" t="s">
        <v>23</v>
      </c>
      <c r="E77" s="15">
        <f>SUM(E63,E76)</f>
        <v>3000285558</v>
      </c>
      <c r="F77" s="1"/>
      <c r="G77" s="15">
        <f>SUM(G63,G76)</f>
        <v>3104436629</v>
      </c>
      <c r="H77" s="1"/>
      <c r="I77" s="15">
        <f>SUM(I63,I76)</f>
        <v>2967797217</v>
      </c>
      <c r="J77" s="1"/>
      <c r="K77" s="15">
        <f>SUM(K63,K76)</f>
        <v>3100177545</v>
      </c>
    </row>
    <row r="78" spans="1:11" ht="21.75" customHeight="1">
      <c r="A78" s="3"/>
      <c r="C78" s="1"/>
      <c r="K78" s="34"/>
    </row>
    <row r="79" spans="1:11" ht="21.75" customHeight="1">
      <c r="A79" s="1" t="s">
        <v>13</v>
      </c>
      <c r="K79" s="31"/>
    </row>
    <row r="80" spans="1:11" ht="21.75" customHeight="1">
      <c r="K80" s="31"/>
    </row>
    <row r="81" spans="1:11" s="72" customFormat="1" ht="21.75" customHeight="1">
      <c r="A81" s="72" t="s">
        <v>106</v>
      </c>
      <c r="C81" s="16"/>
      <c r="E81" s="37"/>
      <c r="F81" s="37"/>
      <c r="G81" s="37"/>
      <c r="H81" s="37"/>
      <c r="I81" s="37"/>
      <c r="J81" s="37"/>
      <c r="K81" s="38"/>
    </row>
    <row r="82" spans="1:11" s="72" customFormat="1" ht="21.75" customHeight="1">
      <c r="A82" s="72" t="s">
        <v>37</v>
      </c>
      <c r="C82" s="16"/>
      <c r="E82" s="37"/>
      <c r="F82" s="37"/>
      <c r="G82" s="37"/>
      <c r="H82" s="37"/>
      <c r="I82" s="37"/>
      <c r="J82" s="37"/>
      <c r="K82" s="38"/>
    </row>
    <row r="83" spans="1:11" s="72" customFormat="1" ht="21.75" customHeight="1">
      <c r="A83" s="72" t="s">
        <v>193</v>
      </c>
      <c r="C83" s="16"/>
      <c r="E83" s="37"/>
      <c r="F83" s="37"/>
      <c r="G83" s="37"/>
      <c r="H83" s="37"/>
      <c r="I83" s="37"/>
      <c r="J83" s="37"/>
      <c r="K83" s="38"/>
    </row>
    <row r="84" spans="1:11" ht="21.75" customHeight="1">
      <c r="K84" s="27" t="s">
        <v>69</v>
      </c>
    </row>
    <row r="85" spans="1:11" ht="21.75" customHeight="1">
      <c r="E85" s="82" t="s">
        <v>47</v>
      </c>
      <c r="F85" s="82"/>
      <c r="G85" s="82"/>
      <c r="I85" s="82" t="s">
        <v>48</v>
      </c>
      <c r="J85" s="82"/>
      <c r="K85" s="82"/>
    </row>
    <row r="86" spans="1:11" ht="21.75" customHeight="1">
      <c r="C86" s="33" t="s">
        <v>1</v>
      </c>
      <c r="E86" s="39" t="s">
        <v>194</v>
      </c>
      <c r="F86" s="40"/>
      <c r="G86" s="39" t="s">
        <v>155</v>
      </c>
      <c r="H86" s="41"/>
      <c r="I86" s="39" t="s">
        <v>194</v>
      </c>
      <c r="J86" s="40"/>
      <c r="K86" s="39" t="s">
        <v>155</v>
      </c>
    </row>
    <row r="87" spans="1:11" ht="21.75" customHeight="1">
      <c r="A87" s="3" t="s">
        <v>24</v>
      </c>
      <c r="E87" s="31"/>
      <c r="F87" s="23"/>
      <c r="G87" s="31"/>
      <c r="H87" s="23"/>
      <c r="I87" s="31"/>
      <c r="J87" s="23"/>
      <c r="K87" s="31"/>
    </row>
    <row r="88" spans="1:11" ht="21.75" customHeight="1">
      <c r="A88" s="1" t="s">
        <v>25</v>
      </c>
      <c r="C88" s="19"/>
      <c r="E88" s="23"/>
      <c r="F88" s="23"/>
      <c r="G88" s="23"/>
      <c r="H88" s="23"/>
      <c r="I88" s="23"/>
      <c r="J88" s="23"/>
    </row>
    <row r="89" spans="1:11" ht="21.75" customHeight="1">
      <c r="A89" s="1" t="s">
        <v>26</v>
      </c>
      <c r="E89" s="23"/>
      <c r="F89" s="23"/>
      <c r="G89" s="23"/>
      <c r="H89" s="23"/>
      <c r="I89" s="23"/>
      <c r="J89" s="23"/>
    </row>
    <row r="90" spans="1:11" ht="21.75" customHeight="1" thickBot="1">
      <c r="A90" s="1" t="s">
        <v>133</v>
      </c>
      <c r="C90" s="19"/>
      <c r="E90" s="53">
        <v>1825027883</v>
      </c>
      <c r="F90" s="1"/>
      <c r="G90" s="53">
        <v>1825027883</v>
      </c>
      <c r="H90" s="1"/>
      <c r="I90" s="53">
        <v>1825027883</v>
      </c>
      <c r="J90" s="1"/>
      <c r="K90" s="53">
        <v>1825027883</v>
      </c>
    </row>
    <row r="91" spans="1:11" ht="21.75" customHeight="1" thickTop="1">
      <c r="A91" s="1" t="s">
        <v>27</v>
      </c>
      <c r="E91" s="4"/>
      <c r="F91" s="1"/>
      <c r="G91" s="4"/>
      <c r="H91" s="1"/>
      <c r="I91" s="4"/>
      <c r="J91" s="1"/>
      <c r="K91" s="4"/>
    </row>
    <row r="92" spans="1:11" ht="21.75" customHeight="1">
      <c r="A92" s="1" t="s">
        <v>189</v>
      </c>
      <c r="E92" s="4">
        <v>1275028883</v>
      </c>
      <c r="F92" s="1"/>
      <c r="G92" s="4">
        <v>1275028883</v>
      </c>
      <c r="H92" s="1"/>
      <c r="I92" s="4">
        <v>1275028883</v>
      </c>
      <c r="J92" s="1"/>
      <c r="K92" s="4">
        <v>1275028883</v>
      </c>
    </row>
    <row r="93" spans="1:11" ht="21.75" customHeight="1">
      <c r="A93" s="1" t="s">
        <v>123</v>
      </c>
      <c r="C93" s="19"/>
      <c r="E93" s="4">
        <v>214482515</v>
      </c>
      <c r="F93" s="1"/>
      <c r="G93" s="4">
        <v>214482515</v>
      </c>
      <c r="H93" s="1"/>
      <c r="I93" s="4">
        <v>214482515</v>
      </c>
      <c r="J93" s="1"/>
      <c r="K93" s="4">
        <v>214482515</v>
      </c>
    </row>
    <row r="94" spans="1:11" ht="21.75" customHeight="1">
      <c r="A94" s="1" t="s">
        <v>140</v>
      </c>
      <c r="C94" s="19"/>
      <c r="E94" s="11">
        <v>0</v>
      </c>
      <c r="F94" s="1"/>
      <c r="G94" s="11">
        <v>87224</v>
      </c>
      <c r="H94" s="1"/>
      <c r="I94" s="9">
        <v>0</v>
      </c>
      <c r="J94" s="1"/>
      <c r="K94" s="9">
        <v>87224</v>
      </c>
    </row>
    <row r="95" spans="1:11" ht="21.75" customHeight="1">
      <c r="A95" s="1" t="s">
        <v>141</v>
      </c>
      <c r="C95" s="19"/>
      <c r="E95" s="4">
        <v>0</v>
      </c>
      <c r="F95" s="1"/>
      <c r="G95" s="4">
        <v>968107</v>
      </c>
      <c r="H95" s="1"/>
      <c r="I95" s="4">
        <v>0</v>
      </c>
      <c r="J95" s="1"/>
      <c r="K95" s="4">
        <v>968107</v>
      </c>
    </row>
    <row r="96" spans="1:11" ht="21.75" customHeight="1">
      <c r="A96" s="1" t="s">
        <v>236</v>
      </c>
      <c r="C96" s="19"/>
      <c r="E96" s="4"/>
      <c r="F96" s="1"/>
      <c r="G96" s="4"/>
      <c r="H96" s="1"/>
      <c r="I96" s="4"/>
      <c r="J96" s="1"/>
      <c r="K96" s="4"/>
    </row>
    <row r="97" spans="1:11" ht="21.75" customHeight="1">
      <c r="A97" s="1" t="s">
        <v>85</v>
      </c>
      <c r="C97" s="19">
        <v>31</v>
      </c>
      <c r="E97" s="4"/>
      <c r="F97" s="1"/>
      <c r="G97" s="4"/>
      <c r="H97" s="1"/>
      <c r="I97" s="4"/>
      <c r="J97" s="1"/>
      <c r="K97" s="4"/>
    </row>
    <row r="98" spans="1:11" ht="21.75" customHeight="1">
      <c r="A98" s="1" t="s">
        <v>90</v>
      </c>
      <c r="C98" s="19"/>
      <c r="E98" s="4">
        <v>41417502</v>
      </c>
      <c r="F98" s="1"/>
      <c r="G98" s="4">
        <v>41417502</v>
      </c>
      <c r="H98" s="1"/>
      <c r="I98" s="4">
        <v>41417502</v>
      </c>
      <c r="J98" s="1"/>
      <c r="K98" s="4">
        <v>41417502</v>
      </c>
    </row>
    <row r="99" spans="1:11" ht="21.75" customHeight="1">
      <c r="A99" s="1" t="s">
        <v>92</v>
      </c>
      <c r="C99" s="19"/>
      <c r="E99" s="4">
        <v>8126384</v>
      </c>
      <c r="F99" s="1"/>
      <c r="G99" s="4">
        <v>8126384</v>
      </c>
      <c r="H99" s="1"/>
      <c r="I99" s="4">
        <v>0</v>
      </c>
      <c r="J99" s="1"/>
      <c r="K99" s="4">
        <v>0</v>
      </c>
    </row>
    <row r="100" spans="1:11" ht="21.75" customHeight="1">
      <c r="A100" s="1" t="s">
        <v>86</v>
      </c>
      <c r="E100" s="4">
        <v>-403539238</v>
      </c>
      <c r="F100" s="1"/>
      <c r="G100" s="4">
        <v>3570806</v>
      </c>
      <c r="H100" s="1"/>
      <c r="I100" s="4">
        <v>-412589436</v>
      </c>
      <c r="J100" s="1"/>
      <c r="K100" s="4">
        <v>19100161</v>
      </c>
    </row>
    <row r="101" spans="1:11" ht="21.75" customHeight="1">
      <c r="A101" s="3" t="s">
        <v>28</v>
      </c>
      <c r="E101" s="36">
        <f>SUM(E92:E100)</f>
        <v>1135516046</v>
      </c>
      <c r="G101" s="36">
        <f>SUM(G92:G100)</f>
        <v>1543681421</v>
      </c>
      <c r="I101" s="36">
        <f>SUM(I92:I100)</f>
        <v>1118339464</v>
      </c>
      <c r="K101" s="36">
        <f>SUM(K92:K100)</f>
        <v>1551084392</v>
      </c>
    </row>
    <row r="102" spans="1:11" ht="21.75" customHeight="1" thickBot="1">
      <c r="A102" s="3" t="s">
        <v>29</v>
      </c>
      <c r="E102" s="42">
        <f>SUM(E77,E101)</f>
        <v>4135801604</v>
      </c>
      <c r="G102" s="42">
        <f>SUM(G77,G101)</f>
        <v>4648118050</v>
      </c>
      <c r="I102" s="42">
        <f>SUM(I77,I101)</f>
        <v>4086136681</v>
      </c>
      <c r="K102" s="42">
        <f>SUM(K77,K101)</f>
        <v>4651261937</v>
      </c>
    </row>
    <row r="103" spans="1:11" ht="21.75" customHeight="1" thickTop="1">
      <c r="E103" s="34">
        <f>E102-E31</f>
        <v>0</v>
      </c>
      <c r="G103" s="34">
        <f>G102-G31</f>
        <v>0</v>
      </c>
      <c r="I103" s="34">
        <f>I102-I31</f>
        <v>0</v>
      </c>
      <c r="K103" s="34">
        <f>K102-K31</f>
        <v>0</v>
      </c>
    </row>
    <row r="104" spans="1:11" ht="21.75" customHeight="1">
      <c r="A104" s="1" t="s">
        <v>13</v>
      </c>
      <c r="K104" s="34"/>
    </row>
    <row r="105" spans="1:11" ht="21.75" customHeight="1">
      <c r="K105" s="34"/>
    </row>
    <row r="106" spans="1:11" ht="21.75" customHeight="1">
      <c r="A106" s="21"/>
      <c r="B106" s="21"/>
      <c r="C106" s="1"/>
    </row>
    <row r="107" spans="1:11" ht="21.75" customHeight="1">
      <c r="C107" s="1"/>
    </row>
    <row r="108" spans="1:11" ht="21.75" customHeight="1">
      <c r="C108" s="1" t="s">
        <v>14</v>
      </c>
    </row>
    <row r="109" spans="1:11" ht="21.75" customHeight="1">
      <c r="A109" s="21"/>
      <c r="B109" s="21"/>
    </row>
  </sheetData>
  <mergeCells count="6">
    <mergeCell ref="I85:K85"/>
    <mergeCell ref="E85:G85"/>
    <mergeCell ref="I5:K5"/>
    <mergeCell ref="I40:K40"/>
    <mergeCell ref="E40:G40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useFirstPageNumber="1" r:id="rId1"/>
  <headerFooter alignWithMargins="0">
    <oddFooter>&amp;R&amp;P</oddFooter>
  </headerFooter>
  <rowBreaks count="2" manualBreakCount="2">
    <brk id="35" max="16383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35F7-DF7B-4405-B85F-2D7E5E1D5FC8}">
  <dimension ref="A1:K42"/>
  <sheetViews>
    <sheetView showGridLines="0" view="pageBreakPreview" topLeftCell="A16" zoomScale="60" zoomScaleNormal="60" workbookViewId="0">
      <selection activeCell="A39" sqref="A39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17" customWidth="1"/>
    <col min="4" max="4" width="1.7109375" style="1" customWidth="1"/>
    <col min="5" max="5" width="18.5703125" style="34" customWidth="1"/>
    <col min="6" max="6" width="1.7109375" style="34" customWidth="1"/>
    <col min="7" max="7" width="18.5703125" style="34" customWidth="1"/>
    <col min="8" max="8" width="1.7109375" style="34" customWidth="1"/>
    <col min="9" max="9" width="18.5703125" style="34" customWidth="1"/>
    <col min="10" max="10" width="1.7109375" style="34" customWidth="1"/>
    <col min="11" max="11" width="18.5703125" style="23" customWidth="1"/>
    <col min="12" max="16384" width="14.7109375" style="1"/>
  </cols>
  <sheetData>
    <row r="1" spans="1:11" s="72" customFormat="1" ht="21.75" customHeight="1">
      <c r="A1" s="72" t="s">
        <v>106</v>
      </c>
      <c r="C1" s="16"/>
      <c r="E1" s="37"/>
      <c r="F1" s="37"/>
      <c r="G1" s="37"/>
      <c r="H1" s="37"/>
      <c r="I1" s="37"/>
      <c r="J1" s="37"/>
      <c r="K1" s="38"/>
    </row>
    <row r="2" spans="1:11" s="72" customFormat="1" ht="21.75" customHeight="1">
      <c r="A2" s="72" t="s">
        <v>74</v>
      </c>
      <c r="C2" s="16"/>
      <c r="E2" s="37"/>
      <c r="F2" s="37"/>
      <c r="G2" s="37"/>
      <c r="H2" s="37"/>
      <c r="I2" s="37"/>
      <c r="J2" s="37"/>
      <c r="K2" s="38"/>
    </row>
    <row r="3" spans="1:11" s="72" customFormat="1" ht="21.75" customHeight="1">
      <c r="A3" s="72" t="s">
        <v>195</v>
      </c>
      <c r="C3" s="16"/>
      <c r="E3" s="37"/>
      <c r="F3" s="37"/>
      <c r="G3" s="37"/>
      <c r="H3" s="37"/>
      <c r="I3" s="37"/>
      <c r="J3" s="37"/>
      <c r="K3" s="38"/>
    </row>
    <row r="4" spans="1:11" ht="21.75" customHeight="1">
      <c r="K4" s="27" t="s">
        <v>69</v>
      </c>
    </row>
    <row r="5" spans="1:11" ht="21.75" customHeight="1">
      <c r="E5" s="82" t="s">
        <v>47</v>
      </c>
      <c r="F5" s="82"/>
      <c r="G5" s="82"/>
      <c r="I5" s="82" t="s">
        <v>48</v>
      </c>
      <c r="J5" s="82"/>
      <c r="K5" s="82"/>
    </row>
    <row r="6" spans="1:11" ht="21.75" customHeight="1">
      <c r="C6" s="33" t="s">
        <v>1</v>
      </c>
      <c r="E6" s="39" t="s">
        <v>194</v>
      </c>
      <c r="F6" s="40"/>
      <c r="G6" s="39" t="s">
        <v>155</v>
      </c>
      <c r="H6" s="41"/>
      <c r="I6" s="39" t="s">
        <v>194</v>
      </c>
      <c r="J6" s="40"/>
      <c r="K6" s="39" t="s">
        <v>155</v>
      </c>
    </row>
    <row r="7" spans="1:11" ht="21.75" customHeight="1">
      <c r="A7" s="3" t="s">
        <v>60</v>
      </c>
      <c r="C7" s="18"/>
      <c r="E7" s="43"/>
      <c r="G7" s="43"/>
      <c r="I7" s="43"/>
      <c r="K7" s="43"/>
    </row>
    <row r="8" spans="1:11" ht="21.75" customHeight="1">
      <c r="A8" s="3" t="s">
        <v>30</v>
      </c>
      <c r="C8" s="18"/>
    </row>
    <row r="9" spans="1:11" ht="21.75" customHeight="1">
      <c r="A9" s="1" t="s">
        <v>162</v>
      </c>
      <c r="C9" s="19">
        <v>32</v>
      </c>
      <c r="E9" s="6">
        <v>808480394</v>
      </c>
      <c r="F9" s="1"/>
      <c r="G9" s="6">
        <v>1815150189</v>
      </c>
      <c r="H9" s="1"/>
      <c r="I9" s="6">
        <v>777784208</v>
      </c>
      <c r="J9" s="1"/>
      <c r="K9" s="6">
        <v>1732040479</v>
      </c>
    </row>
    <row r="10" spans="1:11" ht="21.75" customHeight="1">
      <c r="A10" s="1" t="s">
        <v>163</v>
      </c>
      <c r="C10" s="19">
        <v>6</v>
      </c>
      <c r="E10" s="4">
        <v>24565033</v>
      </c>
      <c r="F10" s="1"/>
      <c r="G10" s="4">
        <v>20844007</v>
      </c>
      <c r="H10" s="1"/>
      <c r="I10" s="4">
        <v>24378117</v>
      </c>
      <c r="J10" s="1"/>
      <c r="K10" s="4">
        <v>20844007</v>
      </c>
    </row>
    <row r="11" spans="1:11" ht="21.75" customHeight="1">
      <c r="A11" s="1" t="s">
        <v>80</v>
      </c>
      <c r="C11" s="19"/>
      <c r="E11" s="4">
        <v>25300497</v>
      </c>
      <c r="F11" s="1"/>
      <c r="G11" s="4">
        <v>67313372</v>
      </c>
      <c r="H11" s="1"/>
      <c r="I11" s="4">
        <v>23413839</v>
      </c>
      <c r="J11" s="1"/>
      <c r="K11" s="4">
        <v>66401835</v>
      </c>
    </row>
    <row r="12" spans="1:11" ht="21.75" customHeight="1">
      <c r="A12" s="3" t="s">
        <v>31</v>
      </c>
      <c r="E12" s="49">
        <f>SUM(E9:E11)</f>
        <v>858345924</v>
      </c>
      <c r="F12" s="1"/>
      <c r="G12" s="49">
        <f>SUM(G9:G11)</f>
        <v>1903307568</v>
      </c>
      <c r="H12" s="1"/>
      <c r="I12" s="49">
        <f>SUM(I9:I11)</f>
        <v>825576164</v>
      </c>
      <c r="J12" s="1"/>
      <c r="K12" s="49">
        <f>SUM(K9:K11)</f>
        <v>1819286321</v>
      </c>
    </row>
    <row r="13" spans="1:11" ht="21.75" customHeight="1">
      <c r="A13" s="3" t="s">
        <v>32</v>
      </c>
      <c r="E13" s="6"/>
      <c r="F13" s="1"/>
      <c r="G13" s="6"/>
      <c r="H13" s="1"/>
      <c r="I13" s="6"/>
      <c r="J13" s="1"/>
      <c r="K13" s="6"/>
    </row>
    <row r="14" spans="1:11" ht="21.75" customHeight="1">
      <c r="A14" s="1" t="s">
        <v>33</v>
      </c>
      <c r="E14" s="4">
        <v>841210238</v>
      </c>
      <c r="F14" s="1"/>
      <c r="G14" s="4">
        <v>1580946014</v>
      </c>
      <c r="H14" s="1"/>
      <c r="I14" s="4">
        <v>800933509</v>
      </c>
      <c r="J14" s="1"/>
      <c r="K14" s="4">
        <v>1495676235</v>
      </c>
    </row>
    <row r="15" spans="1:11" ht="21.75" customHeight="1">
      <c r="A15" s="1" t="s">
        <v>164</v>
      </c>
      <c r="E15" s="4">
        <v>11059150</v>
      </c>
      <c r="F15" s="1"/>
      <c r="G15" s="4">
        <v>10947000</v>
      </c>
      <c r="H15" s="1"/>
      <c r="I15" s="4">
        <v>10947000</v>
      </c>
      <c r="J15" s="1"/>
      <c r="K15" s="4">
        <v>10947000</v>
      </c>
    </row>
    <row r="16" spans="1:11" ht="21.75" customHeight="1">
      <c r="A16" s="1" t="s">
        <v>34</v>
      </c>
      <c r="E16" s="4">
        <v>161141205</v>
      </c>
      <c r="F16" s="1"/>
      <c r="G16" s="4">
        <v>364345573</v>
      </c>
      <c r="H16" s="1"/>
      <c r="I16" s="4">
        <v>156324768</v>
      </c>
      <c r="J16" s="1"/>
      <c r="K16" s="4">
        <v>357766230</v>
      </c>
    </row>
    <row r="17" spans="1:11" ht="21.75" customHeight="1">
      <c r="A17" s="1" t="s">
        <v>35</v>
      </c>
      <c r="E17" s="4">
        <v>134894411</v>
      </c>
      <c r="F17" s="1"/>
      <c r="G17" s="4">
        <v>192974311</v>
      </c>
      <c r="H17" s="1"/>
      <c r="I17" s="4">
        <v>222243534</v>
      </c>
      <c r="J17" s="1"/>
      <c r="K17" s="4">
        <v>217591272</v>
      </c>
    </row>
    <row r="18" spans="1:11" ht="21.75" customHeight="1">
      <c r="A18" s="3" t="s">
        <v>36</v>
      </c>
      <c r="E18" s="49">
        <f>SUM(E14:E17)</f>
        <v>1148305004</v>
      </c>
      <c r="F18" s="1"/>
      <c r="G18" s="49">
        <f>SUM(G14:G17)</f>
        <v>2149212898</v>
      </c>
      <c r="H18" s="1"/>
      <c r="I18" s="49">
        <f>SUM(I14:I17)</f>
        <v>1190448811</v>
      </c>
      <c r="J18" s="1"/>
      <c r="K18" s="49">
        <f>SUM(K14:K17)</f>
        <v>2081980737</v>
      </c>
    </row>
    <row r="19" spans="1:11" ht="21.75" customHeight="1">
      <c r="A19" s="3" t="s">
        <v>165</v>
      </c>
      <c r="E19" s="6">
        <f>SUM(E12-E18)</f>
        <v>-289959080</v>
      </c>
      <c r="F19" s="1"/>
      <c r="G19" s="6">
        <f>SUM(G12-G18)</f>
        <v>-245905330</v>
      </c>
      <c r="H19" s="1"/>
      <c r="I19" s="6">
        <f>SUM(I12-I18)</f>
        <v>-364872647</v>
      </c>
      <c r="J19" s="1"/>
      <c r="K19" s="6">
        <f>SUM(K12-K18)</f>
        <v>-262694416</v>
      </c>
    </row>
    <row r="20" spans="1:11" ht="21.75" customHeight="1">
      <c r="A20" s="1" t="s">
        <v>129</v>
      </c>
      <c r="C20" s="35">
        <v>15.2</v>
      </c>
      <c r="E20" s="6">
        <v>-41039652</v>
      </c>
      <c r="F20" s="1"/>
      <c r="G20" s="6">
        <v>-24951362</v>
      </c>
      <c r="H20" s="1"/>
      <c r="I20" s="6">
        <v>0</v>
      </c>
      <c r="J20" s="1"/>
      <c r="K20" s="6">
        <v>0</v>
      </c>
    </row>
    <row r="21" spans="1:11" ht="21.75" customHeight="1">
      <c r="A21" s="1" t="s">
        <v>130</v>
      </c>
      <c r="C21" s="35">
        <v>16.2</v>
      </c>
      <c r="E21" s="6">
        <v>-3919708</v>
      </c>
      <c r="F21" s="1"/>
      <c r="G21" s="6">
        <v>-20663600</v>
      </c>
      <c r="H21" s="1"/>
      <c r="I21" s="6">
        <v>0</v>
      </c>
      <c r="J21" s="1"/>
      <c r="K21" s="6">
        <v>0</v>
      </c>
    </row>
    <row r="22" spans="1:11" ht="21.75" customHeight="1">
      <c r="A22" s="1" t="s">
        <v>115</v>
      </c>
      <c r="C22" s="19">
        <v>6</v>
      </c>
      <c r="E22" s="6">
        <v>21255962</v>
      </c>
      <c r="F22" s="1"/>
      <c r="G22" s="6">
        <v>24519885</v>
      </c>
      <c r="H22" s="1"/>
      <c r="I22" s="6">
        <v>28286190</v>
      </c>
      <c r="J22" s="1"/>
      <c r="K22" s="6">
        <v>34563329</v>
      </c>
    </row>
    <row r="23" spans="1:11" ht="21.75" customHeight="1">
      <c r="A23" s="1" t="s">
        <v>116</v>
      </c>
      <c r="C23" s="19" t="s">
        <v>206</v>
      </c>
      <c r="E23" s="15">
        <v>-116981176</v>
      </c>
      <c r="F23" s="1"/>
      <c r="G23" s="15">
        <v>-160657859</v>
      </c>
      <c r="H23" s="1"/>
      <c r="I23" s="15">
        <v>-116969668</v>
      </c>
      <c r="J23" s="1"/>
      <c r="K23" s="15">
        <v>-160645585</v>
      </c>
    </row>
    <row r="24" spans="1:11" ht="21.75" customHeight="1">
      <c r="A24" s="3" t="s">
        <v>166</v>
      </c>
      <c r="E24" s="6">
        <f>SUM(E19:E23)</f>
        <v>-430643654</v>
      </c>
      <c r="F24" s="1"/>
      <c r="G24" s="6">
        <f>SUM(G19:G23)</f>
        <v>-427658266</v>
      </c>
      <c r="H24" s="1"/>
      <c r="I24" s="6">
        <f>SUM(I19:I23)</f>
        <v>-453556125</v>
      </c>
      <c r="J24" s="1"/>
      <c r="K24" s="6">
        <f>SUM(K19:K23)</f>
        <v>-388776672</v>
      </c>
    </row>
    <row r="25" spans="1:11" ht="21.75" customHeight="1">
      <c r="A25" s="1" t="s">
        <v>167</v>
      </c>
      <c r="C25" s="19">
        <v>35</v>
      </c>
      <c r="E25" s="4">
        <v>19837699</v>
      </c>
      <c r="F25" s="1"/>
      <c r="G25" s="4">
        <v>71285377</v>
      </c>
      <c r="H25" s="1"/>
      <c r="I25" s="4">
        <v>18170617</v>
      </c>
      <c r="J25" s="1"/>
      <c r="K25" s="4">
        <v>69315422</v>
      </c>
    </row>
    <row r="26" spans="1:11" ht="21.75" customHeight="1">
      <c r="A26" s="3" t="s">
        <v>168</v>
      </c>
      <c r="C26" s="19"/>
      <c r="E26" s="22">
        <f>SUM(E24:E25)</f>
        <v>-410805955</v>
      </c>
      <c r="F26" s="1"/>
      <c r="G26" s="22">
        <f>SUM(G24:G25)</f>
        <v>-356372889</v>
      </c>
      <c r="H26" s="1"/>
      <c r="I26" s="22">
        <f>SUM(I24:I25)</f>
        <v>-435385508</v>
      </c>
      <c r="J26" s="1"/>
      <c r="K26" s="22">
        <f>SUM(K24:K25)</f>
        <v>-319461250</v>
      </c>
    </row>
    <row r="27" spans="1:11" ht="21.75" customHeight="1">
      <c r="A27" s="3"/>
      <c r="C27" s="19"/>
      <c r="E27" s="31"/>
      <c r="F27" s="1"/>
      <c r="G27" s="31"/>
      <c r="H27" s="1"/>
      <c r="I27" s="31"/>
      <c r="J27" s="1"/>
      <c r="K27" s="31"/>
    </row>
    <row r="28" spans="1:11" ht="21.75" customHeight="1">
      <c r="A28" s="3" t="s">
        <v>79</v>
      </c>
      <c r="C28" s="19"/>
      <c r="E28" s="23"/>
      <c r="F28" s="1"/>
      <c r="G28" s="23"/>
      <c r="H28" s="1"/>
      <c r="I28" s="1"/>
      <c r="J28" s="1"/>
      <c r="K28" s="1"/>
    </row>
    <row r="29" spans="1:11" ht="21.75" customHeight="1">
      <c r="A29" s="60" t="s">
        <v>134</v>
      </c>
      <c r="C29" s="19"/>
      <c r="E29" s="6"/>
      <c r="F29" s="1"/>
      <c r="G29" s="6"/>
      <c r="H29" s="1"/>
      <c r="I29" s="6"/>
      <c r="J29" s="1"/>
      <c r="K29" s="6"/>
    </row>
    <row r="30" spans="1:11" ht="21.75" customHeight="1">
      <c r="A30" s="60" t="s">
        <v>139</v>
      </c>
      <c r="C30" s="19"/>
      <c r="E30" s="6"/>
      <c r="F30" s="1"/>
      <c r="G30" s="6"/>
      <c r="H30" s="1"/>
      <c r="I30" s="6"/>
      <c r="J30" s="1"/>
      <c r="K30" s="6"/>
    </row>
    <row r="31" spans="1:11" ht="21.75" customHeight="1">
      <c r="A31" s="1" t="s">
        <v>169</v>
      </c>
      <c r="C31" s="19">
        <v>29</v>
      </c>
      <c r="E31" s="15">
        <v>2640580</v>
      </c>
      <c r="F31" s="1"/>
      <c r="G31" s="15">
        <v>-526894</v>
      </c>
      <c r="H31" s="1"/>
      <c r="I31" s="15">
        <v>2640580</v>
      </c>
      <c r="J31" s="1"/>
      <c r="K31" s="15">
        <v>-526894</v>
      </c>
    </row>
    <row r="32" spans="1:11" ht="21.75" customHeight="1">
      <c r="A32" s="1" t="s">
        <v>135</v>
      </c>
      <c r="C32" s="1"/>
      <c r="E32" s="6"/>
      <c r="F32" s="1"/>
      <c r="G32" s="6"/>
      <c r="H32" s="1"/>
      <c r="I32" s="6"/>
      <c r="J32" s="1"/>
      <c r="K32" s="6"/>
    </row>
    <row r="33" spans="1:11" ht="21.75" customHeight="1">
      <c r="A33" s="1" t="s">
        <v>136</v>
      </c>
      <c r="C33" s="1"/>
      <c r="K33" s="34"/>
    </row>
    <row r="34" spans="1:11" ht="21.75" customHeight="1">
      <c r="A34" s="1" t="s">
        <v>137</v>
      </c>
      <c r="E34" s="15">
        <f>SUM(E31:E32)</f>
        <v>2640580</v>
      </c>
      <c r="F34" s="1"/>
      <c r="G34" s="15">
        <f>SUM(G31:G32)</f>
        <v>-526894</v>
      </c>
      <c r="H34" s="1"/>
      <c r="I34" s="15">
        <f>SUM(I31:I32)</f>
        <v>2640580</v>
      </c>
      <c r="J34" s="1"/>
      <c r="K34" s="15">
        <f>SUM(K31:K32)</f>
        <v>-526894</v>
      </c>
    </row>
    <row r="35" spans="1:11" ht="21.75" customHeight="1">
      <c r="A35" s="1" t="s">
        <v>81</v>
      </c>
      <c r="E35" s="6">
        <f>SUM(E34)</f>
        <v>2640580</v>
      </c>
      <c r="F35" s="1"/>
      <c r="G35" s="6">
        <f>SUM(G34)</f>
        <v>-526894</v>
      </c>
      <c r="H35" s="1"/>
      <c r="I35" s="6">
        <f>SUM(I34)</f>
        <v>2640580</v>
      </c>
      <c r="J35" s="1"/>
      <c r="K35" s="6">
        <f>SUM(K34)</f>
        <v>-526894</v>
      </c>
    </row>
    <row r="36" spans="1:11" ht="22.5" customHeight="1" thickBot="1">
      <c r="A36" s="3" t="s">
        <v>82</v>
      </c>
      <c r="E36" s="7">
        <f>SUM(E26,E35)</f>
        <v>-408165375</v>
      </c>
      <c r="F36" s="54"/>
      <c r="G36" s="7">
        <f>SUM(G26,G35)</f>
        <v>-356899783</v>
      </c>
      <c r="H36" s="54"/>
      <c r="I36" s="7">
        <f>SUM(I26,I35)</f>
        <v>-432744928</v>
      </c>
      <c r="J36" s="54"/>
      <c r="K36" s="7">
        <f>SUM(K26,K35)</f>
        <v>-319988144</v>
      </c>
    </row>
    <row r="37" spans="1:11" ht="12" customHeight="1" thickTop="1">
      <c r="A37" s="3"/>
      <c r="C37" s="19"/>
      <c r="E37" s="1"/>
      <c r="F37" s="1"/>
      <c r="G37" s="1"/>
      <c r="H37" s="1"/>
      <c r="I37" s="1"/>
      <c r="J37" s="1"/>
      <c r="K37" s="1"/>
    </row>
    <row r="38" spans="1:11" ht="21.75" customHeight="1">
      <c r="A38" s="3" t="s">
        <v>232</v>
      </c>
      <c r="C38" s="19">
        <v>36</v>
      </c>
      <c r="E38" s="1"/>
      <c r="F38" s="1"/>
      <c r="G38" s="1"/>
      <c r="H38" s="1"/>
      <c r="I38" s="1"/>
      <c r="J38" s="1"/>
      <c r="K38" s="1"/>
    </row>
    <row r="39" spans="1:11" ht="21.75" customHeight="1">
      <c r="A39" s="1" t="s">
        <v>231</v>
      </c>
      <c r="E39" s="1"/>
      <c r="F39" s="1"/>
      <c r="G39" s="1"/>
      <c r="H39" s="1"/>
      <c r="I39" s="1"/>
      <c r="J39" s="1"/>
      <c r="K39" s="1"/>
    </row>
    <row r="40" spans="1:11" ht="21.75" customHeight="1" thickBot="1">
      <c r="A40" s="1" t="s">
        <v>170</v>
      </c>
      <c r="E40" s="75">
        <v>-0.32</v>
      </c>
      <c r="F40" s="20"/>
      <c r="G40" s="75">
        <v>-0.28000000000000003</v>
      </c>
      <c r="H40" s="20"/>
      <c r="I40" s="76">
        <v>-0.34</v>
      </c>
      <c r="J40" s="20"/>
      <c r="K40" s="76">
        <v>-0.25</v>
      </c>
    </row>
    <row r="41" spans="1:11" ht="21.75" customHeight="1" thickTop="1">
      <c r="E41" s="44"/>
      <c r="G41" s="44"/>
      <c r="I41" s="44"/>
      <c r="K41" s="44"/>
    </row>
    <row r="42" spans="1:11" ht="21.75" customHeight="1">
      <c r="A42" s="1" t="s">
        <v>13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6"/>
  <sheetViews>
    <sheetView showGridLines="0" view="pageBreakPreview" zoomScale="60" zoomScaleNormal="80" workbookViewId="0">
      <selection activeCell="A23" sqref="A23"/>
    </sheetView>
  </sheetViews>
  <sheetFormatPr defaultColWidth="14.7109375" defaultRowHeight="21.95" customHeight="1"/>
  <cols>
    <col min="1" max="1" width="34.140625" style="1" customWidth="1"/>
    <col min="2" max="2" width="10.140625" style="1" customWidth="1"/>
    <col min="3" max="3" width="19.7109375" style="11" customWidth="1"/>
    <col min="4" max="4" width="1.7109375" style="11" customWidth="1"/>
    <col min="5" max="5" width="19.7109375" style="11" customWidth="1"/>
    <col min="6" max="6" width="1.7109375" style="11" customWidth="1"/>
    <col min="7" max="7" width="19.7109375" style="11" customWidth="1"/>
    <col min="8" max="8" width="1.7109375" style="11" customWidth="1"/>
    <col min="9" max="9" width="19.7109375" style="11" customWidth="1"/>
    <col min="10" max="10" width="1.7109375" style="11" customWidth="1"/>
    <col min="11" max="11" width="19.7109375" style="11" customWidth="1"/>
    <col min="12" max="12" width="1.7109375" style="11" customWidth="1"/>
    <col min="13" max="13" width="19.7109375" style="11" customWidth="1"/>
    <col min="14" max="14" width="1.7109375" style="11" customWidth="1"/>
    <col min="15" max="15" width="19.7109375" style="11" customWidth="1"/>
    <col min="16" max="16" width="1.7109375" style="11" customWidth="1"/>
    <col min="17" max="17" width="19.7109375" style="11" customWidth="1"/>
    <col min="18" max="16384" width="14.7109375" style="1"/>
  </cols>
  <sheetData>
    <row r="1" spans="1:17" s="72" customFormat="1" ht="21.95" customHeight="1">
      <c r="A1" s="72" t="s">
        <v>106</v>
      </c>
      <c r="B1" s="3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s="72" customFormat="1" ht="21.95" customHeight="1">
      <c r="A2" s="83" t="s">
        <v>38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s="72" customFormat="1" ht="21.95" customHeight="1">
      <c r="A3" s="83" t="s">
        <v>195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21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"/>
      <c r="Q4" s="2" t="s">
        <v>69</v>
      </c>
    </row>
    <row r="5" spans="1:17" ht="21.95" customHeight="1">
      <c r="C5" s="84" t="s">
        <v>47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 ht="21.95" customHeight="1">
      <c r="C6" s="8" t="s">
        <v>39</v>
      </c>
      <c r="D6" s="8"/>
      <c r="E6" s="2"/>
      <c r="F6" s="2"/>
      <c r="G6" s="8" t="s">
        <v>142</v>
      </c>
      <c r="H6" s="8"/>
      <c r="I6" s="8"/>
      <c r="J6" s="2"/>
      <c r="K6" s="74"/>
      <c r="L6" s="26"/>
      <c r="M6" s="46" t="s">
        <v>236</v>
      </c>
      <c r="N6" s="46"/>
      <c r="O6" s="46"/>
      <c r="Q6" s="2"/>
    </row>
    <row r="7" spans="1:17" ht="21.95" customHeight="1">
      <c r="C7" s="8" t="s">
        <v>40</v>
      </c>
      <c r="D7" s="8"/>
      <c r="E7" s="8"/>
      <c r="F7" s="8"/>
      <c r="G7" s="8" t="s">
        <v>143</v>
      </c>
      <c r="H7" s="8"/>
      <c r="I7" s="8"/>
      <c r="J7" s="8"/>
      <c r="K7" s="85" t="s">
        <v>91</v>
      </c>
      <c r="L7" s="85"/>
      <c r="M7" s="85"/>
      <c r="N7" s="8"/>
      <c r="O7" s="8" t="s">
        <v>70</v>
      </c>
      <c r="P7" s="8"/>
      <c r="Q7" s="8"/>
    </row>
    <row r="8" spans="1:17" ht="21.75" customHeight="1">
      <c r="C8" s="73" t="s">
        <v>41</v>
      </c>
      <c r="D8" s="8"/>
      <c r="E8" s="73" t="s">
        <v>123</v>
      </c>
      <c r="F8" s="8"/>
      <c r="G8" s="73" t="s">
        <v>144</v>
      </c>
      <c r="H8" s="8"/>
      <c r="I8" s="73" t="s">
        <v>141</v>
      </c>
      <c r="J8" s="8"/>
      <c r="K8" s="73" t="s">
        <v>94</v>
      </c>
      <c r="L8" s="8"/>
      <c r="M8" s="73" t="s">
        <v>95</v>
      </c>
      <c r="N8" s="8"/>
      <c r="O8" s="73" t="s">
        <v>71</v>
      </c>
      <c r="P8" s="8"/>
      <c r="Q8" s="73" t="s">
        <v>42</v>
      </c>
    </row>
    <row r="9" spans="1:17" ht="21.95" customHeight="1">
      <c r="A9" s="3" t="s">
        <v>156</v>
      </c>
      <c r="C9" s="8">
        <v>1275027883</v>
      </c>
      <c r="D9" s="8">
        <v>0</v>
      </c>
      <c r="E9" s="8">
        <v>214482296</v>
      </c>
      <c r="F9" s="8">
        <v>0</v>
      </c>
      <c r="G9" s="8">
        <v>87224</v>
      </c>
      <c r="H9" s="8">
        <v>0</v>
      </c>
      <c r="I9" s="8">
        <v>968126</v>
      </c>
      <c r="J9" s="8">
        <v>0</v>
      </c>
      <c r="K9" s="8">
        <v>41417502</v>
      </c>
      <c r="L9" s="8">
        <v>0</v>
      </c>
      <c r="M9" s="8">
        <v>8126384</v>
      </c>
      <c r="N9" s="8"/>
      <c r="O9" s="8">
        <v>360470589</v>
      </c>
      <c r="P9" s="8">
        <f t="shared" ref="P9" si="0">P7</f>
        <v>0</v>
      </c>
      <c r="Q9" s="8">
        <f>SUM(C9:O9)</f>
        <v>1900580004</v>
      </c>
    </row>
    <row r="10" spans="1:17" ht="21.95" customHeight="1">
      <c r="A10" s="1" t="s">
        <v>145</v>
      </c>
      <c r="C10" s="8">
        <v>0</v>
      </c>
      <c r="D10" s="8"/>
      <c r="E10" s="8">
        <v>0</v>
      </c>
      <c r="F10" s="8"/>
      <c r="G10" s="8">
        <v>0</v>
      </c>
      <c r="H10" s="8"/>
      <c r="I10" s="8">
        <v>0</v>
      </c>
      <c r="J10" s="8"/>
      <c r="K10" s="8">
        <v>0</v>
      </c>
      <c r="L10" s="8"/>
      <c r="M10" s="8">
        <v>0</v>
      </c>
      <c r="N10" s="8"/>
      <c r="O10" s="8">
        <f>SUM(PL!G26)</f>
        <v>-356372889</v>
      </c>
      <c r="P10" s="8"/>
      <c r="Q10" s="8">
        <f>SUM(C10:O10)</f>
        <v>-356372889</v>
      </c>
    </row>
    <row r="11" spans="1:17" ht="21.95" customHeight="1">
      <c r="A11" s="1" t="s">
        <v>81</v>
      </c>
      <c r="C11" s="73">
        <v>0</v>
      </c>
      <c r="D11" s="8"/>
      <c r="E11" s="73">
        <v>0</v>
      </c>
      <c r="F11" s="8"/>
      <c r="G11" s="73">
        <v>0</v>
      </c>
      <c r="H11" s="8"/>
      <c r="I11" s="73">
        <v>0</v>
      </c>
      <c r="J11" s="8"/>
      <c r="K11" s="73">
        <v>0</v>
      </c>
      <c r="L11" s="8"/>
      <c r="M11" s="73">
        <v>0</v>
      </c>
      <c r="N11" s="8"/>
      <c r="O11" s="73">
        <f>SUM(PL!G34)</f>
        <v>-526894</v>
      </c>
      <c r="P11" s="8"/>
      <c r="Q11" s="73">
        <f>SUM(C11:O11)</f>
        <v>-526894</v>
      </c>
    </row>
    <row r="12" spans="1:17" ht="21.95" customHeight="1">
      <c r="A12" s="1" t="s">
        <v>82</v>
      </c>
      <c r="C12" s="8">
        <f>SUM(C10:C11)</f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0</v>
      </c>
      <c r="J12" s="8"/>
      <c r="K12" s="8">
        <f>SUM(K10:K11)</f>
        <v>0</v>
      </c>
      <c r="L12" s="8"/>
      <c r="M12" s="8">
        <f>SUM(M10:M11)</f>
        <v>0</v>
      </c>
      <c r="N12" s="8"/>
      <c r="O12" s="8">
        <f>SUM(O10:O11)</f>
        <v>-356899783</v>
      </c>
      <c r="P12" s="8"/>
      <c r="Q12" s="8">
        <f>SUM(Q10:Q11)</f>
        <v>-356899783</v>
      </c>
    </row>
    <row r="13" spans="1:17" ht="21.95" customHeight="1">
      <c r="A13" s="1" t="s">
        <v>171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21.95" customHeight="1">
      <c r="A14" s="1" t="s">
        <v>207</v>
      </c>
      <c r="C14" s="73">
        <v>1000</v>
      </c>
      <c r="D14" s="8"/>
      <c r="E14" s="73">
        <v>219</v>
      </c>
      <c r="F14" s="8"/>
      <c r="G14" s="73">
        <v>0</v>
      </c>
      <c r="H14" s="8"/>
      <c r="I14" s="73">
        <v>-19</v>
      </c>
      <c r="J14" s="8"/>
      <c r="K14" s="73">
        <v>0</v>
      </c>
      <c r="L14" s="8"/>
      <c r="M14" s="73">
        <v>0</v>
      </c>
      <c r="N14" s="8"/>
      <c r="O14" s="73">
        <v>0</v>
      </c>
      <c r="P14" s="8"/>
      <c r="Q14" s="8">
        <f>SUM(C14:O14)</f>
        <v>1200</v>
      </c>
    </row>
    <row r="15" spans="1:17" ht="21.95" customHeight="1" thickBot="1">
      <c r="A15" s="3" t="s">
        <v>157</v>
      </c>
      <c r="C15" s="12">
        <f>SUM(C9,C12:C14)</f>
        <v>1275028883</v>
      </c>
      <c r="D15" s="8"/>
      <c r="E15" s="12">
        <f>SUM(E9,E12:E14)</f>
        <v>214482515</v>
      </c>
      <c r="F15" s="8"/>
      <c r="G15" s="12">
        <f>SUM(G9,G12:G14)</f>
        <v>87224</v>
      </c>
      <c r="H15" s="8"/>
      <c r="I15" s="12">
        <f>SUM(I9,I12:I14)</f>
        <v>968107</v>
      </c>
      <c r="J15" s="8"/>
      <c r="K15" s="12">
        <f>SUM(K9,K12:K14)</f>
        <v>41417502</v>
      </c>
      <c r="L15" s="8"/>
      <c r="M15" s="12">
        <f>SUM(M9,M12:M14)</f>
        <v>8126384</v>
      </c>
      <c r="N15" s="8"/>
      <c r="O15" s="12">
        <f>SUM(O9,O12:O14)</f>
        <v>3570806</v>
      </c>
      <c r="P15" s="8"/>
      <c r="Q15" s="12">
        <f>SUM(Q9,Q12:Q14)</f>
        <v>1543681421</v>
      </c>
    </row>
    <row r="16" spans="1:17" ht="21.95" customHeight="1" thickTop="1">
      <c r="A16" s="3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  <c r="O16" s="9"/>
      <c r="P16" s="10"/>
      <c r="Q16" s="9"/>
    </row>
    <row r="17" spans="1:17" ht="21.95" customHeight="1">
      <c r="A17" s="3" t="s">
        <v>196</v>
      </c>
      <c r="C17" s="8">
        <f>SUM(C15)</f>
        <v>1275028883</v>
      </c>
      <c r="D17" s="8"/>
      <c r="E17" s="8">
        <f>SUM(E15)</f>
        <v>214482515</v>
      </c>
      <c r="F17" s="8"/>
      <c r="G17" s="8">
        <f>SUM(G15)</f>
        <v>87224</v>
      </c>
      <c r="H17" s="8"/>
      <c r="I17" s="8">
        <f>SUM(I15)</f>
        <v>968107</v>
      </c>
      <c r="J17" s="8"/>
      <c r="K17" s="8">
        <f>SUM(K15)</f>
        <v>41417502</v>
      </c>
      <c r="L17" s="8"/>
      <c r="M17" s="8">
        <f>SUM(M15)</f>
        <v>8126384</v>
      </c>
      <c r="N17" s="8"/>
      <c r="O17" s="8">
        <f>SUM(O15)</f>
        <v>3570806</v>
      </c>
      <c r="P17" s="8"/>
      <c r="Q17" s="8">
        <f>SUM(C17:O17)</f>
        <v>1543681421</v>
      </c>
    </row>
    <row r="18" spans="1:17" ht="21.95" customHeight="1">
      <c r="A18" s="1" t="s">
        <v>145</v>
      </c>
      <c r="C18" s="8">
        <v>0</v>
      </c>
      <c r="D18" s="8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v>0</v>
      </c>
      <c r="N18" s="8"/>
      <c r="O18" s="8">
        <f>SUM(PL!E26)</f>
        <v>-410805955</v>
      </c>
      <c r="P18" s="8"/>
      <c r="Q18" s="8">
        <f>SUM(C18:O18)</f>
        <v>-410805955</v>
      </c>
    </row>
    <row r="19" spans="1:17" ht="21.95" customHeight="1">
      <c r="A19" s="1" t="s">
        <v>81</v>
      </c>
      <c r="C19" s="73">
        <v>0</v>
      </c>
      <c r="D19" s="8"/>
      <c r="E19" s="73">
        <v>0</v>
      </c>
      <c r="F19" s="8"/>
      <c r="G19" s="73">
        <v>0</v>
      </c>
      <c r="H19" s="8"/>
      <c r="I19" s="73">
        <v>0</v>
      </c>
      <c r="J19" s="8"/>
      <c r="K19" s="73">
        <v>0</v>
      </c>
      <c r="L19" s="8"/>
      <c r="M19" s="73">
        <v>0</v>
      </c>
      <c r="N19" s="8"/>
      <c r="O19" s="73">
        <f>SUM(PL!E34)</f>
        <v>2640580</v>
      </c>
      <c r="P19" s="8"/>
      <c r="Q19" s="73">
        <f>SUM(C19:O19)</f>
        <v>2640580</v>
      </c>
    </row>
    <row r="20" spans="1:17" ht="21.95" customHeight="1">
      <c r="A20" s="1" t="s">
        <v>82</v>
      </c>
      <c r="C20" s="8">
        <f>SUM(C18:C19)</f>
        <v>0</v>
      </c>
      <c r="D20" s="8"/>
      <c r="E20" s="8">
        <f>SUM(E18:E19)</f>
        <v>0</v>
      </c>
      <c r="F20" s="8"/>
      <c r="G20" s="8">
        <f>SUM(G18:G19)</f>
        <v>0</v>
      </c>
      <c r="H20" s="8"/>
      <c r="I20" s="8">
        <f>SUM(I18:I19)</f>
        <v>0</v>
      </c>
      <c r="J20" s="8"/>
      <c r="K20" s="8">
        <f>SUM(K18:K19)</f>
        <v>0</v>
      </c>
      <c r="L20" s="8"/>
      <c r="M20" s="8">
        <f>SUM(M18:M19)</f>
        <v>0</v>
      </c>
      <c r="N20" s="8"/>
      <c r="O20" s="8">
        <f>SUM(O18:O19)</f>
        <v>-408165375</v>
      </c>
      <c r="P20" s="8"/>
      <c r="Q20" s="8">
        <f>SUM(Q18:Q19)</f>
        <v>-408165375</v>
      </c>
    </row>
    <row r="21" spans="1:17" ht="21.95" customHeight="1">
      <c r="A21" s="1" t="s">
        <v>237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21.95" customHeight="1">
      <c r="A22" s="1" t="s">
        <v>238</v>
      </c>
      <c r="C22" s="73">
        <v>0</v>
      </c>
      <c r="D22" s="8"/>
      <c r="E22" s="73">
        <v>0</v>
      </c>
      <c r="F22" s="8"/>
      <c r="G22" s="73">
        <v>-87224</v>
      </c>
      <c r="H22" s="8"/>
      <c r="I22" s="73">
        <v>-968107</v>
      </c>
      <c r="J22" s="8"/>
      <c r="K22" s="73">
        <v>0</v>
      </c>
      <c r="L22" s="8"/>
      <c r="M22" s="73">
        <v>0</v>
      </c>
      <c r="N22" s="8"/>
      <c r="O22" s="73">
        <f>-G22-I22</f>
        <v>1055331</v>
      </c>
      <c r="P22" s="8"/>
      <c r="Q22" s="8">
        <f>SUM(C22:O22)</f>
        <v>0</v>
      </c>
    </row>
    <row r="23" spans="1:17" ht="21.95" customHeight="1" thickBot="1">
      <c r="A23" s="3" t="s">
        <v>197</v>
      </c>
      <c r="C23" s="12">
        <f>SUM(C17,C20:C22)</f>
        <v>1275028883</v>
      </c>
      <c r="D23" s="8"/>
      <c r="E23" s="12">
        <f>SUM(E17,E20:E22)</f>
        <v>214482515</v>
      </c>
      <c r="F23" s="8"/>
      <c r="G23" s="12">
        <f>SUM(G17,G20:G22)</f>
        <v>0</v>
      </c>
      <c r="H23" s="8"/>
      <c r="I23" s="12">
        <f>SUM(I17,I20:I22)</f>
        <v>0</v>
      </c>
      <c r="J23" s="8"/>
      <c r="K23" s="12">
        <f>SUM(K17,K20:K22)</f>
        <v>41417502</v>
      </c>
      <c r="L23" s="8"/>
      <c r="M23" s="12">
        <f>SUM(M17,M20:M22)</f>
        <v>8126384</v>
      </c>
      <c r="N23" s="8"/>
      <c r="O23" s="12">
        <f>SUM(O17,O20:O22)</f>
        <v>-403539238</v>
      </c>
      <c r="P23" s="8"/>
      <c r="Q23" s="12">
        <f>SUM(Q17,Q20:Q22)</f>
        <v>1135516046</v>
      </c>
    </row>
    <row r="24" spans="1:17" ht="21.95" customHeight="1" thickTop="1">
      <c r="C24" s="11">
        <f>SUM(C15-BS!G92)</f>
        <v>0</v>
      </c>
      <c r="E24" s="11">
        <f>E15-BS!G93</f>
        <v>0</v>
      </c>
      <c r="G24" s="11">
        <f>G15-BS!G94</f>
        <v>0</v>
      </c>
      <c r="I24" s="11">
        <f>I17-BS!G95</f>
        <v>0</v>
      </c>
      <c r="K24" s="11">
        <f>K15-BS!G98</f>
        <v>0</v>
      </c>
      <c r="M24" s="11">
        <f>M15-BS!G99</f>
        <v>0</v>
      </c>
      <c r="O24" s="11">
        <f>O15-BS!G100</f>
        <v>0</v>
      </c>
      <c r="Q24" s="8">
        <f>Q15-BS!G101</f>
        <v>0</v>
      </c>
    </row>
    <row r="25" spans="1:17" ht="21.95" customHeight="1">
      <c r="C25" s="11">
        <f>C23-BS!E92</f>
        <v>0</v>
      </c>
      <c r="E25" s="11">
        <f>E23-BS!E93</f>
        <v>0</v>
      </c>
      <c r="G25" s="11">
        <f>G23-BS!E94</f>
        <v>0</v>
      </c>
      <c r="I25" s="11">
        <f>I23-BS!E95</f>
        <v>0</v>
      </c>
      <c r="K25" s="11">
        <f>K23-BS!E98</f>
        <v>0</v>
      </c>
      <c r="M25" s="11">
        <f>M23-BS!E99</f>
        <v>0</v>
      </c>
      <c r="O25" s="8">
        <f>O23-BS!E100</f>
        <v>0</v>
      </c>
      <c r="Q25" s="8">
        <f>Q23-BS!E101</f>
        <v>0</v>
      </c>
    </row>
    <row r="26" spans="1:17" ht="21.95" customHeight="1">
      <c r="A26" s="1" t="s">
        <v>13</v>
      </c>
      <c r="O26" s="8"/>
      <c r="Q26" s="8"/>
    </row>
  </sheetData>
  <mergeCells count="4">
    <mergeCell ref="A2:Q2"/>
    <mergeCell ref="A3:Q3"/>
    <mergeCell ref="C5:Q5"/>
    <mergeCell ref="K7:M7"/>
  </mergeCells>
  <pageMargins left="0.98425196850393704" right="0.39370078740157483" top="0.78740157480314965" bottom="0.39370078740157483" header="0.19685039370078741" footer="0.19685039370078741"/>
  <pageSetup paperSize="9" scale="61" firstPageNumber="5" fitToHeight="0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6"/>
  <sheetViews>
    <sheetView showGridLines="0" view="pageBreakPreview" zoomScale="70" zoomScaleNormal="80" zoomScaleSheetLayoutView="70" workbookViewId="0">
      <selection activeCell="A23" sqref="A23"/>
    </sheetView>
  </sheetViews>
  <sheetFormatPr defaultColWidth="14.7109375" defaultRowHeight="21.95" customHeight="1"/>
  <cols>
    <col min="1" max="1" width="35.5703125" style="1" customWidth="1"/>
    <col min="2" max="2" width="8.42578125" style="1" customWidth="1"/>
    <col min="3" max="3" width="19.5703125" style="11" customWidth="1"/>
    <col min="4" max="4" width="1.7109375" style="11" customWidth="1"/>
    <col min="5" max="5" width="19.5703125" style="11" customWidth="1"/>
    <col min="6" max="6" width="1.7109375" style="11" customWidth="1"/>
    <col min="7" max="7" width="19.5703125" style="11" customWidth="1"/>
    <col min="8" max="8" width="1.7109375" style="11" customWidth="1"/>
    <col min="9" max="9" width="19.5703125" style="11" customWidth="1"/>
    <col min="10" max="10" width="1.7109375" style="11" customWidth="1"/>
    <col min="11" max="11" width="19.5703125" style="11" customWidth="1"/>
    <col min="12" max="12" width="1.7109375" style="11" customWidth="1"/>
    <col min="13" max="13" width="19.5703125" style="11" customWidth="1"/>
    <col min="14" max="14" width="1.7109375" style="11" customWidth="1"/>
    <col min="15" max="15" width="19.5703125" style="11" customWidth="1"/>
    <col min="16" max="16384" width="14.7109375" style="1"/>
  </cols>
  <sheetData>
    <row r="1" spans="1:15" s="72" customFormat="1" ht="21.95" customHeight="1">
      <c r="A1" s="72" t="s">
        <v>106</v>
      </c>
      <c r="B1" s="3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s="72" customFormat="1" ht="21.95" customHeight="1">
      <c r="A2" s="83" t="s">
        <v>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s="72" customFormat="1" ht="21.95" customHeight="1">
      <c r="A3" s="83" t="s">
        <v>195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21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2"/>
      <c r="O4" s="2" t="s">
        <v>69</v>
      </c>
    </row>
    <row r="5" spans="1:15" ht="21.95" customHeight="1">
      <c r="C5" s="84" t="s">
        <v>48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5" ht="21.95" customHeight="1">
      <c r="C6" s="8" t="s">
        <v>39</v>
      </c>
      <c r="D6" s="8"/>
      <c r="E6" s="2"/>
      <c r="F6" s="8"/>
      <c r="G6" s="8" t="s">
        <v>142</v>
      </c>
      <c r="H6" s="8"/>
      <c r="I6" s="8"/>
      <c r="J6" s="8"/>
      <c r="K6" s="86" t="s">
        <v>236</v>
      </c>
      <c r="L6" s="86"/>
      <c r="M6" s="86"/>
      <c r="O6" s="2"/>
    </row>
    <row r="7" spans="1:15" ht="21.95" customHeight="1">
      <c r="C7" s="8" t="s">
        <v>40</v>
      </c>
      <c r="D7" s="8"/>
      <c r="E7" s="8"/>
      <c r="F7" s="8"/>
      <c r="G7" s="8" t="s">
        <v>143</v>
      </c>
      <c r="H7" s="8"/>
      <c r="I7" s="8"/>
      <c r="J7" s="8"/>
      <c r="K7" s="8" t="s">
        <v>96</v>
      </c>
      <c r="L7" s="8"/>
      <c r="M7" s="8" t="s">
        <v>70</v>
      </c>
      <c r="N7" s="8"/>
      <c r="O7" s="8"/>
    </row>
    <row r="8" spans="1:15" ht="21.95" customHeight="1">
      <c r="C8" s="73" t="s">
        <v>41</v>
      </c>
      <c r="D8" s="8"/>
      <c r="E8" s="73" t="s">
        <v>123</v>
      </c>
      <c r="F8" s="8"/>
      <c r="G8" s="73" t="s">
        <v>144</v>
      </c>
      <c r="H8" s="8"/>
      <c r="I8" s="73" t="s">
        <v>141</v>
      </c>
      <c r="J8" s="8"/>
      <c r="K8" s="73" t="s">
        <v>97</v>
      </c>
      <c r="L8" s="8"/>
      <c r="M8" s="73" t="s">
        <v>71</v>
      </c>
      <c r="N8" s="8"/>
      <c r="O8" s="73" t="s">
        <v>42</v>
      </c>
    </row>
    <row r="9" spans="1:15" ht="21.95" customHeight="1">
      <c r="A9" s="3" t="s">
        <v>156</v>
      </c>
      <c r="C9" s="4">
        <v>1275027883</v>
      </c>
      <c r="D9" s="4"/>
      <c r="E9" s="4">
        <v>214482296</v>
      </c>
      <c r="F9" s="4"/>
      <c r="G9" s="4">
        <v>87224</v>
      </c>
      <c r="H9" s="4"/>
      <c r="I9" s="4">
        <v>968126</v>
      </c>
      <c r="J9" s="4"/>
      <c r="K9" s="4">
        <v>41417502</v>
      </c>
      <c r="L9" s="4"/>
      <c r="M9" s="4">
        <v>339088305</v>
      </c>
      <c r="N9" s="4"/>
      <c r="O9" s="4">
        <f>SUM(C9:M9)</f>
        <v>1871071336</v>
      </c>
    </row>
    <row r="10" spans="1:15" ht="21.95" customHeight="1">
      <c r="A10" s="1" t="s">
        <v>145</v>
      </c>
      <c r="C10" s="8">
        <v>0</v>
      </c>
      <c r="D10" s="8"/>
      <c r="E10" s="8">
        <v>0</v>
      </c>
      <c r="F10" s="8"/>
      <c r="G10" s="8">
        <v>0</v>
      </c>
      <c r="H10" s="8"/>
      <c r="I10" s="8">
        <v>0</v>
      </c>
      <c r="J10" s="8"/>
      <c r="K10" s="8">
        <v>0</v>
      </c>
      <c r="L10" s="8"/>
      <c r="M10" s="8">
        <f>SUM(PL!K26)</f>
        <v>-319461250</v>
      </c>
      <c r="N10" s="8"/>
      <c r="O10" s="4">
        <f>SUM(C10:N10)</f>
        <v>-319461250</v>
      </c>
    </row>
    <row r="11" spans="1:15" ht="21.95" customHeight="1">
      <c r="A11" s="1" t="s">
        <v>81</v>
      </c>
      <c r="C11" s="73">
        <v>0</v>
      </c>
      <c r="D11" s="8"/>
      <c r="E11" s="73">
        <v>0</v>
      </c>
      <c r="F11" s="8"/>
      <c r="G11" s="73">
        <v>0</v>
      </c>
      <c r="H11" s="8"/>
      <c r="I11" s="73">
        <v>0</v>
      </c>
      <c r="J11" s="8"/>
      <c r="K11" s="73">
        <v>0</v>
      </c>
      <c r="L11" s="8"/>
      <c r="M11" s="73">
        <f>SUM(PL!K34)</f>
        <v>-526894</v>
      </c>
      <c r="N11" s="8"/>
      <c r="O11" s="15">
        <f>SUM(C11:N11)</f>
        <v>-526894</v>
      </c>
    </row>
    <row r="12" spans="1:15" ht="21.95" customHeight="1">
      <c r="A12" s="1" t="s">
        <v>82</v>
      </c>
      <c r="C12" s="5">
        <f>SUM(C10:C11)</f>
        <v>0</v>
      </c>
      <c r="D12" s="5"/>
      <c r="E12" s="5">
        <f>SUM(E10:E11)</f>
        <v>0</v>
      </c>
      <c r="F12" s="5"/>
      <c r="G12" s="5">
        <f>SUM(G10:G11)</f>
        <v>0</v>
      </c>
      <c r="H12" s="5"/>
      <c r="I12" s="5">
        <f>SUM(I10:I11)</f>
        <v>0</v>
      </c>
      <c r="J12" s="14"/>
      <c r="K12" s="5">
        <f>SUM(K10:K11)</f>
        <v>0</v>
      </c>
      <c r="L12" s="14"/>
      <c r="M12" s="5">
        <f>SUM(M10:M11)</f>
        <v>-319988144</v>
      </c>
      <c r="N12" s="6"/>
      <c r="O12" s="5">
        <f>SUM(O10:O11)</f>
        <v>-319988144</v>
      </c>
    </row>
    <row r="13" spans="1:15" ht="21.95" customHeight="1">
      <c r="A13" s="1" t="s">
        <v>171</v>
      </c>
      <c r="C13" s="5"/>
      <c r="D13" s="5">
        <v>0</v>
      </c>
      <c r="E13" s="5"/>
      <c r="F13" s="5"/>
      <c r="G13" s="5"/>
      <c r="H13" s="5"/>
      <c r="I13" s="5"/>
      <c r="J13" s="14"/>
      <c r="K13" s="5"/>
      <c r="L13" s="14"/>
      <c r="M13" s="5"/>
      <c r="N13" s="6"/>
      <c r="O13" s="4"/>
    </row>
    <row r="14" spans="1:15" ht="21.95" customHeight="1">
      <c r="A14" s="1" t="s">
        <v>207</v>
      </c>
      <c r="C14" s="5">
        <v>1000</v>
      </c>
      <c r="D14" s="5">
        <v>0</v>
      </c>
      <c r="E14" s="5">
        <v>219</v>
      </c>
      <c r="F14" s="5"/>
      <c r="G14" s="5">
        <v>0</v>
      </c>
      <c r="H14" s="5"/>
      <c r="I14" s="8">
        <v>-19</v>
      </c>
      <c r="J14" s="8"/>
      <c r="K14" s="80">
        <v>0</v>
      </c>
      <c r="L14" s="8"/>
      <c r="M14" s="80">
        <v>0</v>
      </c>
      <c r="N14" s="8"/>
      <c r="O14" s="4">
        <f>SUM(C14:N14)</f>
        <v>1200</v>
      </c>
    </row>
    <row r="15" spans="1:15" ht="21.95" customHeight="1" thickBot="1">
      <c r="A15" s="3" t="s">
        <v>157</v>
      </c>
      <c r="C15" s="7">
        <f>SUM(C9,C12:C14)</f>
        <v>1275028883</v>
      </c>
      <c r="D15" s="6"/>
      <c r="E15" s="7">
        <f>SUM(E9,E12:E14)</f>
        <v>214482515</v>
      </c>
      <c r="F15" s="6"/>
      <c r="G15" s="7">
        <f>SUM(G9,G12:G14)</f>
        <v>87224</v>
      </c>
      <c r="H15" s="6"/>
      <c r="I15" s="7">
        <f>SUM(I9,I12:I14)</f>
        <v>968107</v>
      </c>
      <c r="J15" s="13"/>
      <c r="K15" s="7">
        <f>SUM(K9,K12:K14)</f>
        <v>41417502</v>
      </c>
      <c r="L15" s="13"/>
      <c r="M15" s="7">
        <f>SUM(M9,M12:M14)</f>
        <v>19100161</v>
      </c>
      <c r="N15" s="6"/>
      <c r="O15" s="7">
        <f>SUM(O9,O12:O14)</f>
        <v>1551084392</v>
      </c>
    </row>
    <row r="16" spans="1:15" ht="21.95" customHeight="1" thickTop="1">
      <c r="A16" s="3"/>
      <c r="C16" s="9"/>
      <c r="D16" s="9"/>
      <c r="E16" s="9"/>
      <c r="F16" s="9"/>
      <c r="G16" s="9"/>
      <c r="H16" s="9"/>
      <c r="I16" s="9"/>
      <c r="J16" s="10"/>
      <c r="K16" s="9"/>
      <c r="L16" s="10"/>
      <c r="M16" s="9"/>
      <c r="N16" s="9"/>
      <c r="O16" s="9"/>
    </row>
    <row r="17" spans="1:15" ht="21.95" customHeight="1">
      <c r="A17" s="3" t="s">
        <v>196</v>
      </c>
      <c r="C17" s="4">
        <f>SUM(C15)</f>
        <v>1275028883</v>
      </c>
      <c r="D17" s="4"/>
      <c r="E17" s="4">
        <f>SUM(E15)</f>
        <v>214482515</v>
      </c>
      <c r="F17" s="4"/>
      <c r="G17" s="4">
        <f>SUM(G15)</f>
        <v>87224</v>
      </c>
      <c r="H17" s="4"/>
      <c r="I17" s="4">
        <f>SUM(I15)</f>
        <v>968107</v>
      </c>
      <c r="J17" s="4"/>
      <c r="K17" s="4">
        <f>SUM(K15)</f>
        <v>41417502</v>
      </c>
      <c r="L17" s="4"/>
      <c r="M17" s="4">
        <f>SUM(M15)</f>
        <v>19100161</v>
      </c>
      <c r="N17" s="4"/>
      <c r="O17" s="4">
        <f>SUM(C17:M17)</f>
        <v>1551084392</v>
      </c>
    </row>
    <row r="18" spans="1:15" ht="21.95" customHeight="1">
      <c r="A18" s="1" t="s">
        <v>145</v>
      </c>
      <c r="C18" s="8">
        <v>0</v>
      </c>
      <c r="D18" s="8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f>SUM(PL!I26)</f>
        <v>-435385508</v>
      </c>
      <c r="N18" s="8"/>
      <c r="O18" s="4">
        <f>SUM(C18:N18)</f>
        <v>-435385508</v>
      </c>
    </row>
    <row r="19" spans="1:15" ht="21.95" customHeight="1">
      <c r="A19" s="1" t="s">
        <v>81</v>
      </c>
      <c r="C19" s="73">
        <v>0</v>
      </c>
      <c r="D19" s="8"/>
      <c r="E19" s="73">
        <v>0</v>
      </c>
      <c r="F19" s="8"/>
      <c r="G19" s="73">
        <v>0</v>
      </c>
      <c r="H19" s="8"/>
      <c r="I19" s="73">
        <v>0</v>
      </c>
      <c r="J19" s="8"/>
      <c r="K19" s="73">
        <v>0</v>
      </c>
      <c r="L19" s="8"/>
      <c r="M19" s="73">
        <f>SUM(PL!I34)</f>
        <v>2640580</v>
      </c>
      <c r="N19" s="8"/>
      <c r="O19" s="15">
        <f>SUM(C19:N19)</f>
        <v>2640580</v>
      </c>
    </row>
    <row r="20" spans="1:15" ht="21.95" customHeight="1">
      <c r="A20" s="1" t="s">
        <v>82</v>
      </c>
      <c r="C20" s="5">
        <f>SUM(C18:C19)</f>
        <v>0</v>
      </c>
      <c r="D20" s="5"/>
      <c r="E20" s="5">
        <f>SUM(E18:E19)</f>
        <v>0</v>
      </c>
      <c r="F20" s="5"/>
      <c r="G20" s="5">
        <f>SUM(G18:G19)</f>
        <v>0</v>
      </c>
      <c r="H20" s="5"/>
      <c r="I20" s="5">
        <f>SUM(I18:I19)</f>
        <v>0</v>
      </c>
      <c r="J20" s="14"/>
      <c r="K20" s="5">
        <f>SUM(K18:K19)</f>
        <v>0</v>
      </c>
      <c r="L20" s="14"/>
      <c r="M20" s="5">
        <f>SUM(M18:M19)</f>
        <v>-432744928</v>
      </c>
      <c r="N20" s="6"/>
      <c r="O20" s="5">
        <f>SUM(O18:O19)</f>
        <v>-432744928</v>
      </c>
    </row>
    <row r="21" spans="1:15" ht="21.95" customHeight="1">
      <c r="A21" s="1" t="s">
        <v>237</v>
      </c>
      <c r="C21" s="5"/>
      <c r="D21" s="5">
        <v>0</v>
      </c>
      <c r="E21" s="5"/>
      <c r="F21" s="5"/>
      <c r="G21" s="5"/>
      <c r="H21" s="5"/>
      <c r="I21" s="5"/>
      <c r="J21" s="14"/>
      <c r="K21" s="5"/>
      <c r="L21" s="14"/>
      <c r="M21" s="5"/>
      <c r="N21" s="6"/>
      <c r="O21" s="4"/>
    </row>
    <row r="22" spans="1:15" ht="21.95" customHeight="1">
      <c r="A22" s="1" t="s">
        <v>238</v>
      </c>
      <c r="C22" s="5">
        <v>0</v>
      </c>
      <c r="D22" s="5"/>
      <c r="E22" s="5">
        <v>0</v>
      </c>
      <c r="F22" s="5"/>
      <c r="G22" s="5">
        <v>-87224</v>
      </c>
      <c r="H22" s="5"/>
      <c r="I22" s="8">
        <v>-968107</v>
      </c>
      <c r="J22" s="8"/>
      <c r="K22" s="80">
        <v>0</v>
      </c>
      <c r="L22" s="8"/>
      <c r="M22" s="80">
        <f>-G22-I22</f>
        <v>1055331</v>
      </c>
      <c r="N22" s="8"/>
      <c r="O22" s="4">
        <f>SUM(C22:N22)</f>
        <v>0</v>
      </c>
    </row>
    <row r="23" spans="1:15" ht="21.95" customHeight="1" thickBot="1">
      <c r="A23" s="3" t="s">
        <v>197</v>
      </c>
      <c r="C23" s="7">
        <f>SUM(C17,C20:C22)</f>
        <v>1275028883</v>
      </c>
      <c r="D23" s="6"/>
      <c r="E23" s="7">
        <f>SUM(E17,E20:E22)</f>
        <v>214482515</v>
      </c>
      <c r="F23" s="6"/>
      <c r="G23" s="7">
        <f>SUM(G17,G20:G22)</f>
        <v>0</v>
      </c>
      <c r="H23" s="6"/>
      <c r="I23" s="7">
        <f>SUM(I17,I20:I22)</f>
        <v>0</v>
      </c>
      <c r="J23" s="13"/>
      <c r="K23" s="7">
        <f>SUM(K17,K20:K22)</f>
        <v>41417502</v>
      </c>
      <c r="L23" s="13"/>
      <c r="M23" s="7">
        <f>SUM(M17,M20:M22)</f>
        <v>-412589436</v>
      </c>
      <c r="N23" s="6"/>
      <c r="O23" s="7">
        <f>SUM(O17,O20:O22)</f>
        <v>1118339464</v>
      </c>
    </row>
    <row r="24" spans="1:15" ht="21.95" customHeight="1" thickTop="1">
      <c r="C24" s="11">
        <f>C15-BS!K92</f>
        <v>0</v>
      </c>
      <c r="E24" s="11">
        <f>E15-BS!K93</f>
        <v>0</v>
      </c>
      <c r="G24" s="11">
        <f>G17-BS!K94</f>
        <v>0</v>
      </c>
      <c r="I24" s="11">
        <f>I15-BS!K95</f>
        <v>0</v>
      </c>
      <c r="K24" s="11">
        <f>K15-BS!K98</f>
        <v>0</v>
      </c>
      <c r="M24" s="11">
        <f>M15-BS!K100</f>
        <v>0</v>
      </c>
      <c r="N24" s="81"/>
      <c r="O24" s="11">
        <f>O15-BS!K101</f>
        <v>0</v>
      </c>
    </row>
    <row r="25" spans="1:15" ht="21.95" customHeight="1">
      <c r="C25" s="11">
        <f>C23-BS!I92</f>
        <v>0</v>
      </c>
      <c r="E25" s="11">
        <f>E23-BS!I93</f>
        <v>0</v>
      </c>
      <c r="G25" s="11">
        <f>G23-BS!I94</f>
        <v>0</v>
      </c>
      <c r="I25" s="11">
        <f>I23-BS!I95</f>
        <v>0</v>
      </c>
      <c r="K25" s="11">
        <f>K23-BS!I98</f>
        <v>0</v>
      </c>
      <c r="M25" s="11">
        <f>M23-BS!I100</f>
        <v>0</v>
      </c>
      <c r="N25" s="81"/>
      <c r="O25" s="11">
        <f>O23-BS!I101</f>
        <v>0</v>
      </c>
    </row>
    <row r="26" spans="1:15" ht="21.95" customHeight="1">
      <c r="A26" s="1" t="s">
        <v>13</v>
      </c>
      <c r="N26" s="34"/>
    </row>
  </sheetData>
  <mergeCells count="4">
    <mergeCell ref="A2:O2"/>
    <mergeCell ref="A3:O3"/>
    <mergeCell ref="C5:O5"/>
    <mergeCell ref="K6:M6"/>
  </mergeCells>
  <pageMargins left="0.55118110236220474" right="0.27559055118110237" top="0.78740157480314965" bottom="0.39370078740157483" header="0.19685039370078741" footer="0.19685039370078741"/>
  <pageSetup paperSize="9" scale="74" firstPageNumber="6" fitToHeight="0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83D3-5A3E-4FA6-BD7B-A7A30293C7DA}">
  <dimension ref="A1:J110"/>
  <sheetViews>
    <sheetView showGridLines="0" view="pageBreakPreview" topLeftCell="A76" zoomScale="70" zoomScaleNormal="125" zoomScaleSheetLayoutView="70" workbookViewId="0">
      <selection activeCell="B92" sqref="B92"/>
    </sheetView>
  </sheetViews>
  <sheetFormatPr defaultColWidth="10.7109375" defaultRowHeight="21.75" customHeight="1"/>
  <cols>
    <col min="1" max="1" width="59.7109375" style="56" customWidth="1"/>
    <col min="2" max="2" width="8.140625" style="56" customWidth="1"/>
    <col min="3" max="3" width="7.140625" style="56" customWidth="1"/>
    <col min="4" max="4" width="18" style="56" customWidth="1"/>
    <col min="5" max="5" width="1.28515625" style="56" customWidth="1"/>
    <col min="6" max="6" width="18" style="56" customWidth="1"/>
    <col min="7" max="7" width="1.28515625" style="56" customWidth="1"/>
    <col min="8" max="8" width="18" style="56" customWidth="1"/>
    <col min="9" max="9" width="1.28515625" style="56" customWidth="1"/>
    <col min="10" max="10" width="18" style="56" customWidth="1"/>
    <col min="11" max="16384" width="10.7109375" style="56"/>
  </cols>
  <sheetData>
    <row r="1" spans="1:10" s="61" customFormat="1" ht="21.75" customHeight="1">
      <c r="A1" s="72" t="s">
        <v>106</v>
      </c>
      <c r="B1" s="3"/>
      <c r="C1" s="3"/>
      <c r="D1" s="3"/>
      <c r="E1" s="3"/>
      <c r="F1" s="3"/>
      <c r="G1" s="3"/>
    </row>
    <row r="2" spans="1:10" s="61" customFormat="1" ht="21.75" customHeight="1">
      <c r="A2" s="61" t="s">
        <v>46</v>
      </c>
    </row>
    <row r="3" spans="1:10" s="61" customFormat="1" ht="21.75" customHeight="1">
      <c r="A3" s="61" t="s">
        <v>195</v>
      </c>
    </row>
    <row r="4" spans="1:10" ht="21.75" customHeight="1">
      <c r="A4" s="62"/>
      <c r="B4" s="62"/>
      <c r="C4" s="62"/>
      <c r="D4" s="62"/>
      <c r="E4" s="62"/>
      <c r="F4" s="62"/>
      <c r="G4" s="62"/>
      <c r="H4" s="62"/>
      <c r="I4" s="62"/>
      <c r="J4" s="63" t="s">
        <v>69</v>
      </c>
    </row>
    <row r="5" spans="1:10" s="64" customFormat="1" ht="21.75" customHeight="1">
      <c r="D5" s="65"/>
      <c r="E5" s="65" t="s">
        <v>47</v>
      </c>
      <c r="F5" s="65"/>
      <c r="G5" s="61"/>
      <c r="H5" s="66"/>
      <c r="I5" s="65" t="s">
        <v>48</v>
      </c>
      <c r="J5" s="66"/>
    </row>
    <row r="6" spans="1:10" s="64" customFormat="1" ht="21.75" customHeight="1">
      <c r="B6" s="67"/>
      <c r="D6" s="68">
        <v>2025</v>
      </c>
      <c r="E6" s="69"/>
      <c r="F6" s="68">
        <v>2024</v>
      </c>
      <c r="G6" s="70"/>
      <c r="H6" s="68">
        <v>2025</v>
      </c>
      <c r="I6" s="69"/>
      <c r="J6" s="68">
        <v>2024</v>
      </c>
    </row>
    <row r="7" spans="1:10" ht="21.75" customHeight="1">
      <c r="A7" s="61" t="s">
        <v>49</v>
      </c>
      <c r="F7" s="64"/>
      <c r="G7" s="67"/>
      <c r="H7" s="67"/>
      <c r="J7" s="64"/>
    </row>
    <row r="8" spans="1:10" ht="21.75" customHeight="1">
      <c r="A8" s="56" t="s">
        <v>172</v>
      </c>
      <c r="B8" s="64"/>
      <c r="C8" s="64"/>
      <c r="D8" s="63">
        <f>PL!E24</f>
        <v>-430643654</v>
      </c>
      <c r="E8" s="63"/>
      <c r="F8" s="63">
        <f>PL!G24</f>
        <v>-427658266</v>
      </c>
      <c r="G8" s="63"/>
      <c r="H8" s="63">
        <f>PL!I24</f>
        <v>-453556125</v>
      </c>
      <c r="I8" s="63"/>
      <c r="J8" s="63">
        <f>PL!K24</f>
        <v>-388776672</v>
      </c>
    </row>
    <row r="9" spans="1:10" ht="21.75" customHeight="1">
      <c r="A9" s="56" t="s">
        <v>173</v>
      </c>
      <c r="D9" s="47"/>
      <c r="E9" s="47"/>
      <c r="F9" s="47"/>
      <c r="G9" s="47"/>
      <c r="H9" s="55"/>
      <c r="I9" s="47"/>
      <c r="J9" s="55"/>
    </row>
    <row r="10" spans="1:10" ht="21.75" customHeight="1">
      <c r="A10" s="56" t="s">
        <v>68</v>
      </c>
      <c r="D10" s="47"/>
      <c r="E10" s="47"/>
      <c r="F10" s="47"/>
      <c r="G10" s="47"/>
      <c r="H10" s="55"/>
      <c r="I10" s="47"/>
      <c r="J10" s="55"/>
    </row>
    <row r="11" spans="1:10" ht="21.75" customHeight="1">
      <c r="A11" s="56" t="s">
        <v>75</v>
      </c>
    </row>
    <row r="12" spans="1:10" ht="21.75" customHeight="1">
      <c r="A12" s="56" t="s">
        <v>72</v>
      </c>
      <c r="D12" s="23">
        <v>670657698</v>
      </c>
      <c r="E12" s="47"/>
      <c r="F12" s="23">
        <v>1284398916</v>
      </c>
      <c r="G12" s="47"/>
      <c r="H12" s="27">
        <v>641574660</v>
      </c>
      <c r="I12" s="47"/>
      <c r="J12" s="27">
        <v>1210865046</v>
      </c>
    </row>
    <row r="13" spans="1:10" ht="21.75" customHeight="1">
      <c r="A13" s="56" t="s">
        <v>50</v>
      </c>
      <c r="B13" s="71"/>
      <c r="D13" s="27">
        <v>6245519</v>
      </c>
      <c r="E13" s="47"/>
      <c r="F13" s="27">
        <v>9343687</v>
      </c>
      <c r="G13" s="47"/>
      <c r="H13" s="27">
        <v>5993982</v>
      </c>
      <c r="I13" s="47"/>
      <c r="J13" s="27">
        <v>9139719</v>
      </c>
    </row>
    <row r="14" spans="1:10" ht="21.75" customHeight="1">
      <c r="A14" s="56" t="s">
        <v>87</v>
      </c>
      <c r="B14" s="71"/>
      <c r="D14" s="27">
        <v>8941084</v>
      </c>
      <c r="E14" s="47"/>
      <c r="F14" s="27">
        <v>9719763</v>
      </c>
      <c r="G14" s="47"/>
      <c r="H14" s="27">
        <v>8941084</v>
      </c>
      <c r="I14" s="47"/>
      <c r="J14" s="27">
        <v>9719763</v>
      </c>
    </row>
    <row r="15" spans="1:10" ht="21.75" customHeight="1">
      <c r="A15" s="56" t="s">
        <v>100</v>
      </c>
      <c r="B15" s="71"/>
      <c r="D15" s="27">
        <v>3700671</v>
      </c>
      <c r="E15" s="47"/>
      <c r="F15" s="27">
        <v>8578018</v>
      </c>
      <c r="G15" s="47"/>
      <c r="H15" s="27">
        <v>3700671</v>
      </c>
      <c r="I15" s="47"/>
      <c r="J15" s="27">
        <v>8578018</v>
      </c>
    </row>
    <row r="16" spans="1:10" ht="21.75" customHeight="1">
      <c r="A16" s="56" t="s">
        <v>175</v>
      </c>
      <c r="B16" s="71"/>
      <c r="D16" s="55">
        <v>0</v>
      </c>
      <c r="E16" s="47"/>
      <c r="F16" s="55">
        <v>-799</v>
      </c>
      <c r="G16" s="47"/>
      <c r="H16" s="55">
        <v>0</v>
      </c>
      <c r="I16" s="47"/>
      <c r="J16" s="55">
        <v>0</v>
      </c>
    </row>
    <row r="17" spans="1:10" ht="21.75" customHeight="1">
      <c r="A17" s="56" t="s">
        <v>208</v>
      </c>
      <c r="B17" s="71"/>
      <c r="D17" s="55">
        <v>-871820</v>
      </c>
      <c r="E17" s="47"/>
      <c r="F17" s="55">
        <v>0</v>
      </c>
      <c r="G17" s="47"/>
      <c r="H17" s="55">
        <v>-871820</v>
      </c>
      <c r="I17" s="47"/>
      <c r="J17" s="55">
        <v>0</v>
      </c>
    </row>
    <row r="18" spans="1:10" ht="21.75" customHeight="1">
      <c r="A18" s="56" t="s">
        <v>209</v>
      </c>
      <c r="B18" s="71"/>
      <c r="D18" s="23">
        <v>-18270836</v>
      </c>
      <c r="E18" s="47"/>
      <c r="F18" s="23">
        <v>20026787</v>
      </c>
      <c r="G18" s="47"/>
      <c r="H18" s="55">
        <v>-20116320</v>
      </c>
      <c r="I18" s="47"/>
      <c r="J18" s="55">
        <v>20926096</v>
      </c>
    </row>
    <row r="19" spans="1:10" ht="21.75" customHeight="1">
      <c r="A19" s="56" t="s">
        <v>174</v>
      </c>
      <c r="B19" s="71"/>
      <c r="D19" s="55">
        <v>0</v>
      </c>
      <c r="E19" s="47"/>
      <c r="F19" s="23">
        <v>-262823</v>
      </c>
      <c r="G19" s="47"/>
      <c r="H19" s="55">
        <v>0</v>
      </c>
      <c r="I19" s="47"/>
      <c r="J19" s="55">
        <v>0</v>
      </c>
    </row>
    <row r="20" spans="1:10" ht="21.75" customHeight="1">
      <c r="A20" s="56" t="s">
        <v>211</v>
      </c>
      <c r="B20" s="71"/>
      <c r="D20" s="55">
        <v>0</v>
      </c>
      <c r="E20" s="47"/>
      <c r="F20" s="55">
        <v>0</v>
      </c>
      <c r="G20" s="47"/>
      <c r="H20" s="55">
        <v>38134876</v>
      </c>
      <c r="I20" s="47"/>
      <c r="J20" s="55">
        <v>0</v>
      </c>
    </row>
    <row r="21" spans="1:10" ht="21.75" customHeight="1">
      <c r="A21" s="56" t="s">
        <v>210</v>
      </c>
      <c r="B21" s="71"/>
      <c r="D21" s="55">
        <v>0</v>
      </c>
      <c r="E21" s="47"/>
      <c r="F21" s="55">
        <v>0</v>
      </c>
      <c r="G21" s="47"/>
      <c r="H21" s="55">
        <v>35000000</v>
      </c>
      <c r="I21" s="47"/>
      <c r="J21" s="55">
        <v>0</v>
      </c>
    </row>
    <row r="22" spans="1:10" ht="21.75" customHeight="1">
      <c r="A22" s="56" t="s">
        <v>188</v>
      </c>
      <c r="B22" s="71"/>
      <c r="D22" s="55">
        <v>10574856</v>
      </c>
      <c r="E22" s="47"/>
      <c r="F22" s="55">
        <v>0</v>
      </c>
      <c r="G22" s="47"/>
      <c r="H22" s="55">
        <v>29418915</v>
      </c>
      <c r="I22" s="47"/>
      <c r="J22" s="55">
        <v>25000000</v>
      </c>
    </row>
    <row r="23" spans="1:10" ht="21.75" customHeight="1">
      <c r="A23" s="56" t="s">
        <v>125</v>
      </c>
      <c r="B23" s="71"/>
      <c r="D23" s="23">
        <v>41039652</v>
      </c>
      <c r="E23" s="47"/>
      <c r="F23" s="23">
        <v>24951362</v>
      </c>
      <c r="G23" s="47"/>
      <c r="H23" s="47">
        <v>0</v>
      </c>
      <c r="I23" s="47"/>
      <c r="J23" s="47">
        <v>0</v>
      </c>
    </row>
    <row r="24" spans="1:10" ht="21.75" customHeight="1">
      <c r="A24" s="56" t="s">
        <v>99</v>
      </c>
      <c r="B24" s="71"/>
      <c r="D24" s="23">
        <v>3919708</v>
      </c>
      <c r="E24" s="47"/>
      <c r="F24" s="23">
        <v>20663600</v>
      </c>
      <c r="G24" s="47"/>
      <c r="H24" s="47">
        <v>0</v>
      </c>
      <c r="I24" s="47"/>
      <c r="J24" s="47">
        <v>0</v>
      </c>
    </row>
    <row r="25" spans="1:10" ht="21.75" customHeight="1">
      <c r="A25" s="56" t="s">
        <v>146</v>
      </c>
      <c r="B25" s="71"/>
      <c r="D25" s="23">
        <v>165810927</v>
      </c>
      <c r="E25" s="47"/>
      <c r="F25" s="23">
        <v>282488561</v>
      </c>
      <c r="G25" s="47"/>
      <c r="H25" s="23">
        <v>154337113</v>
      </c>
      <c r="I25" s="47"/>
      <c r="J25" s="23">
        <v>271320067</v>
      </c>
    </row>
    <row r="26" spans="1:10" ht="21.75" customHeight="1">
      <c r="A26" s="56" t="s">
        <v>190</v>
      </c>
      <c r="B26" s="71"/>
      <c r="D26" s="23">
        <v>-92713</v>
      </c>
      <c r="E26" s="47"/>
      <c r="F26" s="23">
        <v>-505118</v>
      </c>
      <c r="G26" s="47"/>
      <c r="H26" s="23">
        <v>-92713</v>
      </c>
      <c r="I26" s="47"/>
      <c r="J26" s="23">
        <v>-505118</v>
      </c>
    </row>
    <row r="27" spans="1:10" ht="21.75" customHeight="1">
      <c r="A27" s="56" t="s">
        <v>147</v>
      </c>
      <c r="D27" s="55">
        <v>0</v>
      </c>
      <c r="E27" s="47"/>
      <c r="F27" s="23">
        <v>-20931856</v>
      </c>
      <c r="G27" s="47"/>
      <c r="H27" s="47">
        <v>0</v>
      </c>
      <c r="I27" s="47"/>
      <c r="J27" s="47">
        <v>-20931856</v>
      </c>
    </row>
    <row r="28" spans="1:10" ht="21.75" customHeight="1">
      <c r="A28" s="56" t="s">
        <v>212</v>
      </c>
      <c r="B28" s="71"/>
      <c r="D28" s="28">
        <v>3378838</v>
      </c>
      <c r="E28" s="55"/>
      <c r="F28" s="28">
        <v>3243635</v>
      </c>
      <c r="G28" s="55"/>
      <c r="H28" s="56">
        <v>3378838</v>
      </c>
      <c r="I28" s="47"/>
      <c r="J28" s="56">
        <v>3243635</v>
      </c>
    </row>
    <row r="29" spans="1:10" ht="21.75" customHeight="1">
      <c r="A29" s="56" t="s">
        <v>119</v>
      </c>
      <c r="B29" s="71"/>
      <c r="D29" s="47">
        <v>95397</v>
      </c>
      <c r="E29" s="55"/>
      <c r="F29" s="47">
        <v>54799</v>
      </c>
      <c r="G29" s="55"/>
      <c r="H29" s="47">
        <v>95397</v>
      </c>
      <c r="I29" s="47"/>
      <c r="J29" s="47">
        <v>54799</v>
      </c>
    </row>
    <row r="30" spans="1:10" ht="21.75" customHeight="1">
      <c r="A30" s="56" t="s">
        <v>153</v>
      </c>
      <c r="B30" s="71"/>
      <c r="D30" s="23">
        <v>-718612</v>
      </c>
      <c r="E30" s="55"/>
      <c r="F30" s="23">
        <v>678551</v>
      </c>
      <c r="G30" s="55"/>
      <c r="H30" s="78">
        <v>-317817</v>
      </c>
      <c r="I30" s="47"/>
      <c r="J30" s="78">
        <v>312835</v>
      </c>
    </row>
    <row r="31" spans="1:10" ht="21.75" customHeight="1">
      <c r="A31" s="56" t="s">
        <v>154</v>
      </c>
      <c r="B31" s="71"/>
      <c r="D31" s="23">
        <v>952105</v>
      </c>
      <c r="E31" s="55"/>
      <c r="F31" s="23">
        <v>1401388</v>
      </c>
      <c r="G31" s="55"/>
      <c r="H31" s="28">
        <v>929027</v>
      </c>
      <c r="I31" s="47"/>
      <c r="J31" s="28">
        <v>1336235</v>
      </c>
    </row>
    <row r="32" spans="1:10" ht="21.75" customHeight="1">
      <c r="A32" s="56" t="s">
        <v>215</v>
      </c>
      <c r="B32" s="71"/>
      <c r="D32" s="55">
        <v>0</v>
      </c>
      <c r="E32" s="55"/>
      <c r="F32" s="23">
        <v>-406044</v>
      </c>
      <c r="G32" s="55"/>
      <c r="H32" s="55">
        <v>0</v>
      </c>
      <c r="I32" s="47"/>
      <c r="J32" s="28">
        <v>-406044</v>
      </c>
    </row>
    <row r="33" spans="1:10" ht="21.75" customHeight="1">
      <c r="A33" s="56" t="s">
        <v>148</v>
      </c>
      <c r="B33" s="71"/>
      <c r="D33" s="23">
        <v>625968</v>
      </c>
      <c r="E33" s="55"/>
      <c r="F33" s="23">
        <v>256816</v>
      </c>
      <c r="G33" s="55"/>
      <c r="H33" s="28">
        <v>134965</v>
      </c>
      <c r="I33" s="47"/>
      <c r="J33" s="55">
        <v>0</v>
      </c>
    </row>
    <row r="34" spans="1:10" ht="21.75" customHeight="1">
      <c r="A34" s="56" t="s">
        <v>176</v>
      </c>
      <c r="B34" s="71"/>
      <c r="D34" s="29">
        <v>-21255962</v>
      </c>
      <c r="E34" s="47"/>
      <c r="F34" s="29">
        <v>-24519885</v>
      </c>
      <c r="G34" s="47"/>
      <c r="H34" s="27">
        <v>-28286190</v>
      </c>
      <c r="I34" s="47"/>
      <c r="J34" s="27">
        <v>-34563329</v>
      </c>
    </row>
    <row r="35" spans="1:10" ht="21.75" customHeight="1">
      <c r="A35" s="56" t="s">
        <v>177</v>
      </c>
      <c r="B35" s="71"/>
      <c r="D35" s="30">
        <v>104327913</v>
      </c>
      <c r="E35" s="47"/>
      <c r="F35" s="30">
        <v>142360078</v>
      </c>
      <c r="G35" s="57"/>
      <c r="H35" s="25">
        <v>104327913</v>
      </c>
      <c r="I35" s="57"/>
      <c r="J35" s="25">
        <v>142347804</v>
      </c>
    </row>
    <row r="36" spans="1:10" ht="21.75" customHeight="1">
      <c r="A36" s="56" t="s">
        <v>51</v>
      </c>
      <c r="B36" s="71"/>
      <c r="D36" s="59"/>
      <c r="E36" s="47"/>
      <c r="F36" s="59"/>
      <c r="G36" s="57"/>
      <c r="H36" s="31"/>
      <c r="I36" s="57"/>
      <c r="J36" s="31"/>
    </row>
    <row r="37" spans="1:10" ht="21.75" customHeight="1">
      <c r="A37" s="56" t="s">
        <v>52</v>
      </c>
      <c r="B37" s="71"/>
      <c r="D37" s="47">
        <f>SUM(D8:D36)</f>
        <v>548416739</v>
      </c>
      <c r="E37" s="47"/>
      <c r="F37" s="47">
        <f>SUM(F8:F36)</f>
        <v>1333881170</v>
      </c>
      <c r="G37" s="47"/>
      <c r="H37" s="47">
        <f>SUM(H8:H36)</f>
        <v>522726456</v>
      </c>
      <c r="I37" s="47"/>
      <c r="J37" s="47">
        <f>SUM(J8:J36)</f>
        <v>1257660998</v>
      </c>
    </row>
    <row r="38" spans="1:10" ht="21.75" customHeight="1">
      <c r="A38" s="56" t="s">
        <v>88</v>
      </c>
      <c r="B38" s="71"/>
      <c r="D38" s="23"/>
      <c r="E38" s="47"/>
      <c r="F38" s="23"/>
      <c r="G38" s="47"/>
      <c r="H38" s="23"/>
      <c r="I38" s="47"/>
      <c r="J38" s="23"/>
    </row>
    <row r="39" spans="1:10" ht="21.75" customHeight="1">
      <c r="A39" s="56" t="s">
        <v>239</v>
      </c>
      <c r="B39" s="71"/>
      <c r="D39" s="23">
        <v>-9871224</v>
      </c>
      <c r="E39" s="47"/>
      <c r="F39" s="23">
        <v>783478</v>
      </c>
      <c r="G39" s="47"/>
      <c r="H39" s="29">
        <v>-10103835</v>
      </c>
      <c r="I39" s="47"/>
      <c r="J39" s="29">
        <v>38489324</v>
      </c>
    </row>
    <row r="40" spans="1:10" ht="21.75" customHeight="1">
      <c r="A40" s="56" t="s">
        <v>65</v>
      </c>
      <c r="B40" s="71"/>
      <c r="D40" s="23">
        <v>-154373966</v>
      </c>
      <c r="E40" s="47"/>
      <c r="F40" s="23">
        <v>-242131881</v>
      </c>
      <c r="G40" s="47"/>
      <c r="H40" s="23">
        <v>-109705954</v>
      </c>
      <c r="I40" s="47"/>
      <c r="J40" s="23">
        <v>-233942686</v>
      </c>
    </row>
    <row r="41" spans="1:10" ht="21.75" customHeight="1">
      <c r="A41" s="56" t="s">
        <v>66</v>
      </c>
      <c r="B41" s="71"/>
      <c r="D41" s="23">
        <v>570873</v>
      </c>
      <c r="E41" s="47"/>
      <c r="F41" s="23">
        <v>8628903</v>
      </c>
      <c r="G41" s="47"/>
      <c r="H41" s="23">
        <v>570873</v>
      </c>
      <c r="I41" s="47"/>
      <c r="J41" s="23">
        <v>8628903</v>
      </c>
    </row>
    <row r="42" spans="1:10" ht="21.75" customHeight="1">
      <c r="A42" s="56" t="s">
        <v>149</v>
      </c>
      <c r="B42" s="71"/>
      <c r="D42" s="55">
        <v>-30020571</v>
      </c>
      <c r="E42" s="47"/>
      <c r="F42" s="55">
        <v>1788150</v>
      </c>
      <c r="G42" s="47"/>
      <c r="H42" s="55">
        <v>-29570571</v>
      </c>
      <c r="I42" s="47"/>
      <c r="J42" s="55">
        <v>0</v>
      </c>
    </row>
    <row r="43" spans="1:10" ht="21.75" customHeight="1">
      <c r="A43" s="56" t="s">
        <v>53</v>
      </c>
      <c r="B43" s="71"/>
      <c r="D43" s="23">
        <v>979047</v>
      </c>
      <c r="E43" s="47"/>
      <c r="F43" s="23">
        <v>10032096</v>
      </c>
      <c r="G43" s="47"/>
      <c r="H43" s="23">
        <v>900004</v>
      </c>
      <c r="I43" s="47"/>
      <c r="J43" s="23">
        <v>9767845</v>
      </c>
    </row>
    <row r="44" spans="1:10" ht="21.75" customHeight="1">
      <c r="A44" s="56" t="s">
        <v>54</v>
      </c>
      <c r="B44" s="71"/>
      <c r="D44" s="23">
        <v>844975</v>
      </c>
      <c r="E44" s="47"/>
      <c r="F44" s="23">
        <v>-188212</v>
      </c>
      <c r="G44" s="47"/>
      <c r="H44" s="23">
        <v>1012506</v>
      </c>
      <c r="I44" s="47"/>
      <c r="J44" s="23">
        <v>-209112</v>
      </c>
    </row>
    <row r="45" spans="1:10" ht="21.75" customHeight="1">
      <c r="A45" s="56" t="s">
        <v>89</v>
      </c>
      <c r="B45" s="71"/>
      <c r="D45" s="23"/>
      <c r="E45" s="47"/>
      <c r="F45" s="23"/>
      <c r="G45" s="47"/>
      <c r="H45" s="23"/>
      <c r="I45" s="47"/>
      <c r="J45" s="23"/>
    </row>
    <row r="46" spans="1:10" ht="21.75" customHeight="1">
      <c r="A46" s="56" t="s">
        <v>240</v>
      </c>
      <c r="B46" s="71"/>
      <c r="D46" s="23">
        <v>-6982859</v>
      </c>
      <c r="E46" s="47"/>
      <c r="F46" s="23">
        <v>96326794</v>
      </c>
      <c r="G46" s="47"/>
      <c r="H46" s="23">
        <v>-9587986</v>
      </c>
      <c r="I46" s="47"/>
      <c r="J46" s="23">
        <v>29596460</v>
      </c>
    </row>
    <row r="47" spans="1:10" ht="21.75" customHeight="1">
      <c r="A47" s="56" t="s">
        <v>67</v>
      </c>
      <c r="B47" s="71"/>
      <c r="D47" s="23">
        <v>-5250425</v>
      </c>
      <c r="E47" s="47"/>
      <c r="F47" s="23">
        <v>-28165338</v>
      </c>
      <c r="G47" s="47"/>
      <c r="H47" s="23">
        <v>-5212079</v>
      </c>
      <c r="I47" s="47"/>
      <c r="J47" s="23">
        <v>-27703153</v>
      </c>
    </row>
    <row r="48" spans="1:10" ht="21.75" customHeight="1">
      <c r="A48" s="56" t="s">
        <v>109</v>
      </c>
      <c r="B48" s="71"/>
      <c r="D48" s="23">
        <v>-3551186</v>
      </c>
      <c r="E48" s="47"/>
      <c r="F48" s="23">
        <v>-1507535</v>
      </c>
      <c r="G48" s="47"/>
      <c r="H48" s="23">
        <v>-1370186</v>
      </c>
      <c r="I48" s="47"/>
      <c r="J48" s="23">
        <v>5545465</v>
      </c>
    </row>
    <row r="49" spans="1:10" ht="21.75" customHeight="1">
      <c r="A49" s="56" t="s">
        <v>103</v>
      </c>
      <c r="B49" s="71"/>
      <c r="D49" s="23">
        <v>-920567</v>
      </c>
      <c r="E49" s="47"/>
      <c r="F49" s="23">
        <v>-881164</v>
      </c>
      <c r="G49" s="47"/>
      <c r="H49" s="23">
        <v>-920567</v>
      </c>
      <c r="I49" s="47"/>
      <c r="J49" s="23">
        <v>-872925</v>
      </c>
    </row>
    <row r="50" spans="1:10" ht="21.75" customHeight="1">
      <c r="A50" s="56" t="s">
        <v>55</v>
      </c>
      <c r="B50" s="71"/>
      <c r="D50" s="23">
        <v>2700709</v>
      </c>
      <c r="E50" s="47"/>
      <c r="F50" s="23">
        <v>-10357219</v>
      </c>
      <c r="G50" s="47"/>
      <c r="H50" s="23">
        <v>2237669</v>
      </c>
      <c r="I50" s="47"/>
      <c r="J50" s="23">
        <v>-10212774</v>
      </c>
    </row>
    <row r="51" spans="1:10" ht="21.75" customHeight="1">
      <c r="A51" s="56" t="s">
        <v>117</v>
      </c>
      <c r="B51" s="71"/>
      <c r="D51" s="25">
        <v>70251</v>
      </c>
      <c r="E51" s="47"/>
      <c r="F51" s="25">
        <v>-3829224</v>
      </c>
      <c r="G51" s="47"/>
      <c r="H51" s="25">
        <v>433265</v>
      </c>
      <c r="I51" s="47"/>
      <c r="J51" s="25">
        <v>-5563820</v>
      </c>
    </row>
    <row r="52" spans="1:10" ht="21.75" customHeight="1">
      <c r="A52" s="56" t="s">
        <v>49</v>
      </c>
      <c r="B52" s="71"/>
      <c r="D52" s="47">
        <f>SUM(D37:D51)</f>
        <v>342611796</v>
      </c>
      <c r="E52" s="47"/>
      <c r="F52" s="47">
        <f>SUM(F37:F51)</f>
        <v>1164380018</v>
      </c>
      <c r="G52" s="47"/>
      <c r="H52" s="47">
        <f>SUM(H37:H51)</f>
        <v>361409595</v>
      </c>
      <c r="I52" s="47"/>
      <c r="J52" s="47">
        <f>SUM(J37:J51)</f>
        <v>1071184525</v>
      </c>
    </row>
    <row r="53" spans="1:10" ht="21.75" customHeight="1">
      <c r="A53" s="56" t="s">
        <v>150</v>
      </c>
      <c r="B53" s="71"/>
      <c r="D53" s="47">
        <v>21240302</v>
      </c>
      <c r="E53" s="47"/>
      <c r="F53" s="47">
        <v>134528</v>
      </c>
      <c r="G53" s="47"/>
      <c r="H53" s="47">
        <v>20015476</v>
      </c>
      <c r="I53" s="47"/>
      <c r="J53" s="47">
        <v>0</v>
      </c>
    </row>
    <row r="54" spans="1:10" ht="21.75" customHeight="1">
      <c r="A54" s="56" t="s">
        <v>56</v>
      </c>
      <c r="B54" s="71"/>
      <c r="D54" s="25">
        <v>-10697108</v>
      </c>
      <c r="E54" s="47"/>
      <c r="F54" s="25">
        <v>-22938450</v>
      </c>
      <c r="G54" s="47"/>
      <c r="H54" s="25">
        <v>-10084559</v>
      </c>
      <c r="I54" s="47"/>
      <c r="J54" s="25">
        <v>-20784156</v>
      </c>
    </row>
    <row r="55" spans="1:10" ht="21.75" customHeight="1">
      <c r="A55" s="61" t="s">
        <v>131</v>
      </c>
      <c r="B55" s="71"/>
      <c r="D55" s="58">
        <f>SUM(D52:D54)</f>
        <v>353154990</v>
      </c>
      <c r="E55" s="47"/>
      <c r="F55" s="58">
        <f>SUM(F52:F54)</f>
        <v>1141576096</v>
      </c>
      <c r="G55" s="47"/>
      <c r="H55" s="58">
        <f>SUM(H52:H54)</f>
        <v>371340512</v>
      </c>
      <c r="I55" s="47"/>
      <c r="J55" s="58">
        <f>SUM(J52:J54)</f>
        <v>1050400369</v>
      </c>
    </row>
    <row r="56" spans="1:10" ht="21.75" customHeight="1">
      <c r="A56" s="61"/>
      <c r="B56" s="71"/>
      <c r="D56" s="47"/>
      <c r="E56" s="47"/>
      <c r="F56" s="47"/>
      <c r="G56" s="47"/>
      <c r="H56" s="47"/>
      <c r="I56" s="47"/>
      <c r="J56" s="47"/>
    </row>
    <row r="57" spans="1:10" ht="21.75" customHeight="1">
      <c r="A57" s="56" t="s">
        <v>13</v>
      </c>
    </row>
    <row r="58" spans="1:10" s="61" customFormat="1" ht="21.75" customHeight="1">
      <c r="A58" s="72" t="s">
        <v>106</v>
      </c>
      <c r="B58" s="3"/>
      <c r="C58" s="3"/>
      <c r="D58" s="3"/>
      <c r="E58" s="3"/>
      <c r="F58" s="3"/>
      <c r="G58" s="3"/>
    </row>
    <row r="59" spans="1:10" s="61" customFormat="1" ht="21.75" customHeight="1">
      <c r="A59" s="61" t="s">
        <v>57</v>
      </c>
    </row>
    <row r="60" spans="1:10" s="61" customFormat="1" ht="21.75" customHeight="1">
      <c r="A60" s="61" t="s">
        <v>195</v>
      </c>
    </row>
    <row r="61" spans="1:10" ht="21.75" customHeight="1">
      <c r="A61" s="62"/>
      <c r="B61" s="62"/>
      <c r="C61" s="62"/>
      <c r="D61" s="62"/>
      <c r="E61" s="62"/>
      <c r="F61" s="62"/>
      <c r="G61" s="62"/>
      <c r="H61" s="62"/>
      <c r="I61" s="62"/>
      <c r="J61" s="63" t="s">
        <v>69</v>
      </c>
    </row>
    <row r="62" spans="1:10" s="64" customFormat="1" ht="21.75" customHeight="1">
      <c r="D62" s="65"/>
      <c r="E62" s="65" t="s">
        <v>47</v>
      </c>
      <c r="F62" s="65"/>
      <c r="G62" s="61"/>
      <c r="H62" s="66"/>
      <c r="I62" s="65" t="s">
        <v>48</v>
      </c>
      <c r="J62" s="66"/>
    </row>
    <row r="63" spans="1:10" s="64" customFormat="1" ht="21.75" customHeight="1">
      <c r="B63" s="67"/>
      <c r="D63" s="68">
        <v>2025</v>
      </c>
      <c r="E63" s="69"/>
      <c r="F63" s="68">
        <v>2024</v>
      </c>
      <c r="G63" s="70"/>
      <c r="H63" s="68">
        <v>2025</v>
      </c>
      <c r="I63" s="69"/>
      <c r="J63" s="68">
        <v>2024</v>
      </c>
    </row>
    <row r="64" spans="1:10" ht="21.75" customHeight="1">
      <c r="A64" s="61" t="s">
        <v>58</v>
      </c>
      <c r="F64" s="64"/>
    </row>
    <row r="65" spans="1:10" ht="21.75" customHeight="1">
      <c r="A65" s="56" t="s">
        <v>138</v>
      </c>
      <c r="D65" s="31">
        <v>-74752720</v>
      </c>
      <c r="E65" s="47"/>
      <c r="F65" s="31">
        <v>103451181</v>
      </c>
      <c r="G65" s="47"/>
      <c r="H65" s="31">
        <v>-74752720</v>
      </c>
      <c r="I65" s="47"/>
      <c r="J65" s="31">
        <v>103451181</v>
      </c>
    </row>
    <row r="66" spans="1:10" ht="21.75" customHeight="1">
      <c r="A66" s="56" t="s">
        <v>120</v>
      </c>
      <c r="D66" s="31">
        <v>-107128833</v>
      </c>
      <c r="E66" s="47"/>
      <c r="F66" s="31">
        <v>-57166000</v>
      </c>
      <c r="G66" s="47"/>
      <c r="H66" s="31">
        <v>-168468833</v>
      </c>
      <c r="I66" s="47"/>
      <c r="J66" s="31">
        <v>-118950900</v>
      </c>
    </row>
    <row r="67" spans="1:10" ht="21.75" customHeight="1">
      <c r="A67" s="56" t="s">
        <v>151</v>
      </c>
      <c r="D67" s="31">
        <v>149302879</v>
      </c>
      <c r="E67" s="47"/>
      <c r="F67" s="31">
        <v>42299926</v>
      </c>
      <c r="G67" s="47"/>
      <c r="H67" s="31">
        <v>232937681</v>
      </c>
      <c r="I67" s="47"/>
      <c r="J67" s="31">
        <v>166406267</v>
      </c>
    </row>
    <row r="68" spans="1:10" ht="21.75" customHeight="1">
      <c r="A68" s="56" t="s">
        <v>213</v>
      </c>
      <c r="D68" s="31">
        <v>-12243932</v>
      </c>
      <c r="E68" s="47"/>
      <c r="F68" s="31">
        <v>-253553</v>
      </c>
      <c r="G68" s="47"/>
      <c r="H68" s="31">
        <v>-11699851</v>
      </c>
      <c r="I68" s="47"/>
      <c r="J68" s="31">
        <v>-253553</v>
      </c>
    </row>
    <row r="69" spans="1:10" ht="21.75" customHeight="1">
      <c r="A69" s="56" t="s">
        <v>178</v>
      </c>
      <c r="D69" s="77">
        <v>0</v>
      </c>
      <c r="E69" s="47"/>
      <c r="F69" s="31">
        <v>800</v>
      </c>
      <c r="G69" s="47"/>
      <c r="H69" s="77">
        <v>0</v>
      </c>
      <c r="I69" s="47"/>
      <c r="J69" s="77">
        <v>0</v>
      </c>
    </row>
    <row r="70" spans="1:10" ht="21.75" customHeight="1">
      <c r="A70" s="56" t="s">
        <v>179</v>
      </c>
      <c r="D70" s="31">
        <v>-360000000</v>
      </c>
      <c r="E70" s="47"/>
      <c r="F70" s="31">
        <v>-500000000</v>
      </c>
      <c r="G70" s="47"/>
      <c r="H70" s="31">
        <v>-360000000</v>
      </c>
      <c r="I70" s="47"/>
      <c r="J70" s="31">
        <v>-500000000</v>
      </c>
    </row>
    <row r="71" spans="1:10" ht="21.75" customHeight="1">
      <c r="A71" s="56" t="s">
        <v>191</v>
      </c>
      <c r="D71" s="31">
        <v>360092713</v>
      </c>
      <c r="E71" s="47"/>
      <c r="F71" s="31">
        <v>500505118</v>
      </c>
      <c r="G71" s="47"/>
      <c r="H71" s="31">
        <v>360092713</v>
      </c>
      <c r="I71" s="47"/>
      <c r="J71" s="31">
        <v>500505118</v>
      </c>
    </row>
    <row r="72" spans="1:10" ht="21.75" customHeight="1">
      <c r="A72" s="56" t="s">
        <v>214</v>
      </c>
      <c r="D72" s="77">
        <v>0</v>
      </c>
      <c r="E72" s="47"/>
      <c r="F72" s="77">
        <v>490000</v>
      </c>
      <c r="G72" s="47"/>
      <c r="H72" s="31">
        <v>-5999800</v>
      </c>
      <c r="I72" s="47"/>
      <c r="J72" s="31">
        <v>490000</v>
      </c>
    </row>
    <row r="73" spans="1:10" ht="21.75" customHeight="1">
      <c r="A73" s="56" t="s">
        <v>180</v>
      </c>
      <c r="D73" s="77">
        <v>0</v>
      </c>
      <c r="E73" s="47"/>
      <c r="F73" s="77">
        <v>-1220800</v>
      </c>
      <c r="G73" s="47"/>
      <c r="H73" s="77">
        <v>0</v>
      </c>
      <c r="I73" s="47"/>
      <c r="J73" s="77">
        <v>0</v>
      </c>
    </row>
    <row r="74" spans="1:10" ht="21.75" customHeight="1">
      <c r="A74" s="56" t="s">
        <v>181</v>
      </c>
      <c r="D74" s="77">
        <v>0</v>
      </c>
      <c r="E74" s="47"/>
      <c r="F74" s="77">
        <v>-42490000</v>
      </c>
      <c r="G74" s="47"/>
      <c r="H74" s="77">
        <v>0</v>
      </c>
      <c r="I74" s="47"/>
      <c r="J74" s="31">
        <v>-24990000</v>
      </c>
    </row>
    <row r="75" spans="1:10" ht="21.75" customHeight="1">
      <c r="A75" s="56" t="s">
        <v>216</v>
      </c>
      <c r="D75" s="77">
        <v>-105700000</v>
      </c>
      <c r="E75" s="47"/>
      <c r="F75" s="77">
        <v>0</v>
      </c>
      <c r="G75" s="47"/>
      <c r="H75" s="31">
        <v>-105700000</v>
      </c>
      <c r="I75" s="47"/>
      <c r="J75" s="77">
        <v>0</v>
      </c>
    </row>
    <row r="76" spans="1:10" ht="21.75" customHeight="1">
      <c r="A76" s="56" t="s">
        <v>182</v>
      </c>
      <c r="D76" s="77">
        <v>0</v>
      </c>
      <c r="E76" s="47"/>
      <c r="F76" s="77">
        <v>53320017</v>
      </c>
      <c r="G76" s="47"/>
      <c r="H76" s="77">
        <v>0</v>
      </c>
      <c r="I76" s="47"/>
      <c r="J76" s="31">
        <v>53320017</v>
      </c>
    </row>
    <row r="77" spans="1:10" ht="21.75" customHeight="1">
      <c r="A77" s="56" t="s">
        <v>126</v>
      </c>
      <c r="D77" s="25">
        <v>24461461</v>
      </c>
      <c r="E77" s="47"/>
      <c r="F77" s="25">
        <v>2644037</v>
      </c>
      <c r="G77" s="47"/>
      <c r="H77" s="32">
        <v>24472914</v>
      </c>
      <c r="I77" s="47"/>
      <c r="J77" s="32">
        <v>2625525</v>
      </c>
    </row>
    <row r="78" spans="1:10" ht="21.75" customHeight="1">
      <c r="A78" s="61" t="s">
        <v>192</v>
      </c>
      <c r="D78" s="58">
        <f>SUM(D65:D77)</f>
        <v>-125968432</v>
      </c>
      <c r="E78" s="47"/>
      <c r="F78" s="58">
        <f>SUM(F65:F77)</f>
        <v>101580726</v>
      </c>
      <c r="G78" s="47"/>
      <c r="H78" s="25">
        <f>SUM(H65:H77)</f>
        <v>-109117896</v>
      </c>
      <c r="I78" s="47"/>
      <c r="J78" s="25">
        <f>SUM(J65:J77)</f>
        <v>182603655</v>
      </c>
    </row>
    <row r="79" spans="1:10" ht="21.75" customHeight="1">
      <c r="A79" s="61" t="s">
        <v>59</v>
      </c>
      <c r="D79" s="23"/>
      <c r="E79" s="47"/>
      <c r="F79" s="23"/>
      <c r="G79" s="47"/>
      <c r="H79" s="23"/>
      <c r="I79" s="47"/>
      <c r="J79" s="23"/>
    </row>
    <row r="80" spans="1:10" ht="21.75" customHeight="1">
      <c r="A80" s="56" t="s">
        <v>121</v>
      </c>
      <c r="D80" s="23">
        <v>11728368</v>
      </c>
      <c r="E80" s="47"/>
      <c r="F80" s="23">
        <v>-23886506</v>
      </c>
      <c r="G80" s="47"/>
      <c r="H80" s="23">
        <v>11728368</v>
      </c>
      <c r="I80" s="47"/>
      <c r="J80" s="23">
        <v>-23886506</v>
      </c>
    </row>
    <row r="81" spans="1:10" ht="21.75" customHeight="1">
      <c r="A81" s="56" t="s">
        <v>217</v>
      </c>
      <c r="D81" s="23">
        <v>290377300</v>
      </c>
      <c r="E81" s="47"/>
      <c r="F81" s="23">
        <v>64900000</v>
      </c>
      <c r="G81" s="47"/>
      <c r="H81" s="47">
        <v>290377300</v>
      </c>
      <c r="I81" s="47"/>
      <c r="J81" s="47">
        <v>64900000</v>
      </c>
    </row>
    <row r="82" spans="1:10" ht="21.75" customHeight="1">
      <c r="A82" s="56" t="s">
        <v>218</v>
      </c>
      <c r="D82" s="23">
        <v>-147040000</v>
      </c>
      <c r="E82" s="47"/>
      <c r="F82" s="23">
        <v>-142613300</v>
      </c>
      <c r="G82" s="47"/>
      <c r="H82" s="47">
        <v>-147040000</v>
      </c>
      <c r="I82" s="47"/>
      <c r="J82" s="47">
        <v>-140613300</v>
      </c>
    </row>
    <row r="83" spans="1:10" ht="21.75" customHeight="1">
      <c r="A83" s="56" t="s">
        <v>219</v>
      </c>
      <c r="D83" s="77">
        <v>0</v>
      </c>
      <c r="E83" s="47"/>
      <c r="F83" s="23">
        <v>-10000000</v>
      </c>
      <c r="G83" s="47"/>
      <c r="H83" s="77">
        <v>0</v>
      </c>
      <c r="I83" s="47"/>
      <c r="J83" s="23">
        <v>-10000000</v>
      </c>
    </row>
    <row r="84" spans="1:10" ht="21.75" customHeight="1">
      <c r="A84" s="56" t="s">
        <v>220</v>
      </c>
      <c r="D84" s="23">
        <v>28121167</v>
      </c>
      <c r="E84" s="47"/>
      <c r="F84" s="77">
        <v>0</v>
      </c>
      <c r="G84" s="47"/>
      <c r="H84" s="77">
        <v>0</v>
      </c>
      <c r="I84" s="47"/>
      <c r="J84" s="77">
        <v>0</v>
      </c>
    </row>
    <row r="85" spans="1:10" ht="21.75" customHeight="1">
      <c r="A85" s="56" t="s">
        <v>221</v>
      </c>
      <c r="D85" s="23">
        <v>50000000</v>
      </c>
      <c r="E85" s="47"/>
      <c r="F85" s="77">
        <v>0</v>
      </c>
      <c r="G85" s="47"/>
      <c r="H85" s="23">
        <v>50000000</v>
      </c>
      <c r="I85" s="47"/>
      <c r="J85" s="77">
        <v>0</v>
      </c>
    </row>
    <row r="86" spans="1:10" ht="21.75" customHeight="1">
      <c r="A86" s="56" t="s">
        <v>222</v>
      </c>
      <c r="D86" s="23">
        <v>743351520</v>
      </c>
      <c r="E86" s="47"/>
      <c r="F86" s="23">
        <v>435391000</v>
      </c>
      <c r="G86" s="47"/>
      <c r="H86" s="23">
        <v>743351520</v>
      </c>
      <c r="I86" s="47"/>
      <c r="J86" s="23">
        <v>435391000</v>
      </c>
    </row>
    <row r="87" spans="1:10" ht="21.75" customHeight="1">
      <c r="A87" s="56" t="s">
        <v>223</v>
      </c>
      <c r="D87" s="23">
        <v>-751012518</v>
      </c>
      <c r="E87" s="47"/>
      <c r="F87" s="23">
        <v>-935970324</v>
      </c>
      <c r="G87" s="47"/>
      <c r="H87" s="23">
        <v>-751012518</v>
      </c>
      <c r="I87" s="47"/>
      <c r="J87" s="23">
        <v>-935970324</v>
      </c>
    </row>
    <row r="88" spans="1:10" ht="21.6" customHeight="1">
      <c r="A88" s="56" t="s">
        <v>224</v>
      </c>
      <c r="D88" s="27">
        <v>810700000</v>
      </c>
      <c r="E88" s="47"/>
      <c r="F88" s="27">
        <v>750000000</v>
      </c>
      <c r="G88" s="47"/>
      <c r="H88" s="23">
        <v>810700000</v>
      </c>
      <c r="I88" s="47"/>
      <c r="J88" s="23">
        <v>750000000</v>
      </c>
    </row>
    <row r="89" spans="1:10" ht="21.75" customHeight="1">
      <c r="A89" s="56" t="s">
        <v>225</v>
      </c>
      <c r="D89" s="47">
        <v>-1052000000</v>
      </c>
      <c r="E89" s="47"/>
      <c r="F89" s="47">
        <v>-1000000000</v>
      </c>
      <c r="G89" s="47"/>
      <c r="H89" s="47">
        <v>-1052000000</v>
      </c>
      <c r="I89" s="47"/>
      <c r="J89" s="47">
        <v>-1000000000</v>
      </c>
    </row>
    <row r="90" spans="1:10" ht="21.75" customHeight="1">
      <c r="A90" s="56" t="s">
        <v>226</v>
      </c>
      <c r="D90" s="47">
        <v>-50953981</v>
      </c>
      <c r="E90" s="47"/>
      <c r="F90" s="47">
        <v>0</v>
      </c>
      <c r="G90" s="47"/>
      <c r="H90" s="47">
        <v>-50953981</v>
      </c>
      <c r="I90" s="47"/>
      <c r="J90" s="47">
        <v>0</v>
      </c>
    </row>
    <row r="91" spans="1:10" ht="21.75" customHeight="1">
      <c r="A91" s="56" t="s">
        <v>184</v>
      </c>
      <c r="D91" s="47">
        <v>0</v>
      </c>
      <c r="E91" s="47"/>
      <c r="F91" s="47">
        <v>-52710200</v>
      </c>
      <c r="G91" s="47"/>
      <c r="H91" s="47">
        <v>0</v>
      </c>
      <c r="I91" s="47"/>
      <c r="J91" s="47">
        <v>-52710200</v>
      </c>
    </row>
    <row r="92" spans="1:10" ht="21.75" customHeight="1">
      <c r="A92" s="56" t="s">
        <v>101</v>
      </c>
      <c r="D92" s="47">
        <v>-5204499</v>
      </c>
      <c r="E92" s="47"/>
      <c r="F92" s="47">
        <v>-4998005</v>
      </c>
      <c r="G92" s="47"/>
      <c r="H92" s="47">
        <v>-5204499</v>
      </c>
      <c r="I92" s="47"/>
      <c r="J92" s="47">
        <v>-4998005</v>
      </c>
    </row>
    <row r="93" spans="1:10" ht="21.75" customHeight="1">
      <c r="A93" s="56" t="s">
        <v>227</v>
      </c>
      <c r="D93" s="23">
        <v>-19746564</v>
      </c>
      <c r="E93" s="47"/>
      <c r="F93" s="23">
        <v>-12973750</v>
      </c>
      <c r="G93" s="47"/>
      <c r="H93" s="23">
        <v>-19746564</v>
      </c>
      <c r="I93" s="47"/>
      <c r="J93" s="23">
        <v>-12973750</v>
      </c>
    </row>
    <row r="94" spans="1:10" ht="21.75" customHeight="1">
      <c r="A94" s="56" t="s">
        <v>228</v>
      </c>
      <c r="D94" s="23">
        <v>-3334248</v>
      </c>
      <c r="E94" s="47"/>
      <c r="F94" s="23">
        <v>-4368583</v>
      </c>
      <c r="G94" s="47"/>
      <c r="H94" s="47">
        <v>-3334248</v>
      </c>
      <c r="I94" s="47"/>
      <c r="J94" s="47">
        <v>-4368583</v>
      </c>
    </row>
    <row r="95" spans="1:10" ht="21.75" customHeight="1">
      <c r="A95" s="56" t="s">
        <v>127</v>
      </c>
      <c r="D95" s="27">
        <v>-209435343</v>
      </c>
      <c r="E95" s="47"/>
      <c r="F95" s="27">
        <v>-232948067</v>
      </c>
      <c r="G95" s="47"/>
      <c r="H95" s="23">
        <v>-209435343</v>
      </c>
      <c r="I95" s="47"/>
      <c r="J95" s="23">
        <v>-232948067</v>
      </c>
    </row>
    <row r="96" spans="1:10" ht="21.75" customHeight="1">
      <c r="A96" s="56" t="s">
        <v>183</v>
      </c>
      <c r="D96" s="77">
        <v>0</v>
      </c>
      <c r="E96" s="47"/>
      <c r="F96" s="27">
        <v>1200</v>
      </c>
      <c r="G96" s="47"/>
      <c r="H96" s="77">
        <v>0</v>
      </c>
      <c r="I96" s="47"/>
      <c r="J96" s="23">
        <v>1200</v>
      </c>
    </row>
    <row r="97" spans="1:10" ht="21.75" customHeight="1">
      <c r="A97" s="61" t="s">
        <v>132</v>
      </c>
      <c r="D97" s="22">
        <f>SUM(D80:D96)</f>
        <v>-304448798</v>
      </c>
      <c r="E97" s="47"/>
      <c r="F97" s="22">
        <f>SUM(F80:F96)</f>
        <v>-1170176535</v>
      </c>
      <c r="G97" s="47"/>
      <c r="H97" s="22">
        <f>SUM(H80:H96)</f>
        <v>-332569965</v>
      </c>
      <c r="I97" s="47"/>
      <c r="J97" s="22">
        <f>SUM(J80:J96)</f>
        <v>-1168176535</v>
      </c>
    </row>
    <row r="98" spans="1:10" ht="21.75" customHeight="1">
      <c r="A98" s="61" t="s">
        <v>185</v>
      </c>
      <c r="D98" s="31">
        <f>SUM(D55,D78,D97)</f>
        <v>-77262240</v>
      </c>
      <c r="E98" s="47"/>
      <c r="F98" s="31">
        <f>SUM(F55,F78,F97)</f>
        <v>72980287</v>
      </c>
      <c r="G98" s="47"/>
      <c r="H98" s="31">
        <f>SUM(H55,H78,H97)</f>
        <v>-70347349</v>
      </c>
      <c r="I98" s="47"/>
      <c r="J98" s="31">
        <f>SUM(J55,J78,J97)</f>
        <v>64827489</v>
      </c>
    </row>
    <row r="99" spans="1:10" ht="21.75" customHeight="1">
      <c r="A99" s="56" t="s">
        <v>83</v>
      </c>
      <c r="D99" s="32">
        <v>99294311</v>
      </c>
      <c r="E99" s="47"/>
      <c r="F99" s="32">
        <v>26314024</v>
      </c>
      <c r="G99" s="47"/>
      <c r="H99" s="25">
        <v>88638724</v>
      </c>
      <c r="I99" s="47"/>
      <c r="J99" s="25">
        <v>23811235</v>
      </c>
    </row>
    <row r="100" spans="1:10" ht="21.75" customHeight="1" thickBot="1">
      <c r="A100" s="61" t="s">
        <v>128</v>
      </c>
      <c r="D100" s="24">
        <f>SUM(D98:D99)</f>
        <v>22032071</v>
      </c>
      <c r="E100" s="47"/>
      <c r="F100" s="24">
        <f>SUM(F98:F99)</f>
        <v>99294311</v>
      </c>
      <c r="G100" s="47"/>
      <c r="H100" s="24">
        <f>SUM(H98:H99)</f>
        <v>18291375</v>
      </c>
      <c r="I100" s="47"/>
      <c r="J100" s="24">
        <f>SUM(J98:J99)</f>
        <v>88638724</v>
      </c>
    </row>
    <row r="101" spans="1:10" ht="21.75" customHeight="1" thickTop="1">
      <c r="D101" s="47">
        <f>D100-BS!E9</f>
        <v>0</v>
      </c>
      <c r="E101" s="47"/>
      <c r="F101" s="47">
        <f>F100-BS!G9</f>
        <v>0</v>
      </c>
      <c r="G101" s="47"/>
      <c r="H101" s="47">
        <f>H100-BS!I9</f>
        <v>0</v>
      </c>
      <c r="I101" s="47"/>
      <c r="J101" s="47">
        <f>J100-BS!K9</f>
        <v>0</v>
      </c>
    </row>
    <row r="102" spans="1:10" ht="21.75" customHeight="1">
      <c r="A102" s="61" t="s">
        <v>76</v>
      </c>
      <c r="D102" s="23"/>
      <c r="E102" s="47"/>
      <c r="F102" s="23"/>
      <c r="G102" s="47"/>
      <c r="H102" s="23"/>
      <c r="I102" s="47"/>
      <c r="J102" s="23"/>
    </row>
    <row r="103" spans="1:10" ht="21.75" customHeight="1">
      <c r="A103" s="56" t="s">
        <v>77</v>
      </c>
    </row>
    <row r="104" spans="1:10" ht="21.75" customHeight="1">
      <c r="A104" s="56" t="s">
        <v>186</v>
      </c>
    </row>
    <row r="105" spans="1:10" ht="21.75" customHeight="1">
      <c r="A105" s="56" t="s">
        <v>78</v>
      </c>
      <c r="D105" s="27">
        <v>104454722</v>
      </c>
      <c r="F105" s="27">
        <v>99894687</v>
      </c>
      <c r="G105" s="47"/>
      <c r="H105" s="27">
        <v>104454722</v>
      </c>
      <c r="I105" s="47"/>
      <c r="J105" s="27">
        <v>99894687</v>
      </c>
    </row>
    <row r="106" spans="1:10" ht="21.75" customHeight="1">
      <c r="A106" s="56" t="s">
        <v>187</v>
      </c>
      <c r="D106" s="23">
        <v>120020</v>
      </c>
      <c r="E106" s="47"/>
      <c r="F106" s="23">
        <v>5821083</v>
      </c>
      <c r="G106" s="47"/>
      <c r="H106" s="27">
        <v>120020</v>
      </c>
      <c r="I106" s="47"/>
      <c r="J106" s="27">
        <v>5821083</v>
      </c>
    </row>
    <row r="107" spans="1:10" ht="21.75" customHeight="1">
      <c r="A107" s="56" t="s">
        <v>229</v>
      </c>
      <c r="D107" s="77"/>
      <c r="E107" s="79"/>
      <c r="F107" s="77"/>
      <c r="G107" s="79"/>
      <c r="H107" s="77"/>
      <c r="J107" s="77"/>
    </row>
    <row r="108" spans="1:10" ht="21.75" customHeight="1">
      <c r="A108" s="56" t="s">
        <v>230</v>
      </c>
      <c r="D108" s="77">
        <v>29319042</v>
      </c>
      <c r="E108" s="79"/>
      <c r="F108" s="77">
        <v>0</v>
      </c>
      <c r="G108" s="79"/>
      <c r="H108" s="77">
        <v>29319042</v>
      </c>
      <c r="I108" s="47"/>
      <c r="J108" s="77">
        <v>0</v>
      </c>
    </row>
    <row r="110" spans="1:10" ht="21.75" customHeight="1">
      <c r="A110" s="56" t="s">
        <v>13</v>
      </c>
    </row>
  </sheetData>
  <printOptions gridLinesSet="0"/>
  <pageMargins left="0.79" right="0.39370078740157483" top="0.78740157480314965" bottom="0.39370078740157483" header="0.19685039370078741" footer="0.19685039370078741"/>
  <pageSetup paperSize="9" scale="59" firstPageNumber="7" orientation="portrait" useFirstPageNumber="1" r:id="rId1"/>
  <headerFooter alignWithMargins="0">
    <oddFooter>&amp;R&amp;P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7" ma:contentTypeDescription="Create a new document." ma:contentTypeScope="" ma:versionID="42d2b6e2913f94e3a18b99de19ccb5c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22f5d496ebf9dc45103f30c4a091ddf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B08230-8369-4491-8E65-12E1A166FB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FF287E-3A10-4C2B-B590-07DA2401E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A6A59-50BB-4701-80BF-D2415B27D947}">
  <ds:schemaRefs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2026-02-11T08:36:44Z</cp:lastPrinted>
  <dcterms:created xsi:type="dcterms:W3CDTF">2012-01-25T03:30:35Z</dcterms:created>
  <dcterms:modified xsi:type="dcterms:W3CDTF">2026-02-11T08:36:48Z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