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++CMC_BOOM++++\CMC_2025\12.Dec 2025\Elcid Yr 2025\"/>
    </mc:Choice>
  </mc:AlternateContent>
  <xr:revisionPtr revIDLastSave="0" documentId="13_ncr:1_{BF297D45-B457-44B2-A570-EEFED68676C3}" xr6:coauthVersionLast="47" xr6:coauthVersionMax="47" xr10:uidLastSave="{00000000-0000-0000-0000-000000000000}"/>
  <bookViews>
    <workbookView xWindow="-108" yWindow="-108" windowWidth="23256" windowHeight="12456" xr2:uid="{FD6A5983-1109-4C09-A28A-7825C7773013}"/>
  </bookViews>
  <sheets>
    <sheet name="BS 7-9" sheetId="1" r:id="rId1"/>
    <sheet name="PL 10-11" sheetId="2" r:id="rId2"/>
    <sheet name="Equity Conso 12" sheetId="3" r:id="rId3"/>
    <sheet name="Equity Com 13" sheetId="4" r:id="rId4"/>
    <sheet name="CF 14-16" sheetId="5" r:id="rId5"/>
  </sheets>
  <definedNames>
    <definedName name="_xlnm._FilterDatabase" localSheetId="0" hidden="1">'BS 7-9'!$K$102:$K$102</definedName>
    <definedName name="_xlnm.Print_Area" localSheetId="4">'CF 14-16'!$A$1:$N$158</definedName>
    <definedName name="_xlnm.Print_Area" localSheetId="3">'Equity Com 13'!$A$1:$M$32</definedName>
    <definedName name="_xlnm.Print_Area" localSheetId="2">'Equity Conso 12'!$A$1:$S$37</definedName>
    <definedName name="_xlnm.Print_Area" localSheetId="1">'PL 10-11'!$A$1:$L$107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0" i="4" l="1"/>
  <c r="M23" i="4" s="1"/>
  <c r="E153" i="1"/>
  <c r="E149" i="1"/>
  <c r="E147" i="1"/>
  <c r="K24" i="4"/>
  <c r="K23" i="4"/>
  <c r="I23" i="4"/>
  <c r="G23" i="4"/>
  <c r="E23" i="4"/>
  <c r="E20" i="4"/>
  <c r="M21" i="4"/>
  <c r="Q26" i="3"/>
  <c r="M26" i="3"/>
  <c r="K26" i="3"/>
  <c r="I26" i="3"/>
  <c r="G26" i="3"/>
  <c r="Q16" i="3"/>
  <c r="M16" i="3"/>
  <c r="K16" i="3"/>
  <c r="I16" i="3"/>
  <c r="G16" i="3"/>
  <c r="E16" i="3"/>
  <c r="O24" i="3"/>
  <c r="S24" i="3" s="1"/>
  <c r="S26" i="3" s="1"/>
  <c r="M10" i="4"/>
  <c r="O13" i="3"/>
  <c r="S13" i="3" s="1"/>
  <c r="O26" i="3" l="1"/>
  <c r="L100" i="5"/>
  <c r="H100" i="5"/>
  <c r="H78" i="2"/>
  <c r="E13" i="4"/>
  <c r="G13" i="4"/>
  <c r="I13" i="4"/>
  <c r="K13" i="4"/>
  <c r="G44" i="1" l="1"/>
  <c r="M11" i="4"/>
  <c r="O14" i="3"/>
  <c r="O16" i="3" s="1"/>
  <c r="E18" i="4" l="1"/>
  <c r="E26" i="1"/>
  <c r="E26" i="4" l="1"/>
  <c r="O151" i="1"/>
  <c r="O155" i="1" s="1"/>
  <c r="O100" i="1"/>
  <c r="I100" i="1"/>
  <c r="O88" i="1"/>
  <c r="I88" i="1"/>
  <c r="O44" i="1"/>
  <c r="I44" i="1"/>
  <c r="O26" i="1"/>
  <c r="I26" i="1"/>
  <c r="I46" i="1" l="1"/>
  <c r="I102" i="1"/>
  <c r="O102" i="1"/>
  <c r="O157" i="1" s="1"/>
  <c r="O46" i="1"/>
  <c r="Q27" i="3" l="1"/>
  <c r="L78" i="2"/>
  <c r="L76" i="2"/>
  <c r="L71" i="2"/>
  <c r="L53" i="2"/>
  <c r="L26" i="2"/>
  <c r="L17" i="2"/>
  <c r="H76" i="2"/>
  <c r="H71" i="2"/>
  <c r="H53" i="2"/>
  <c r="H26" i="2"/>
  <c r="H17" i="2"/>
  <c r="M100" i="1"/>
  <c r="M88" i="1"/>
  <c r="M44" i="1"/>
  <c r="M26" i="1"/>
  <c r="G100" i="1"/>
  <c r="G88" i="1"/>
  <c r="G26" i="1"/>
  <c r="N97" i="5"/>
  <c r="N80" i="5"/>
  <c r="N36" i="5"/>
  <c r="N48" i="5" s="1"/>
  <c r="N53" i="5" s="1"/>
  <c r="J97" i="5"/>
  <c r="J80" i="5"/>
  <c r="J36" i="5"/>
  <c r="J48" i="5" s="1"/>
  <c r="J53" i="5" s="1"/>
  <c r="N99" i="5" l="1"/>
  <c r="N102" i="5" s="1"/>
  <c r="M46" i="1"/>
  <c r="G46" i="1"/>
  <c r="H28" i="2"/>
  <c r="H34" i="2" s="1"/>
  <c r="H39" i="2" s="1"/>
  <c r="H42" i="2" s="1"/>
  <c r="H45" i="2" s="1"/>
  <c r="H55" i="2" s="1"/>
  <c r="L28" i="2"/>
  <c r="L34" i="2" s="1"/>
  <c r="L39" i="2" s="1"/>
  <c r="L42" i="2" s="1"/>
  <c r="L45" i="2" s="1"/>
  <c r="L55" i="2" s="1"/>
  <c r="M102" i="1"/>
  <c r="G102" i="1"/>
  <c r="J99" i="5"/>
  <c r="J102" i="5" s="1"/>
  <c r="E100" i="1" l="1"/>
  <c r="K88" i="1"/>
  <c r="E88" i="1"/>
  <c r="E102" i="1" l="1"/>
  <c r="J53" i="2"/>
  <c r="F53" i="2"/>
  <c r="S14" i="3" l="1"/>
  <c r="S16" i="3" s="1"/>
  <c r="I151" i="1" l="1"/>
  <c r="I155" i="1" s="1"/>
  <c r="I157" i="1" l="1"/>
  <c r="A158" i="5"/>
  <c r="A111" i="5"/>
  <c r="L97" i="5"/>
  <c r="H97" i="5"/>
  <c r="L80" i="5"/>
  <c r="H80" i="5"/>
  <c r="A58" i="5"/>
  <c r="A32" i="4"/>
  <c r="M15" i="4"/>
  <c r="M14" i="4"/>
  <c r="I18" i="4"/>
  <c r="G18" i="4"/>
  <c r="A1" i="4"/>
  <c r="A37" i="3"/>
  <c r="O18" i="3"/>
  <c r="S18" i="3" s="1"/>
  <c r="O17" i="3"/>
  <c r="M21" i="3"/>
  <c r="M23" i="3" s="1"/>
  <c r="I21" i="3"/>
  <c r="I23" i="3" s="1"/>
  <c r="G21" i="3"/>
  <c r="G23" i="3" s="1"/>
  <c r="A3" i="3"/>
  <c r="A3" i="4" s="1"/>
  <c r="A107" i="2"/>
  <c r="A60" i="2"/>
  <c r="A58" i="2"/>
  <c r="A57" i="2"/>
  <c r="J26" i="2"/>
  <c r="F26" i="2"/>
  <c r="J17" i="2"/>
  <c r="F17" i="2"/>
  <c r="A122" i="1"/>
  <c r="A184" i="1" s="1"/>
  <c r="K100" i="1"/>
  <c r="A64" i="1"/>
  <c r="A125" i="1" s="1"/>
  <c r="E44" i="1"/>
  <c r="E46" i="1" s="1"/>
  <c r="K44" i="1"/>
  <c r="K26" i="1"/>
  <c r="I20" i="4" l="1"/>
  <c r="G20" i="4"/>
  <c r="G26" i="4"/>
  <c r="I26" i="4"/>
  <c r="G29" i="3"/>
  <c r="I29" i="3"/>
  <c r="M29" i="3"/>
  <c r="K46" i="1"/>
  <c r="Q21" i="3"/>
  <c r="Q23" i="3" s="1"/>
  <c r="K102" i="1"/>
  <c r="S17" i="3"/>
  <c r="J28" i="2"/>
  <c r="J34" i="2" s="1"/>
  <c r="F28" i="2"/>
  <c r="F34" i="2" s="1"/>
  <c r="E21" i="3"/>
  <c r="E23" i="3" s="1"/>
  <c r="M13" i="4"/>
  <c r="E26" i="3" l="1"/>
  <c r="O23" i="3"/>
  <c r="S23" i="3" s="1"/>
  <c r="E29" i="3"/>
  <c r="Q29" i="3"/>
  <c r="J39" i="2"/>
  <c r="J42" i="2" s="1"/>
  <c r="F39" i="2"/>
  <c r="F42" i="2" s="1"/>
  <c r="H36" i="5" l="1"/>
  <c r="H48" i="5" s="1"/>
  <c r="F45" i="2"/>
  <c r="J45" i="2"/>
  <c r="J71" i="2" l="1"/>
  <c r="J78" i="2" s="1"/>
  <c r="F55" i="2"/>
  <c r="F71" i="2"/>
  <c r="F78" i="2" s="1"/>
  <c r="H53" i="5"/>
  <c r="H99" i="5" s="1"/>
  <c r="H102" i="5" s="1"/>
  <c r="L36" i="5"/>
  <c r="L48" i="5" s="1"/>
  <c r="L53" i="5" s="1"/>
  <c r="L99" i="5" s="1"/>
  <c r="L102" i="5" s="1"/>
  <c r="J55" i="2"/>
  <c r="J76" i="2" s="1"/>
  <c r="F76" i="2" l="1"/>
  <c r="O27" i="3" s="1"/>
  <c r="M24" i="4"/>
  <c r="K21" i="3"/>
  <c r="G151" i="1" l="1"/>
  <c r="G155" i="1"/>
  <c r="G157" i="1"/>
  <c r="S27" i="3"/>
  <c r="K29" i="3"/>
  <c r="E148" i="1" s="1"/>
  <c r="E151" i="1" s="1"/>
  <c r="M16" i="4"/>
  <c r="M18" i="4" s="1"/>
  <c r="K18" i="4"/>
  <c r="O19" i="3"/>
  <c r="E157" i="1" l="1"/>
  <c r="M151" i="1"/>
  <c r="S19" i="3"/>
  <c r="S21" i="3" s="1"/>
  <c r="O21" i="3"/>
  <c r="M155" i="1" l="1"/>
  <c r="M157" i="1"/>
  <c r="M26" i="4"/>
  <c r="K26" i="4"/>
  <c r="K148" i="1" s="1"/>
  <c r="O29" i="3"/>
  <c r="S29" i="3"/>
  <c r="E155" i="1"/>
  <c r="K151" i="1" l="1"/>
  <c r="K155" i="1" l="1"/>
  <c r="K157" i="1"/>
</calcChain>
</file>

<file path=xl/sharedStrings.xml><?xml version="1.0" encoding="utf-8"?>
<sst xmlns="http://schemas.openxmlformats.org/spreadsheetml/2006/main" count="440" uniqueCount="255">
  <si>
    <t>บริษัท เจ้าพระยามหานคร จำกัด (มหาชน)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</si>
  <si>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</si>
  <si>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</si>
  <si>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</si>
  <si>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</si>
  <si>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(ปรับปรุงใหม่)</t>
  </si>
  <si>
    <t>31 ธันวาคม</t>
  </si>
  <si>
    <t>1 มกราคม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</si>
  <si>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</si>
  <si>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</si>
  <si>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</si>
  <si>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</si>
  <si>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</si>
  <si>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</si>
  <si>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</si>
  <si>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</si>
  <si>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</si>
  <si>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</si>
  <si>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ลูกหนี้การค้าและลูกหนี้หมุนเวียนอื่น - สุทธิ</t>
  </si>
  <si>
    <t>เงินให้กู้ยืมระยะสั้นและดอกเบี้ยค้างรับ</t>
  </si>
  <si>
    <t>จากบริษัทย่อย - สุทธิ</t>
  </si>
  <si>
    <t>35 ค)</t>
  </si>
  <si>
    <t>เงินให้กู้ยืมระยะสั้นแก่กิจการอื่น</t>
  </si>
  <si>
    <t>โครงการอสังหาริมทรัพย์ระหว่างการพัฒนา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</si>
  <si>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</si>
  <si>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</si>
  <si>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</si>
  <si>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</si>
  <si>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 - สุทธิ</t>
  </si>
  <si>
    <t>อสังหาริมทรัพย์เพื่อการลงทุน</t>
  </si>
  <si>
    <t>สินทรัพย์ทีถือครองพื่อขาย</t>
  </si>
  <si>
    <t>เงินให้กู้ยืมระยะยาวและดอกเบี้ยค้างรับ</t>
  </si>
  <si>
    <t>35 ง)</t>
  </si>
  <si>
    <t>โครงการอสังหาริมทรัพย์รอการพัฒนา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</si>
  <si>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</si>
  <si>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</si>
  <si>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</si>
  <si>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-</t>
  </si>
  <si>
    <t>สินทรัพย์ภาษีเงินได้รอการตัดบัญชี</t>
  </si>
  <si>
    <t>เงินมัดจำค่าที่ดิน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</si>
  <si>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</si>
  <si>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</si>
  <si>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</si>
  <si>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      กรรมการ  ________________________________________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</si>
  <si>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</si>
  <si>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 xml:space="preserve">บริษัท เจ้าพระยามหานคร จำกัด (มหาชน) 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</si>
  <si>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</si>
  <si>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</si>
  <si>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</si>
  <si>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</si>
  <si>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 บุคคลที่เกี่ยวข้องกัน และกิจการอื่น</t>
  </si>
  <si>
    <t>เงินกู้ยืมระยะสั้นและดอกเบี้ยค้างจ่ายแก่บริษัทย่อย</t>
  </si>
  <si>
    <t>และกิจการที่เกี่ยวข้องกัน</t>
  </si>
  <si>
    <t>35 ช)</t>
  </si>
  <si>
    <t>เจ้าหนี้การค้าและเจ้าหนี้หมุนเวียนอื่น</t>
  </si>
  <si>
    <t>เงินกู้ยืมระยะยาวและหุ้นกู้ที่ถึงกำหนด</t>
  </si>
  <si>
    <t>ชำระภายในหนึ่งปี</t>
  </si>
  <si>
    <t>ภาษีเงินได้นิติบุคคลค้างจ่าย</t>
  </si>
  <si>
    <t>หนี้สินตามสัญญาเช่าส่วนที่ถึงกำหนด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</si>
  <si>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</si>
  <si>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</si>
  <si>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</si>
  <si>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เงินกู้ยืมระยะยาวและหุ้นกู้</t>
  </si>
  <si>
    <t>เงินกู้ยืมระยะยาวและดอกเบี้ยค้างจ่ายแก่บริษัทย่อย</t>
  </si>
  <si>
    <t>บุคคลและกิจการที่เกี่ยวข้องกัน</t>
  </si>
  <si>
    <t>35 ซ)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</si>
  <si>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</si>
  <si>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</si>
  <si>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</si>
  <si>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</si>
  <si>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</si>
  <si>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</si>
  <si>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</si>
  <si>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</si>
  <si>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</si>
  <si>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</si>
  <si>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1,103.28 ล้านหุ้น </t>
  </si>
  <si>
    <t>มูลค่าที่ตราไว้หุ้นละ 1 บาท</t>
  </si>
  <si>
    <t>ทุนที่ออกและชำระเต็มมูลค่าแล้ว</t>
  </si>
  <si>
    <t xml:space="preserve">หุ้นสามัญจำนวน 1,102.21 ล้านหุ้น </t>
  </si>
  <si>
    <t>มูลค่าที่ได้รับชำระแล้วหุ้นละ 1 บาท</t>
  </si>
  <si>
    <t>ส่วนเกินมูลค่าหุ้น - หุ้นสามัญ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</si>
  <si>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</si>
  <si>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</si>
  <si>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</si>
  <si>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</si>
  <si>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</si>
  <si>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</si>
  <si>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</si>
  <si>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</si>
  <si>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</si>
  <si>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สำหรับปีสิ้นสุดวันที่ 31 ธันวาคม พ.ศ. 2568</t>
  </si>
  <si>
    <t>รายได้</t>
  </si>
  <si>
    <t>รายได้จากการขายอสังหาริมทรัพย์</t>
  </si>
  <si>
    <t>รายได้จากการก่อสร้าง</t>
  </si>
  <si>
    <t>รายได้จากการให้บริการ</t>
  </si>
  <si>
    <t>รายได้จากการขายสินค้า</t>
  </si>
  <si>
    <t>รวมรายได้</t>
  </si>
  <si>
    <t>ต้นทุน</t>
  </si>
  <si>
    <t>ต้นทุนขายจากการขายอสังหาริมทรัพย์</t>
  </si>
  <si>
    <t>ต้นทุนค่าก่อสร้าง</t>
  </si>
  <si>
    <t>ต้นทุนจากการให้บริการ</t>
  </si>
  <si>
    <t>ต้นทุนจากการขายสินค้า</t>
  </si>
  <si>
    <t>รวมต้นทุน</t>
  </si>
  <si>
    <t>กำไรขั้นต้น</t>
  </si>
  <si>
    <t>รายได้อื่น</t>
  </si>
  <si>
    <t>กลับรายการ (ค่าเผื่อผลขาดทุน) ด้านเครดิต</t>
  </si>
  <si>
    <t>ที่คาดว่าจะเกิดขึ้น</t>
  </si>
  <si>
    <t>กำไรจากการวัดมูลค่าของอสังหาริมทรัพย์เพื่อการลงทุน</t>
  </si>
  <si>
    <t>กำไรก่อนค่าใช้จ่าย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</si>
  <si>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</si>
  <si>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</si>
  <si>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กำไรก่อนต้นทุนทางการเงินและรายได้ (ค่าใช้จ่าย) ภาษีเงินได้</t>
  </si>
  <si>
    <t>ต้นทุนทางการเงิน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</si>
  <si>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</si>
  <si>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</si>
  <si>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สุทธิสำหรับปี</t>
  </si>
  <si>
    <t>กำไรขาดทุนเบ็ดเสร็จอื่น:</t>
  </si>
  <si>
    <t xml:space="preserve">การวัดมูลค่าใหม่ของภาระผูกพันผลประโยชน์
</t>
  </si>
  <si>
    <t>หลังออกจากงาน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</si>
  <si>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</si>
  <si>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</si>
  <si>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กำไรขาดทุนเบ็ดเสร็จอื่นสำหรับปี - สุทธิจากภาษี</t>
  </si>
  <si>
    <t>กำไร (ขาดทุน) เบ็ดเสร็จรวมสำหรับปี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</si>
  <si>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</si>
  <si>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</si>
  <si>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</si>
  <si>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</si>
  <si>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</si>
  <si>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</si>
  <si>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>งบการเปลี่ยนแปลงส่วนของเจ้าของ</t>
  </si>
  <si>
    <t>งบการเงินรวม  (บาท)</t>
  </si>
  <si>
    <t>ส่วนของผู้เป็นเจ้าของของบริษัทใหญ่</t>
  </si>
  <si>
    <t>องค์ประกอบอื่นของ</t>
  </si>
  <si>
    <t>ส่วนต่ำกว่าทุน</t>
  </si>
  <si>
    <t>รวมส่วน</t>
  </si>
  <si>
    <t>ที่ออกและ</t>
  </si>
  <si>
    <t>จัดสรร - ทุนสำรอง</t>
  </si>
  <si>
    <t>จากการรวมธุรกิจ</t>
  </si>
  <si>
    <t>ของผู้เป็นเจ้าของ</t>
  </si>
  <si>
    <t>ส่วนได้เสียที่ไม่มี</t>
  </si>
  <si>
    <t>รวมส่วนของ</t>
  </si>
  <si>
    <t>ชำระแล้ว</t>
  </si>
  <si>
    <t>ส่วนเกินมูลค่าหุ้น</t>
  </si>
  <si>
    <t>ตามกฎหมาย</t>
  </si>
  <si>
    <t>ภายใต้การควบคุมเดียวกัน</t>
  </si>
  <si>
    <t>ของบริษัท</t>
  </si>
  <si>
    <t>อำนาจควบคุม</t>
  </si>
  <si>
    <t>เจ้าของ</t>
  </si>
  <si>
    <t>ยอดคงเหลือต้นปี ณ วันที่ 1 มกราคม พ.ศ. 2567 - ตามที่รายงานไว้เดิม</t>
  </si>
  <si>
    <t>ผลกระทบของการเปลี่ยนแปลงนโยบายบัญชี</t>
  </si>
  <si>
    <t>ยอดคงเหลือต้นปี ณ วันที่ 1 มกราคม พ.ศ. 2567 - ปรับปรุงใหม่</t>
  </si>
  <si>
    <t>การออกหุ้นสามัญเพื่อจ่ายหุ้นปันผล</t>
  </si>
  <si>
    <t>เงินปันผลจ่าย</t>
  </si>
  <si>
    <t>ขาดทุนเบ็ดเสร็จรวมสำหรับปี</t>
  </si>
  <si>
    <t>ยอดคงเหลือปลายปี ณ วันที่ 31 ธันวาคม พ.ศ. 2567 - ปรับปรุงใหม่</t>
  </si>
  <si>
    <t>ยอดคงเหลือต้นปี ณ วันที่ 1 มกราคม พ.ศ. 2568 - ปรับปรุงใหม่</t>
  </si>
  <si>
    <t>กำไรเบ็ดเสร็จรวมสำหรับปี</t>
  </si>
  <si>
    <t>ยอดคงเหลือปลายปี ณ วันที่ 31 ธันวาคม พ.ศ. 2568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</si>
  <si>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</si>
  <si>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งบการเงินเฉพาะกิจการ (บาท)</t>
  </si>
  <si>
    <t xml:space="preserve">งบกระแสเงินสด </t>
  </si>
  <si>
    <t>กระแสเงินสดจากกิจกรรมดำเนินงาน</t>
  </si>
  <si>
    <t>ขาดทุนก่อนรายได้ (ค่าใช้จ่าย) ภาษีเงินได้</t>
  </si>
  <si>
    <t>รายการปรับปรุง</t>
  </si>
  <si>
    <t>ค่าเสื่อมราคาและค่าตัดจำหน่าย</t>
  </si>
  <si>
    <t>ขาดทุนจากการจำหน่ายและตัดจำหน่ายอาคารและอุปกรณ์</t>
  </si>
  <si>
    <t>ขาดทุนจากการด้อยค่าอสังหาริมทรัพย์ระหว่างการพัฒนา</t>
  </si>
  <si>
    <t>และอสังหาริมทรัพย์รอการพัฒนา</t>
  </si>
  <si>
    <t>ขาดทุนจากการด้อยค่าของที่ดิน อาคาร และอุปกรณ์</t>
  </si>
  <si>
    <t>(กลับรายการ) ขาดทุนจากการด้อยค่าของสินค้าคงเหลือ</t>
  </si>
  <si>
    <t>กำไรจากการเปลี่ยนแปลงสัญญาเช่าและการประเมินหนี้ตามสัญญาเช่าใหม่</t>
  </si>
  <si>
    <t>กำไรจากการยกเลิกสัญญาเช่า</t>
  </si>
  <si>
    <t>การด้อยค่าเงินลงทุนในบริษัทย่อย</t>
  </si>
  <si>
    <t>การด้อยค่าเงินให้กู้ยืมระยะสั้นแก่และดอกเบี้ยค้างรับจากบริษัทย่อย</t>
  </si>
  <si>
    <t>การด้อยค่าเงินให้กู้ยืมระยะยาวแก่และดอกเบี้ยค้างรับจากบริษัทย่อย</t>
  </si>
  <si>
    <t>(กลับรายการ) ประมาณการหนี้สิน</t>
  </si>
  <si>
    <t>กำไรจากการจำหน่ายสินทรัพย์ทางการเงิน</t>
  </si>
  <si>
    <t>ที่วัดมูลค่าด้วยมูลค่ายุติธรรมผ่านกำไรหรือขาดทุน</t>
  </si>
  <si>
    <t>(กลับรายการ) ค่าเผื่อผลขาดทุนของเครดิตที่คาดว่าจะเกิดขึ้น</t>
  </si>
  <si>
    <t>11.2</t>
  </si>
  <si>
    <t>ค่าใช้จ่ายผลประโยชน์พนักงาน</t>
  </si>
  <si>
    <t>รายได้จากการยกเลิกสัญญา</t>
  </si>
  <si>
    <t>รายได้จากการกลับรายการเจ้าหนี้</t>
  </si>
  <si>
    <t>ตัดจำหน่ายหนี้สูญ</t>
  </si>
  <si>
    <t>ดอกเบี้ยรับ</t>
  </si>
  <si>
    <t>ต้นทุนทางการเงิน - ดอกเบี้ยจ่าย</t>
  </si>
  <si>
    <t>ต้นทุนทางการเงิน - ค่าธรรมเนียมการจัดหาเงินกู้ยืม</t>
  </si>
  <si>
    <t>กระแสเงินสดก่อนการเปลี่ยนแปลงในสินทรัพย์</t>
  </si>
  <si>
    <t>และหนี้สินจากการดำเนินงาน</t>
  </si>
  <si>
    <t>การเปลี่ยนแปลงในเงินทุนหมุนเวียน</t>
  </si>
  <si>
    <t xml:space="preserve"> - ลูกหนี้การค้าและลูกหนี้หมุนเวียนอื่น</t>
  </si>
  <si>
    <t xml:space="preserve"> - โครงการอสังหาริมทรัพย์ระหว่างการพัฒนา</t>
  </si>
  <si>
    <t xml:space="preserve"> - สินทรัพย์หมุนเวียนอื่น</t>
  </si>
  <si>
    <t xml:space="preserve"> - เงินมัดจำค่าที่ดิน</t>
  </si>
  <si>
    <t xml:space="preserve"> - สินทรัพย์ไม่หมุนเวียนอื่น</t>
  </si>
  <si>
    <t xml:space="preserve"> - เจ้าหนี้การค้าและเจ้าหนี้หมุนเวียนอื่น</t>
  </si>
  <si>
    <t xml:space="preserve"> - หนี้สินหมุนเวียนอื่น</t>
  </si>
  <si>
    <t xml:space="preserve"> - หนี้สินไม่หมุนเวียนอื่น</t>
  </si>
  <si>
    <t xml:space="preserve"> - ภาระผูกพันผลประโยชน์พนักงานจ่าย</t>
  </si>
  <si>
    <t>เงินสดได้มาจาก (ใช้ไปใน) การดำเนินงาน</t>
  </si>
  <si>
    <t>จ่ายต้นทุนทางการเงิน</t>
  </si>
  <si>
    <t>รับคืนภาษีเงินได้</t>
  </si>
  <si>
    <t>จ่ายภาษีเงินได้</t>
  </si>
  <si>
    <t>เงินสดสุทธิได้มาจาก (ใช้ไปใน) การดำเนินงาน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</si>
  <si>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</si>
  <si>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</si>
  <si>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เงินฝากสถาบันการเงินที่มีภาระค้ำประกันเพิ่มขึ้น</t>
  </si>
  <si>
    <t>เงินสดจ่ายเงินให้กู้ยืมระยะสั้นแก่บริษัทอื่น</t>
  </si>
  <si>
    <t>เงินสดรับจากเงินให้กู้ยืมระยะสั้นแก่บริษัทย่อย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</si>
  <si>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</si>
  <si>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เงินสดจ่ายเงินให้กู้ยืมระยะยาวแก่บริษัทย่อย</t>
  </si>
  <si>
    <t>เงินสดรับจากการลดทุนจดทะเบียนของบริษัทย่อย</t>
  </si>
  <si>
    <t>เงินสดจ่ายจากการเพิ่มทุนจดทะเบียนของบริษัทย่อย</t>
  </si>
  <si>
    <t>เงินสดรับจากเงินลงทุนระยะสั้น</t>
  </si>
  <si>
    <t>เงินสดรับจากการขายสินทรัพย์ทางการเงินที่วัดมูลค่า</t>
  </si>
  <si>
    <t>ด้วยมูลค่ายุติธรรมผ่านกำไรขาดทุน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</si>
  <si>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</si>
  <si>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</si>
  <si>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เงินสดจ่ายเพื่ออสังหาริมทรัพย์เพื่อการลงทุน</t>
  </si>
  <si>
    <t>เงินสดจ่ายเพื่อซื้อสินทรัพย์ไม่มีตัวตน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</si>
  <si>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</si>
  <si>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</si>
  <si>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</t>
  </si>
  <si>
    <t xml:space="preserve"> </t>
  </si>
  <si>
    <t>และกิจการอื่นเพิ่มขึ้น (ลดลง)</t>
  </si>
  <si>
    <t>เงินกู้ยืมระยะสั้นจากบริษัทย่อยและกิจการที่เกี่ยวข้องกัน</t>
  </si>
  <si>
    <t>ชำระกู้ยืมระยะสั้นจากบริษัทย่อยและกิจการที่เกี่ยวข้องกัน</t>
  </si>
  <si>
    <t>เงินสดรับจากเงินกู้ยืมระยะยาวจากบุคคลที่เกี่ยวข้องกัน</t>
  </si>
  <si>
    <t>เงินสดรับจากเงินกู้ยืมระยะยาวจากบุคคลอื่น</t>
  </si>
  <si>
    <t xml:space="preserve">เงินสดรับจากเงินกู้ยืมระยะยาวจากสถาบันการเงิน </t>
  </si>
  <si>
    <t>ชำระคืนเงินกู้ยืมระยะยาวจากสถาบันการเงิน</t>
  </si>
  <si>
    <t>เงินสดรับจากหุ้นกู้</t>
  </si>
  <si>
    <t>ชำระคืนหุ้นกู้</t>
  </si>
  <si>
    <t>เงินสดจ่ายสำหรับค่าธรรมเนียมการจัดหาเงินกู้ยืมและหุ้นกู้</t>
  </si>
  <si>
    <t>จ่ายชำระคืนเงินต้นตามสัญญาเช่า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</si>
  <si>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</si>
  <si>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</si>
  <si>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</si>
  <si>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</si>
  <si>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</si>
  <si>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รายการที่ไม่ใช่เงินสด:</t>
  </si>
  <si>
    <t>เจ้าหนี้ค่าซื้อที่ดิน อาคารและอุปกรณ์</t>
  </si>
  <si>
    <t>เจ้าหนี้เงินปันผล</t>
  </si>
  <si>
    <t>จ่ายปันผลเป็นหุ้น</t>
  </si>
  <si>
    <t>โอนจากที่ดิน อาคารและอุปกรณ์</t>
  </si>
  <si>
    <t>ไปเป็นโครงการอสังหาริมทรัพย์ระหว่างการพัฒนา</t>
  </si>
  <si>
    <t>โอนจากที่ดิน อาคารและอุปกรณ์ไปเป็นลูกหนี้การค้าและลูกหนี้หมุนเวียนอื่น</t>
  </si>
  <si>
    <t>โอนจากที่ดิน อาคารและอุปกรณ์ไปเป็นอสังหาริมทรัพย์เพื่อการลงทุน</t>
  </si>
  <si>
    <t>โอนจากโครงการอสังหาริมทรัพย์ระหว่างการพัฒนา</t>
  </si>
  <si>
    <t>ไปเป็นอสังหาริมทรัพย์เพื่อการลงทุน</t>
  </si>
  <si>
    <t>โอนจากโครงการอสังหาริมทรัพย์รอการพัฒนา</t>
  </si>
  <si>
    <t>โอนจากอสังหาริมทรัพย์เพื่อการลงทุนไปเป็นสินทรัพย์ทีถือครองพื่อขาย</t>
  </si>
  <si>
    <t>หนี้สินตามสัญญาเช่าสำหรับสินทรัพย์สิทธิการใช้</t>
  </si>
  <si>
    <t>ยอดคงเหลือต้นปี ณ วันที่ 1 มกราคม พ.ศ. 2568 - ตามที่รายงานไว้เดิม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</si>
</sst>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_)\ \ \ \ \ ;_(@_)"/>
    <numFmt numFmtId="189" formatCode="#,##0;\(#,##0\)"/>
    <numFmt numFmtId="190" formatCode="#,##0;\(#,##0\);\-"/>
    <numFmt numFmtId="191" formatCode="#,##0.00;\(#,##0.00\);\-"/>
    <numFmt numFmtId="192" formatCode="#,##0.000;\(#,##0.000\);\-"/>
    <numFmt numFmtId="193" formatCode="_(* #,##0_);_(* \(#,##0\);_(* &quot;-&quot;??_);_(@_)"/>
    <numFmt numFmtId="194" formatCode="#,##0.0000;\(#,##0.0000\);\-"/>
    <numFmt numFmtId="195" formatCode="#,##0.00000;\(#,##0.00000\);\-"/>
    <numFmt numFmtId="201" formatCode="#,##0.000000;\(#,##0.000000\)"/>
  </numFmts>
  <fonts count="15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Microsoft Sans Serif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1"/>
      <color rgb="FF000000"/>
      <name val="Arial"/>
      <family val="2"/>
    </font>
    <font>
      <u/>
      <sz val="13"/>
      <name val="Browallia New"/>
      <family val="2"/>
    </font>
    <font>
      <sz val="13"/>
      <color rgb="FF0033CC"/>
      <name val="Browallia New"/>
      <family val="2"/>
    </font>
    <font>
      <sz val="11"/>
      <color rgb="FF000000"/>
      <name val="Tahoma"/>
      <family val="2"/>
      <scheme val="minor"/>
    </font>
    <font>
      <sz val="13"/>
      <color rgb="FF000000"/>
      <name val="Browallia New"/>
      <family val="2"/>
    </font>
    <font>
      <sz val="13"/>
      <color rgb="FFFF0000"/>
      <name val="Browallia New"/>
      <family val="2"/>
    </font>
    <font>
      <b/>
      <i/>
      <sz val="13"/>
      <color rgb="FFC00000"/>
      <name val="Browallia New"/>
      <family val="2"/>
    </font>
    <font>
      <sz val="13"/>
      <color rgb="FFC00000"/>
      <name val="Browallia New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7" fontId="5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5" fillId="0" borderId="0"/>
    <xf numFmtId="0" fontId="9" fillId="0" borderId="0"/>
    <xf numFmtId="0" fontId="5" fillId="0" borderId="0"/>
  </cellStyleXfs>
  <cellXfs count="193">
    <xf numFmtId="0" fontId="0" fillId="0" borderId="0" xfId="0"/>
    <xf numFmtId="189" fontId="3" fillId="0" borderId="0" xfId="4" applyNumberFormat="1" applyFont="1" applyFill="1" applyBorder="1" applyAlignment="1">
      <alignment horizontal="right" vertical="center" wrapText="1"/>
    </xf>
    <xf numFmtId="189" fontId="3" fillId="0" borderId="1" xfId="4" applyNumberFormat="1" applyFont="1" applyFill="1" applyBorder="1" applyAlignment="1">
      <alignment horizontal="right" vertical="center" wrapText="1"/>
    </xf>
    <xf numFmtId="190" fontId="4" fillId="0" borderId="0" xfId="4" applyNumberFormat="1" applyFont="1" applyFill="1" applyAlignment="1">
      <alignment horizontal="right" vertical="center"/>
    </xf>
    <xf numFmtId="190" fontId="4" fillId="0" borderId="0" xfId="6" quotePrefix="1" applyNumberFormat="1" applyFont="1" applyFill="1" applyAlignment="1">
      <alignment horizontal="right" vertical="center"/>
    </xf>
    <xf numFmtId="190" fontId="4" fillId="0" borderId="0" xfId="6" quotePrefix="1" applyNumberFormat="1" applyFont="1" applyFill="1" applyBorder="1" applyAlignment="1">
      <alignment horizontal="right" vertical="center"/>
    </xf>
    <xf numFmtId="190" fontId="4" fillId="0" borderId="0" xfId="1" applyNumberFormat="1" applyFont="1" applyFill="1" applyAlignment="1">
      <alignment horizontal="right" vertical="center"/>
    </xf>
    <xf numFmtId="190" fontId="4" fillId="0" borderId="0" xfId="4" applyNumberFormat="1" applyFont="1" applyFill="1" applyBorder="1" applyAlignment="1">
      <alignment horizontal="right" vertical="center"/>
    </xf>
    <xf numFmtId="188" fontId="4" fillId="0" borderId="0" xfId="1" applyNumberFormat="1" applyFont="1" applyFill="1" applyBorder="1" applyAlignment="1">
      <alignment horizontal="right" vertical="center"/>
    </xf>
    <xf numFmtId="188" fontId="4" fillId="0" borderId="1" xfId="8" applyNumberFormat="1" applyFont="1" applyFill="1" applyBorder="1" applyAlignment="1">
      <alignment horizontal="right" vertical="center"/>
    </xf>
    <xf numFmtId="190" fontId="4" fillId="0" borderId="0" xfId="1" applyNumberFormat="1" applyFont="1" applyFill="1" applyBorder="1" applyAlignment="1">
      <alignment horizontal="right" vertical="center"/>
    </xf>
    <xf numFmtId="190" fontId="4" fillId="0" borderId="1" xfId="1" applyNumberFormat="1" applyFont="1" applyFill="1" applyBorder="1" applyAlignment="1">
      <alignment horizontal="right" vertical="center"/>
    </xf>
    <xf numFmtId="190" fontId="4" fillId="0" borderId="3" xfId="1" applyNumberFormat="1" applyFont="1" applyFill="1" applyBorder="1" applyAlignment="1">
      <alignment horizontal="right" vertical="center"/>
    </xf>
    <xf numFmtId="190" fontId="4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90" fontId="3" fillId="0" borderId="1" xfId="4" applyNumberFormat="1" applyFont="1" applyFill="1" applyBorder="1" applyAlignment="1">
      <alignment horizontal="right" vertical="center"/>
    </xf>
    <xf numFmtId="190" fontId="3" fillId="0" borderId="0" xfId="4" applyNumberFormat="1" applyFont="1" applyFill="1" applyBorder="1" applyAlignment="1">
      <alignment vertical="center"/>
    </xf>
    <xf numFmtId="190" fontId="3" fillId="0" borderId="0" xfId="4" applyNumberFormat="1" applyFont="1" applyFill="1" applyBorder="1" applyAlignment="1">
      <alignment horizontal="center" vertical="center"/>
    </xf>
    <xf numFmtId="190" fontId="3" fillId="0" borderId="0" xfId="4" applyNumberFormat="1" applyFont="1" applyFill="1" applyBorder="1" applyAlignment="1">
      <alignment vertical="center" wrapText="1"/>
    </xf>
    <xf numFmtId="190" fontId="3" fillId="0" borderId="0" xfId="4" applyNumberFormat="1" applyFont="1" applyFill="1" applyBorder="1" applyAlignment="1">
      <alignment horizontal="right" vertical="center" wrapText="1"/>
    </xf>
    <xf numFmtId="190" fontId="3" fillId="0" borderId="1" xfId="4" applyNumberFormat="1" applyFont="1" applyFill="1" applyBorder="1" applyAlignment="1">
      <alignment horizontal="right" vertical="center" wrapText="1"/>
    </xf>
    <xf numFmtId="191" fontId="4" fillId="0" borderId="0" xfId="1" applyNumberFormat="1" applyFont="1" applyFill="1" applyBorder="1" applyAlignment="1">
      <alignment horizontal="right" vertical="center"/>
    </xf>
    <xf numFmtId="190" fontId="3" fillId="0" borderId="0" xfId="4" applyNumberFormat="1" applyFont="1" applyFill="1" applyAlignment="1">
      <alignment horizontal="center" vertical="center" wrapText="1"/>
    </xf>
    <xf numFmtId="190" fontId="3" fillId="0" borderId="1" xfId="4" applyNumberFormat="1" applyFont="1" applyFill="1" applyBorder="1" applyAlignment="1">
      <alignment horizontal="center" vertical="center"/>
    </xf>
    <xf numFmtId="37" fontId="3" fillId="0" borderId="0" xfId="3" applyNumberFormat="1" applyFont="1" applyAlignment="1">
      <alignment vertical="center"/>
    </xf>
    <xf numFmtId="37" fontId="3" fillId="0" borderId="0" xfId="3" quotePrefix="1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88" fontId="3" fillId="0" borderId="0" xfId="3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37" fontId="3" fillId="0" borderId="1" xfId="3" applyNumberFormat="1" applyFont="1" applyBorder="1" applyAlignment="1">
      <alignment vertical="center"/>
    </xf>
    <xf numFmtId="37" fontId="3" fillId="0" borderId="1" xfId="3" quotePrefix="1" applyNumberFormat="1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right" vertical="center"/>
    </xf>
    <xf numFmtId="188" fontId="3" fillId="0" borderId="1" xfId="3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188" fontId="3" fillId="0" borderId="0" xfId="3" applyNumberFormat="1" applyFont="1" applyAlignment="1">
      <alignment vertical="center"/>
    </xf>
    <xf numFmtId="18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88" fontId="4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88" fontId="3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90" fontId="4" fillId="0" borderId="0" xfId="5" applyNumberFormat="1" applyFont="1" applyAlignment="1">
      <alignment horizontal="right" vertical="center"/>
    </xf>
    <xf numFmtId="0" fontId="4" fillId="0" borderId="0" xfId="7" applyFont="1" applyAlignment="1">
      <alignment vertical="center"/>
    </xf>
    <xf numFmtId="190" fontId="4" fillId="0" borderId="0" xfId="0" applyNumberFormat="1" applyFont="1" applyAlignment="1">
      <alignment horizontal="right" vertical="center"/>
    </xf>
    <xf numFmtId="190" fontId="4" fillId="0" borderId="1" xfId="5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0" fontId="4" fillId="0" borderId="1" xfId="3" applyFont="1" applyBorder="1" applyAlignment="1">
      <alignment horizontal="center" vertical="center"/>
    </xf>
    <xf numFmtId="188" fontId="4" fillId="0" borderId="1" xfId="3" applyNumberFormat="1" applyFont="1" applyBorder="1" applyAlignment="1">
      <alignment horizontal="center" vertical="center"/>
    </xf>
    <xf numFmtId="0" fontId="4" fillId="0" borderId="0" xfId="3" applyFont="1" applyAlignment="1">
      <alignment vertical="center"/>
    </xf>
    <xf numFmtId="190" fontId="4" fillId="0" borderId="0" xfId="3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188" fontId="4" fillId="0" borderId="1" xfId="0" applyNumberFormat="1" applyFont="1" applyBorder="1" applyAlignment="1">
      <alignment horizontal="right" vertical="center"/>
    </xf>
    <xf numFmtId="0" fontId="4" fillId="0" borderId="0" xfId="5" applyFont="1" applyAlignment="1">
      <alignment horizontal="center" vertical="center"/>
    </xf>
    <xf numFmtId="37" fontId="4" fillId="0" borderId="0" xfId="5" applyNumberFormat="1" applyFont="1" applyAlignment="1">
      <alignment vertical="center"/>
    </xf>
    <xf numFmtId="37" fontId="4" fillId="0" borderId="0" xfId="0" applyNumberFormat="1" applyFont="1" applyAlignment="1">
      <alignment horizontal="left" vertical="center" indent="1"/>
    </xf>
    <xf numFmtId="37" fontId="4" fillId="0" borderId="0" xfId="5" applyNumberFormat="1" applyFont="1" applyAlignment="1">
      <alignment horizontal="left" vertical="center" indent="1"/>
    </xf>
    <xf numFmtId="0" fontId="4" fillId="0" borderId="0" xfId="5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188" fontId="4" fillId="0" borderId="0" xfId="3" applyNumberFormat="1" applyFont="1" applyAlignment="1">
      <alignment horizontal="right" vertical="center"/>
    </xf>
    <xf numFmtId="37" fontId="4" fillId="0" borderId="1" xfId="3" applyNumberFormat="1" applyFont="1" applyBorder="1" applyAlignment="1">
      <alignment vertical="center"/>
    </xf>
    <xf numFmtId="0" fontId="4" fillId="0" borderId="1" xfId="3" applyFont="1" applyBorder="1" applyAlignment="1">
      <alignment horizontal="right" vertical="center"/>
    </xf>
    <xf numFmtId="0" fontId="4" fillId="0" borderId="0" xfId="3" applyFont="1" applyAlignment="1">
      <alignment horizontal="right" vertical="center"/>
    </xf>
    <xf numFmtId="190" fontId="4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90" fontId="4" fillId="0" borderId="1" xfId="0" applyNumberFormat="1" applyFont="1" applyBorder="1" applyAlignment="1">
      <alignment vertical="center"/>
    </xf>
    <xf numFmtId="190" fontId="4" fillId="0" borderId="1" xfId="0" applyNumberFormat="1" applyFont="1" applyBorder="1" applyAlignment="1">
      <alignment horizontal="right" vertical="center"/>
    </xf>
    <xf numFmtId="190" fontId="4" fillId="0" borderId="3" xfId="0" applyNumberFormat="1" applyFont="1" applyBorder="1" applyAlignment="1">
      <alignment vertical="center"/>
    </xf>
    <xf numFmtId="190" fontId="4" fillId="0" borderId="3" xfId="0" applyNumberFormat="1" applyFont="1" applyBorder="1" applyAlignment="1">
      <alignment horizontal="right" vertical="center"/>
    </xf>
    <xf numFmtId="190" fontId="3" fillId="0" borderId="0" xfId="3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90" fontId="4" fillId="0" borderId="0" xfId="0" applyNumberFormat="1" applyFont="1" applyAlignment="1">
      <alignment horizontal="center" vertical="center"/>
    </xf>
    <xf numFmtId="191" fontId="4" fillId="0" borderId="0" xfId="0" applyNumberFormat="1" applyFont="1" applyAlignment="1">
      <alignment vertical="center"/>
    </xf>
    <xf numFmtId="192" fontId="4" fillId="0" borderId="2" xfId="0" applyNumberFormat="1" applyFont="1" applyBorder="1" applyAlignment="1">
      <alignment vertical="center"/>
    </xf>
    <xf numFmtId="193" fontId="4" fillId="0" borderId="0" xfId="0" applyNumberFormat="1" applyFont="1" applyAlignment="1">
      <alignment horizontal="right" vertical="center"/>
    </xf>
    <xf numFmtId="193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93" fontId="4" fillId="0" borderId="1" xfId="0" applyNumberFormat="1" applyFont="1" applyBorder="1" applyAlignment="1">
      <alignment horizontal="right" vertical="center"/>
    </xf>
    <xf numFmtId="193" fontId="4" fillId="0" borderId="1" xfId="0" applyNumberFormat="1" applyFont="1" applyBorder="1" applyAlignment="1">
      <alignment vertical="center"/>
    </xf>
    <xf numFmtId="193" fontId="3" fillId="0" borderId="1" xfId="0" applyNumberFormat="1" applyFont="1" applyBorder="1" applyAlignment="1">
      <alignment horizontal="center" vertical="center"/>
    </xf>
    <xf numFmtId="193" fontId="3" fillId="0" borderId="0" xfId="0" applyNumberFormat="1" applyFont="1" applyAlignment="1">
      <alignment horizontal="center" vertical="center"/>
    </xf>
    <xf numFmtId="193" fontId="3" fillId="0" borderId="0" xfId="0" applyNumberFormat="1" applyFont="1" applyAlignment="1">
      <alignment horizontal="right" vertical="center"/>
    </xf>
    <xf numFmtId="190" fontId="3" fillId="0" borderId="0" xfId="0" applyNumberFormat="1" applyFont="1" applyAlignment="1">
      <alignment horizontal="right" vertical="center"/>
    </xf>
    <xf numFmtId="190" fontId="3" fillId="0" borderId="1" xfId="0" applyNumberFormat="1" applyFont="1" applyBorder="1" applyAlignment="1">
      <alignment horizontal="right" vertical="center"/>
    </xf>
    <xf numFmtId="0" fontId="10" fillId="0" borderId="0" xfId="10" applyFont="1" applyAlignment="1">
      <alignment vertical="center"/>
    </xf>
    <xf numFmtId="190" fontId="10" fillId="0" borderId="0" xfId="10" applyNumberFormat="1" applyFont="1" applyAlignment="1">
      <alignment horizontal="right" vertical="center"/>
    </xf>
    <xf numFmtId="190" fontId="10" fillId="0" borderId="0" xfId="10" applyNumberFormat="1" applyFont="1" applyAlignment="1">
      <alignment vertical="center"/>
    </xf>
    <xf numFmtId="0" fontId="10" fillId="0" borderId="0" xfId="10" applyFont="1"/>
    <xf numFmtId="0" fontId="10" fillId="0" borderId="0" xfId="10" applyFont="1" applyAlignment="1">
      <alignment horizontal="center" vertical="center"/>
    </xf>
    <xf numFmtId="189" fontId="4" fillId="0" borderId="0" xfId="9" applyNumberFormat="1" applyFont="1" applyAlignment="1">
      <alignment horizontal="center" vertical="center" wrapText="1"/>
    </xf>
    <xf numFmtId="191" fontId="4" fillId="0" borderId="0" xfId="0" applyNumberFormat="1" applyFont="1" applyAlignment="1">
      <alignment horizontal="right" vertical="center"/>
    </xf>
    <xf numFmtId="190" fontId="3" fillId="0" borderId="1" xfId="0" applyNumberFormat="1" applyFont="1" applyBorder="1" applyAlignment="1">
      <alignment horizontal="center" vertical="center"/>
    </xf>
    <xf numFmtId="190" fontId="3" fillId="0" borderId="0" xfId="0" applyNumberFormat="1" applyFont="1" applyAlignment="1">
      <alignment horizontal="center" vertical="center"/>
    </xf>
    <xf numFmtId="193" fontId="4" fillId="0" borderId="0" xfId="0" applyNumberFormat="1" applyFont="1" applyAlignment="1">
      <alignment horizontal="center" vertical="center"/>
    </xf>
    <xf numFmtId="190" fontId="4" fillId="0" borderId="0" xfId="0" applyNumberFormat="1" applyFont="1" applyAlignment="1" applyProtection="1">
      <alignment horizontal="right" vertical="center"/>
      <protection locked="0"/>
    </xf>
    <xf numFmtId="190" fontId="4" fillId="0" borderId="0" xfId="9" applyNumberFormat="1" applyFont="1" applyAlignment="1">
      <alignment horizontal="right" vertical="center"/>
    </xf>
    <xf numFmtId="189" fontId="4" fillId="0" borderId="0" xfId="9" applyNumberFormat="1" applyFont="1" applyAlignment="1">
      <alignment horizontal="left" vertical="center" wrapText="1"/>
    </xf>
    <xf numFmtId="190" fontId="4" fillId="0" borderId="2" xfId="0" applyNumberFormat="1" applyFont="1" applyBorder="1" applyAlignment="1">
      <alignment horizontal="right" vertical="center"/>
    </xf>
    <xf numFmtId="190" fontId="4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190" fontId="7" fillId="0" borderId="0" xfId="0" applyNumberFormat="1" applyFont="1" applyAlignment="1">
      <alignment horizontal="right" vertical="center"/>
    </xf>
    <xf numFmtId="190" fontId="8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49" fontId="4" fillId="0" borderId="0" xfId="0" quotePrefix="1" applyNumberFormat="1" applyFont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quotePrefix="1" applyNumberFormat="1" applyFont="1" applyAlignment="1">
      <alignment horizontal="left" vertical="center"/>
    </xf>
    <xf numFmtId="194" fontId="4" fillId="0" borderId="0" xfId="0" applyNumberFormat="1" applyFont="1" applyAlignment="1">
      <alignment horizontal="right" vertical="center"/>
    </xf>
    <xf numFmtId="195" fontId="4" fillId="0" borderId="0" xfId="0" applyNumberFormat="1" applyFont="1" applyAlignment="1">
      <alignment horizontal="right" vertical="center"/>
    </xf>
    <xf numFmtId="190" fontId="10" fillId="0" borderId="0" xfId="1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90" fontId="4" fillId="0" borderId="1" xfId="5" applyNumberFormat="1" applyFont="1" applyBorder="1" applyAlignment="1">
      <alignment vertical="center"/>
    </xf>
    <xf numFmtId="190" fontId="4" fillId="0" borderId="0" xfId="5" applyNumberFormat="1" applyFont="1" applyAlignment="1">
      <alignment vertical="center"/>
    </xf>
    <xf numFmtId="190" fontId="4" fillId="0" borderId="2" xfId="0" applyNumberFormat="1" applyFont="1" applyBorder="1" applyAlignment="1">
      <alignment vertical="center"/>
    </xf>
    <xf numFmtId="190" fontId="4" fillId="0" borderId="0" xfId="2" applyNumberFormat="1" applyFont="1" applyFill="1" applyAlignment="1">
      <alignment horizontal="right" vertical="center"/>
    </xf>
    <xf numFmtId="190" fontId="3" fillId="0" borderId="0" xfId="1" applyNumberFormat="1" applyFont="1" applyFill="1" applyBorder="1" applyAlignment="1">
      <alignment horizontal="right" vertical="center"/>
    </xf>
    <xf numFmtId="189" fontId="3" fillId="0" borderId="0" xfId="3" applyNumberFormat="1" applyFont="1" applyAlignment="1">
      <alignment horizontal="right" vertical="center"/>
    </xf>
    <xf numFmtId="189" fontId="3" fillId="0" borderId="1" xfId="3" applyNumberFormat="1" applyFont="1" applyBorder="1" applyAlignment="1">
      <alignment horizontal="right" vertical="center"/>
    </xf>
    <xf numFmtId="189" fontId="4" fillId="0" borderId="0" xfId="0" applyNumberFormat="1" applyFont="1" applyAlignment="1">
      <alignment horizontal="right" vertical="center"/>
    </xf>
    <xf numFmtId="189" fontId="4" fillId="0" borderId="0" xfId="5" applyNumberFormat="1" applyFont="1" applyAlignment="1">
      <alignment horizontal="right" vertical="center"/>
    </xf>
    <xf numFmtId="189" fontId="4" fillId="0" borderId="0" xfId="6" quotePrefix="1" applyNumberFormat="1" applyFont="1" applyFill="1" applyAlignment="1">
      <alignment horizontal="right" vertical="center"/>
    </xf>
    <xf numFmtId="189" fontId="4" fillId="0" borderId="1" xfId="5" applyNumberFormat="1" applyFont="1" applyBorder="1" applyAlignment="1">
      <alignment horizontal="right" vertical="center"/>
    </xf>
    <xf numFmtId="189" fontId="4" fillId="0" borderId="0" xfId="4" applyNumberFormat="1" applyFont="1" applyFill="1" applyAlignment="1">
      <alignment horizontal="right" vertical="center"/>
    </xf>
    <xf numFmtId="189" fontId="4" fillId="0" borderId="1" xfId="6" quotePrefix="1" applyNumberFormat="1" applyFont="1" applyFill="1" applyBorder="1" applyAlignment="1">
      <alignment horizontal="right" vertical="center"/>
    </xf>
    <xf numFmtId="189" fontId="4" fillId="0" borderId="0" xfId="6" applyNumberFormat="1" applyFont="1" applyFill="1" applyAlignment="1">
      <alignment horizontal="right" vertical="center"/>
    </xf>
    <xf numFmtId="189" fontId="4" fillId="0" borderId="0" xfId="4" applyNumberFormat="1" applyFont="1" applyFill="1" applyBorder="1" applyAlignment="1">
      <alignment horizontal="right" vertical="center"/>
    </xf>
    <xf numFmtId="189" fontId="4" fillId="0" borderId="2" xfId="6" quotePrefix="1" applyNumberFormat="1" applyFont="1" applyFill="1" applyBorder="1" applyAlignment="1">
      <alignment horizontal="right" vertical="center"/>
    </xf>
    <xf numFmtId="189" fontId="4" fillId="0" borderId="0" xfId="6" quotePrefix="1" applyNumberFormat="1" applyFont="1" applyFill="1" applyBorder="1" applyAlignment="1">
      <alignment horizontal="right" vertical="center"/>
    </xf>
    <xf numFmtId="189" fontId="4" fillId="0" borderId="0" xfId="3" applyNumberFormat="1" applyFont="1" applyAlignment="1">
      <alignment horizontal="center" vertical="center"/>
    </xf>
    <xf numFmtId="189" fontId="4" fillId="0" borderId="0" xfId="3" applyNumberFormat="1" applyFont="1" applyAlignment="1">
      <alignment horizontal="right" vertical="center"/>
    </xf>
    <xf numFmtId="189" fontId="4" fillId="0" borderId="1" xfId="3" applyNumberFormat="1" applyFont="1" applyBorder="1" applyAlignment="1">
      <alignment horizontal="center" vertical="center"/>
    </xf>
    <xf numFmtId="189" fontId="4" fillId="0" borderId="1" xfId="0" applyNumberFormat="1" applyFont="1" applyBorder="1" applyAlignment="1">
      <alignment horizontal="right" vertical="center"/>
    </xf>
    <xf numFmtId="189" fontId="4" fillId="0" borderId="0" xfId="3" applyNumberFormat="1" applyFont="1" applyAlignment="1">
      <alignment vertical="center"/>
    </xf>
    <xf numFmtId="189" fontId="4" fillId="0" borderId="1" xfId="3" applyNumberFormat="1" applyFont="1" applyBorder="1" applyAlignment="1">
      <alignment horizontal="right" vertical="center"/>
    </xf>
    <xf numFmtId="190" fontId="4" fillId="0" borderId="0" xfId="0" quotePrefix="1" applyNumberFormat="1" applyFont="1" applyAlignment="1">
      <alignment horizontal="center" vertical="center"/>
    </xf>
    <xf numFmtId="188" fontId="3" fillId="0" borderId="0" xfId="3" applyNumberFormat="1" applyFont="1" applyAlignment="1">
      <alignment horizontal="center" vertical="center"/>
    </xf>
    <xf numFmtId="37" fontId="4" fillId="0" borderId="0" xfId="7" applyNumberFormat="1" applyFont="1" applyAlignment="1">
      <alignment vertical="center"/>
    </xf>
    <xf numFmtId="193" fontId="3" fillId="0" borderId="0" xfId="0" applyNumberFormat="1" applyFont="1" applyAlignment="1">
      <alignment vertical="center"/>
    </xf>
    <xf numFmtId="193" fontId="3" fillId="0" borderId="0" xfId="0" applyNumberFormat="1" applyFont="1" applyAlignment="1">
      <alignment horizontal="left" vertical="center"/>
    </xf>
    <xf numFmtId="189" fontId="13" fillId="0" borderId="0" xfId="1" applyNumberFormat="1" applyFont="1" applyFill="1" applyAlignment="1">
      <alignment horizontal="right" vertical="center"/>
    </xf>
    <xf numFmtId="193" fontId="4" fillId="0" borderId="1" xfId="0" applyNumberFormat="1" applyFont="1" applyBorder="1" applyAlignment="1">
      <alignment horizontal="center" vertical="center"/>
    </xf>
    <xf numFmtId="193" fontId="3" fillId="0" borderId="1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190" fontId="14" fillId="0" borderId="0" xfId="1" applyNumberFormat="1" applyFont="1" applyFill="1" applyAlignment="1">
      <alignment horizontal="right" vertical="center"/>
    </xf>
    <xf numFmtId="190" fontId="14" fillId="0" borderId="0" xfId="4" applyNumberFormat="1" applyFont="1" applyFill="1" applyAlignment="1">
      <alignment horizontal="right" vertical="center"/>
    </xf>
    <xf numFmtId="0" fontId="4" fillId="0" borderId="0" xfId="10" applyFont="1" applyAlignment="1">
      <alignment vertical="center"/>
    </xf>
    <xf numFmtId="190" fontId="4" fillId="0" borderId="0" xfId="10" applyNumberFormat="1" applyFont="1" applyAlignment="1">
      <alignment horizontal="right" vertical="center"/>
    </xf>
    <xf numFmtId="0" fontId="4" fillId="0" borderId="0" xfId="10" applyFont="1"/>
    <xf numFmtId="43" fontId="4" fillId="0" borderId="0" xfId="1" applyFont="1" applyAlignment="1">
      <alignment horizontal="right" vertical="center"/>
    </xf>
    <xf numFmtId="43" fontId="4" fillId="0" borderId="1" xfId="1" applyFont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43" fontId="4" fillId="0" borderId="1" xfId="1" quotePrefix="1" applyFont="1" applyFill="1" applyBorder="1" applyAlignment="1">
      <alignment horizontal="right" vertical="center"/>
    </xf>
    <xf numFmtId="43" fontId="4" fillId="0" borderId="0" xfId="1" quotePrefix="1" applyFont="1" applyFill="1" applyAlignment="1">
      <alignment horizontal="right" vertical="center"/>
    </xf>
    <xf numFmtId="189" fontId="3" fillId="0" borderId="1" xfId="2" applyNumberFormat="1" applyFont="1" applyBorder="1" applyAlignment="1">
      <alignment horizontal="right" vertical="center"/>
    </xf>
    <xf numFmtId="189" fontId="3" fillId="0" borderId="0" xfId="3" applyNumberFormat="1" applyFont="1" applyAlignment="1">
      <alignment horizontal="center" vertical="center"/>
    </xf>
    <xf numFmtId="189" fontId="4" fillId="0" borderId="0" xfId="2" applyNumberFormat="1" applyFont="1" applyAlignment="1">
      <alignment horizontal="right" vertical="center"/>
    </xf>
    <xf numFmtId="189" fontId="14" fillId="0" borderId="0" xfId="6" applyNumberFormat="1" applyFont="1" applyFill="1" applyAlignment="1">
      <alignment horizontal="right" vertical="center"/>
    </xf>
    <xf numFmtId="189" fontId="4" fillId="0" borderId="0" xfId="0" applyNumberFormat="1" applyFont="1" applyAlignment="1">
      <alignment vertical="center"/>
    </xf>
    <xf numFmtId="189" fontId="14" fillId="0" borderId="0" xfId="5" applyNumberFormat="1" applyFont="1" applyAlignment="1">
      <alignment horizontal="right" vertical="center"/>
    </xf>
    <xf numFmtId="189" fontId="4" fillId="0" borderId="1" xfId="6" applyNumberFormat="1" applyFont="1" applyFill="1" applyBorder="1" applyAlignment="1">
      <alignment horizontal="right" vertical="center"/>
    </xf>
    <xf numFmtId="189" fontId="4" fillId="0" borderId="1" xfId="8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190" fontId="3" fillId="0" borderId="1" xfId="0" applyNumberFormat="1" applyFont="1" applyBorder="1" applyAlignment="1">
      <alignment horizontal="center" vertical="center"/>
    </xf>
    <xf numFmtId="188" fontId="3" fillId="0" borderId="1" xfId="3" applyNumberFormat="1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190" fontId="3" fillId="0" borderId="1" xfId="3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93" fontId="3" fillId="0" borderId="1" xfId="0" applyNumberFormat="1" applyFont="1" applyBorder="1" applyAlignment="1">
      <alignment horizontal="center" vertical="center"/>
    </xf>
    <xf numFmtId="193" fontId="3" fillId="0" borderId="4" xfId="0" applyNumberFormat="1" applyFont="1" applyBorder="1" applyAlignment="1">
      <alignment horizontal="center" vertical="center"/>
    </xf>
    <xf numFmtId="193" fontId="3" fillId="0" borderId="0" xfId="0" applyNumberFormat="1" applyFont="1" applyAlignment="1">
      <alignment horizontal="center" vertical="center"/>
    </xf>
    <xf numFmtId="201" fontId="4" fillId="0" borderId="0" xfId="3" applyNumberFormat="1" applyFont="1" applyAlignment="1">
      <alignment horizontal="right" vertical="center"/>
    </xf>
    <xf numFmtId="201" fontId="4" fillId="0" borderId="0" xfId="1" applyNumberFormat="1" applyFont="1" applyFill="1" applyBorder="1" applyAlignment="1">
      <alignment horizontal="right" vertical="center"/>
    </xf>
    <xf numFmtId="201" fontId="4" fillId="0" borderId="0" xfId="0" applyNumberFormat="1" applyFont="1" applyAlignment="1">
      <alignment horizontal="right" vertical="center"/>
    </xf>
  </cellXfs>
  <cellStyles count="12">
    <cellStyle name="Comma" xfId="1" builtinId="3"/>
    <cellStyle name="Comma 2" xfId="4" xr:uid="{7B65F5D1-D1E7-4782-8100-A8B816CBBA7A}"/>
    <cellStyle name="Comma 2 2 2" xfId="6" xr:uid="{28211AC8-71E1-44A0-8122-668D99F600DD}"/>
    <cellStyle name="Comma_Noble-47t" xfId="8" xr:uid="{EB84132F-B847-437D-A155-0B6AFB4EE376}"/>
    <cellStyle name="Normal" xfId="0" builtinId="0"/>
    <cellStyle name="Normal 2" xfId="5" xr:uid="{199912B3-AED9-414E-88FD-1F0323746BAA}"/>
    <cellStyle name="Normal 3" xfId="10" xr:uid="{5607DAC2-10F8-4998-B31D-596F5AA20C8F}"/>
    <cellStyle name="Normal 4" xfId="7" xr:uid="{D8CF54E0-8BA4-49C8-A54B-CD70EC5B5E0B}"/>
    <cellStyle name="Normal 7" xfId="9" xr:uid="{620786E9-00AC-44F7-88FA-22C2AFF72D00}"/>
    <cellStyle name="Normal 7 3" xfId="11" xr:uid="{F8209BCD-938A-4FBB-B960-FEEBEBC02CD3}"/>
    <cellStyle name="Normal_Noble-47t" xfId="3" xr:uid="{CAE5CE5F-0DB5-4056-89DE-A505972A5845}"/>
    <cellStyle name="Percent" xfId="2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2C532-701D-43F0-AD18-076820640773}">
  <dimension ref="A1:Q188"/>
  <sheetViews>
    <sheetView tabSelected="1" topLeftCell="A143" zoomScaleNormal="100" zoomScaleSheetLayoutView="96" workbookViewId="0">
      <selection activeCell="E159" sqref="E159:O159"/>
    </sheetView>
  </sheetViews>
  <sheetFormatPr defaultColWidth="9.3984375" defaultRowHeight="18.600000000000001" x14ac:dyDescent="0.25"/>
  <cols>
    <col min="1" max="1" width="1.59765625" style="55" customWidth="1"/>
    <col min="2" max="2" width="38" style="55" customWidth="1"/>
    <col min="3" max="3" width="8" style="51" customWidth="1"/>
    <col min="4" max="4" width="0.8984375" style="72" customWidth="1"/>
    <col min="5" max="5" width="12.59765625" style="146" customWidth="1"/>
    <col min="6" max="6" width="0.8984375" style="69" customWidth="1"/>
    <col min="7" max="7" width="12.59765625" style="146" customWidth="1"/>
    <col min="8" max="8" width="0.8984375" style="72" customWidth="1"/>
    <col min="9" max="9" width="12.59765625" style="146" customWidth="1"/>
    <col min="10" max="10" width="0.8984375" style="69" customWidth="1"/>
    <col min="11" max="11" width="12.59765625" style="146" customWidth="1"/>
    <col min="12" max="12" width="0.8984375" style="69" customWidth="1"/>
    <col min="13" max="13" width="12.59765625" style="146" customWidth="1"/>
    <col min="14" max="14" width="0.8984375" style="72" customWidth="1"/>
    <col min="15" max="15" width="12.59765625" style="146" customWidth="1"/>
    <col min="16" max="16384" width="9.3984375" style="29"/>
  </cols>
  <sheetData>
    <row r="1" spans="1:17" ht="21.75" customHeight="1" x14ac:dyDescent="0.25">
      <c r="A1" s="24" t="s">
        <v>0</v>
      </c>
      <c r="B1" s="25"/>
      <c r="C1" s="26"/>
      <c r="D1" s="27"/>
      <c r="E1" s="133"/>
      <c r="F1" s="28"/>
      <c r="G1" s="133"/>
      <c r="H1" s="27"/>
      <c r="I1" s="133"/>
      <c r="J1" s="28"/>
      <c r="K1" s="133"/>
      <c r="L1" s="28"/>
      <c r="M1" s="133"/>
      <c r="N1" s="27"/>
      <c r="O1" s="133"/>
    </row>
    <row r="2" spans="1:17" ht="21.75" customHeight="1" x14ac:dyDescent="0.25">
      <c r="A2" s="24" t="s">
        <v>1</v>
      </c>
      <c r="B2" s="25"/>
      <c r="C2" s="26"/>
      <c r="D2" s="27"/>
      <c r="E2" s="133"/>
      <c r="F2" s="28"/>
      <c r="G2" s="133"/>
      <c r="H2" s="27"/>
      <c r="I2" s="133"/>
      <c r="J2" s="28"/>
      <c r="K2" s="133"/>
      <c r="L2" s="28"/>
      <c r="M2" s="133"/>
      <c r="N2" s="27"/>
      <c r="O2" s="133"/>
    </row>
    <row r="3" spans="1:17" ht="21.75" customHeight="1" x14ac:dyDescent="0.25">
      <c r="A3" s="30" t="s">
        <v>2</v>
      </c>
      <c r="B3" s="31"/>
      <c r="C3" s="32"/>
      <c r="D3" s="33"/>
      <c r="E3" s="173"/>
      <c r="F3" s="34"/>
      <c r="G3" s="134"/>
      <c r="H3" s="33"/>
      <c r="I3" s="134"/>
      <c r="J3" s="34"/>
      <c r="K3" s="173"/>
      <c r="L3" s="34"/>
      <c r="M3" s="134"/>
      <c r="N3" s="33"/>
      <c r="O3" s="134"/>
    </row>
    <row r="4" spans="1:17" ht="20.100000000000001" customHeight="1" x14ac:dyDescent="0.25">
      <c r="A4" s="35"/>
      <c r="B4" s="35"/>
      <c r="C4" s="26"/>
      <c r="D4" s="27"/>
      <c r="E4" s="133"/>
      <c r="F4" s="28"/>
      <c r="G4" s="133"/>
      <c r="H4" s="27"/>
      <c r="I4" s="133"/>
      <c r="J4" s="28"/>
      <c r="K4" s="133"/>
      <c r="L4" s="28"/>
      <c r="M4" s="133"/>
      <c r="N4" s="27"/>
      <c r="O4" s="133"/>
    </row>
    <row r="5" spans="1:17" ht="20.100000000000001" customHeight="1" x14ac:dyDescent="0.25">
      <c r="A5" s="35"/>
      <c r="B5" s="35"/>
      <c r="C5" s="26"/>
      <c r="D5" s="27"/>
      <c r="E5" s="183" t="s">
        <v>3</v>
      </c>
      <c r="F5" s="183"/>
      <c r="G5" s="183"/>
      <c r="H5" s="183"/>
      <c r="I5" s="183"/>
      <c r="J5" s="36"/>
      <c r="K5" s="183" t="s">
        <v>4</v>
      </c>
      <c r="L5" s="183"/>
      <c r="M5" s="183"/>
      <c r="N5" s="183"/>
      <c r="O5" s="183"/>
    </row>
    <row r="6" spans="1:17" ht="20.100000000000001" customHeight="1" x14ac:dyDescent="0.25">
      <c r="A6" s="35"/>
      <c r="B6" s="35"/>
      <c r="C6" s="26"/>
      <c r="D6" s="27"/>
      <c r="E6" s="174"/>
      <c r="F6" s="152"/>
      <c r="G6" s="133" t="s">
        <v>5</v>
      </c>
      <c r="H6" s="27"/>
      <c r="I6" s="133" t="s">
        <v>5</v>
      </c>
      <c r="J6" s="36"/>
      <c r="K6" s="174"/>
      <c r="L6" s="152"/>
      <c r="M6" s="133" t="s">
        <v>5</v>
      </c>
      <c r="N6" s="27"/>
      <c r="O6" s="133" t="s">
        <v>5</v>
      </c>
    </row>
    <row r="7" spans="1:17" ht="20.100000000000001" customHeight="1" x14ac:dyDescent="0.25">
      <c r="A7" s="35"/>
      <c r="B7" s="35"/>
      <c r="C7" s="26"/>
      <c r="D7" s="27"/>
      <c r="E7" s="1" t="s">
        <v>6</v>
      </c>
      <c r="F7" s="37"/>
      <c r="G7" s="1" t="s">
        <v>6</v>
      </c>
      <c r="H7" s="27"/>
      <c r="I7" s="1" t="s">
        <v>7</v>
      </c>
      <c r="J7" s="37"/>
      <c r="K7" s="1" t="s">
        <v>6</v>
      </c>
      <c r="L7" s="37"/>
      <c r="M7" s="1" t="s">
        <v>6</v>
      </c>
      <c r="N7" s="27"/>
      <c r="O7" s="1" t="s">
        <v>7</v>
      </c>
    </row>
    <row r="8" spans="1:17" ht="20.100000000000001" customHeight="1" x14ac:dyDescent="0.25">
      <c r="A8" s="35"/>
      <c r="B8" s="35"/>
      <c r="C8" s="26"/>
      <c r="D8" s="27"/>
      <c r="E8" s="1" t="s">
        <v>8</v>
      </c>
      <c r="F8" s="37"/>
      <c r="G8" s="1" t="s">
        <v>9</v>
      </c>
      <c r="H8" s="27"/>
      <c r="I8" s="1" t="s">
        <v>9</v>
      </c>
      <c r="J8" s="37"/>
      <c r="K8" s="1" t="s">
        <v>8</v>
      </c>
      <c r="L8" s="37"/>
      <c r="M8" s="1" t="s">
        <v>9</v>
      </c>
      <c r="N8" s="27"/>
      <c r="O8" s="1" t="s">
        <v>9</v>
      </c>
      <c r="Q8" s="1"/>
    </row>
    <row r="9" spans="1:17" ht="20.100000000000001" customHeight="1" x14ac:dyDescent="0.25">
      <c r="A9" s="35"/>
      <c r="B9" s="35"/>
      <c r="C9" s="32" t="s">
        <v>10</v>
      </c>
      <c r="D9" s="27"/>
      <c r="E9" s="2" t="s">
        <v>11</v>
      </c>
      <c r="F9" s="37"/>
      <c r="G9" s="2" t="s">
        <v>11</v>
      </c>
      <c r="H9" s="27"/>
      <c r="I9" s="2" t="s">
        <v>11</v>
      </c>
      <c r="J9" s="37"/>
      <c r="K9" s="2" t="s">
        <v>11</v>
      </c>
      <c r="L9" s="37"/>
      <c r="M9" s="2" t="s">
        <v>11</v>
      </c>
      <c r="N9" s="27"/>
      <c r="O9" s="2" t="s">
        <v>11</v>
      </c>
    </row>
    <row r="10" spans="1:17" ht="8.1" customHeight="1" x14ac:dyDescent="0.25">
      <c r="A10" s="29"/>
      <c r="B10" s="29"/>
      <c r="C10" s="38"/>
      <c r="D10" s="39"/>
      <c r="E10" s="135"/>
      <c r="F10" s="40"/>
      <c r="G10" s="135"/>
      <c r="H10" s="39"/>
      <c r="I10" s="135"/>
      <c r="J10" s="40"/>
      <c r="K10" s="135"/>
      <c r="L10" s="40"/>
      <c r="M10" s="135"/>
      <c r="N10" s="39"/>
      <c r="O10" s="135"/>
    </row>
    <row r="11" spans="1:17" ht="20.100000000000001" customHeight="1" x14ac:dyDescent="0.25">
      <c r="A11" s="41" t="s">
        <v>12</v>
      </c>
      <c r="B11" s="41"/>
      <c r="C11" s="42"/>
      <c r="D11" s="43"/>
      <c r="E11" s="37"/>
      <c r="F11" s="44"/>
      <c r="G11" s="37"/>
      <c r="H11" s="43"/>
      <c r="I11" s="37"/>
      <c r="J11" s="44"/>
      <c r="K11" s="37"/>
      <c r="L11" s="44"/>
      <c r="M11" s="37"/>
      <c r="N11" s="43"/>
      <c r="O11" s="37"/>
    </row>
    <row r="12" spans="1:17" ht="8.1" customHeight="1" x14ac:dyDescent="0.25">
      <c r="A12" s="29"/>
      <c r="B12" s="29"/>
      <c r="C12" s="38"/>
      <c r="D12" s="39"/>
      <c r="E12" s="135"/>
      <c r="F12" s="40"/>
      <c r="G12" s="135"/>
      <c r="H12" s="39"/>
      <c r="I12" s="135"/>
      <c r="J12" s="40"/>
      <c r="K12" s="135"/>
      <c r="L12" s="40"/>
      <c r="M12" s="135"/>
      <c r="N12" s="39"/>
      <c r="O12" s="135"/>
    </row>
    <row r="13" spans="1:17" ht="20.100000000000001" customHeight="1" x14ac:dyDescent="0.25">
      <c r="A13" s="41" t="s">
        <v>13</v>
      </c>
      <c r="B13" s="41"/>
      <c r="C13" s="38"/>
      <c r="D13" s="39"/>
      <c r="E13" s="135"/>
      <c r="F13" s="40"/>
      <c r="G13" s="135"/>
      <c r="H13" s="39"/>
      <c r="I13" s="135"/>
      <c r="J13" s="40"/>
      <c r="K13" s="135"/>
      <c r="L13" s="40"/>
      <c r="M13" s="135"/>
      <c r="N13" s="39"/>
      <c r="O13" s="135"/>
    </row>
    <row r="14" spans="1:17" ht="8.1" customHeight="1" x14ac:dyDescent="0.25">
      <c r="A14" s="29"/>
      <c r="B14" s="29"/>
      <c r="C14" s="38"/>
      <c r="D14" s="39"/>
      <c r="E14" s="135"/>
      <c r="F14" s="40"/>
      <c r="G14" s="135"/>
      <c r="H14" s="39"/>
      <c r="I14" s="135"/>
      <c r="J14" s="40"/>
      <c r="K14" s="135"/>
      <c r="L14" s="40"/>
      <c r="M14" s="135"/>
      <c r="N14" s="39"/>
      <c r="O14" s="135"/>
    </row>
    <row r="15" spans="1:17" x14ac:dyDescent="0.25">
      <c r="A15" s="45" t="s">
        <v>14</v>
      </c>
      <c r="B15" s="45"/>
      <c r="C15" s="38">
        <v>10</v>
      </c>
      <c r="D15" s="39"/>
      <c r="E15" s="136">
        <v>116887214</v>
      </c>
      <c r="F15" s="3"/>
      <c r="G15" s="136">
        <v>189613315</v>
      </c>
      <c r="H15" s="39"/>
      <c r="I15" s="136">
        <v>262211134</v>
      </c>
      <c r="J15" s="3"/>
      <c r="K15" s="136">
        <v>17508188</v>
      </c>
      <c r="L15" s="4"/>
      <c r="M15" s="136">
        <v>94477493</v>
      </c>
      <c r="N15" s="39"/>
      <c r="O15" s="136">
        <v>74461949</v>
      </c>
    </row>
    <row r="16" spans="1:17" ht="20.100000000000001" customHeight="1" x14ac:dyDescent="0.25">
      <c r="A16" s="45" t="s">
        <v>15</v>
      </c>
      <c r="B16" s="45"/>
      <c r="C16" s="38"/>
      <c r="D16" s="39"/>
      <c r="E16" s="168">
        <v>0</v>
      </c>
      <c r="F16" s="3"/>
      <c r="G16" s="168">
        <v>0</v>
      </c>
      <c r="H16" s="39"/>
      <c r="I16" s="136">
        <v>25000000</v>
      </c>
      <c r="J16" s="3"/>
      <c r="K16" s="168">
        <v>0</v>
      </c>
      <c r="L16" s="172"/>
      <c r="M16" s="168">
        <v>0</v>
      </c>
      <c r="N16" s="39"/>
      <c r="O16" s="136">
        <v>25000000</v>
      </c>
    </row>
    <row r="17" spans="1:15" ht="20.100000000000001" customHeight="1" x14ac:dyDescent="0.25">
      <c r="A17" s="153" t="s">
        <v>16</v>
      </c>
      <c r="B17" s="47"/>
      <c r="C17" s="38"/>
      <c r="D17" s="39"/>
      <c r="E17" s="136"/>
      <c r="F17" s="3"/>
      <c r="G17" s="136"/>
      <c r="H17" s="39"/>
      <c r="I17" s="136"/>
      <c r="J17" s="3"/>
      <c r="K17" s="136"/>
      <c r="L17" s="4"/>
      <c r="M17" s="136"/>
      <c r="N17" s="39"/>
      <c r="O17" s="136"/>
    </row>
    <row r="18" spans="1:15" ht="20.100000000000001" customHeight="1" x14ac:dyDescent="0.25">
      <c r="A18" s="153"/>
      <c r="B18" s="47" t="s">
        <v>17</v>
      </c>
      <c r="C18" s="38"/>
      <c r="D18" s="39"/>
      <c r="E18" s="168">
        <v>0</v>
      </c>
      <c r="F18" s="3"/>
      <c r="G18" s="168">
        <v>0</v>
      </c>
      <c r="H18" s="39"/>
      <c r="I18" s="136">
        <v>199623366</v>
      </c>
      <c r="J18" s="3"/>
      <c r="K18" s="168">
        <v>0</v>
      </c>
      <c r="L18" s="170"/>
      <c r="M18" s="168">
        <v>0</v>
      </c>
      <c r="N18" s="39"/>
      <c r="O18" s="136">
        <v>199623366</v>
      </c>
    </row>
    <row r="19" spans="1:15" ht="20.100000000000001" customHeight="1" x14ac:dyDescent="0.25">
      <c r="A19" s="45" t="s">
        <v>18</v>
      </c>
      <c r="B19" s="45"/>
      <c r="C19" s="38">
        <v>11.1</v>
      </c>
      <c r="D19" s="39"/>
      <c r="E19" s="136">
        <v>74385171</v>
      </c>
      <c r="F19" s="3"/>
      <c r="G19" s="136">
        <v>81031424</v>
      </c>
      <c r="H19" s="39"/>
      <c r="I19" s="136">
        <v>162462704</v>
      </c>
      <c r="J19" s="3"/>
      <c r="K19" s="136">
        <v>61345748</v>
      </c>
      <c r="L19" s="4"/>
      <c r="M19" s="136">
        <v>77698701</v>
      </c>
      <c r="N19" s="39"/>
      <c r="O19" s="136">
        <v>24463885</v>
      </c>
    </row>
    <row r="20" spans="1:15" ht="20.100000000000001" customHeight="1" x14ac:dyDescent="0.25">
      <c r="A20" s="29" t="s">
        <v>19</v>
      </c>
      <c r="B20" s="45"/>
      <c r="C20" s="38"/>
      <c r="D20" s="39"/>
      <c r="E20" s="136"/>
      <c r="F20" s="3"/>
      <c r="G20" s="136"/>
      <c r="H20" s="39"/>
      <c r="I20" s="136"/>
      <c r="J20" s="3"/>
      <c r="K20" s="136"/>
      <c r="L20" s="4"/>
      <c r="M20" s="136"/>
      <c r="N20" s="39"/>
      <c r="O20" s="136"/>
    </row>
    <row r="21" spans="1:15" ht="20.100000000000001" customHeight="1" x14ac:dyDescent="0.25">
      <c r="A21" s="29"/>
      <c r="B21" s="45" t="s">
        <v>20</v>
      </c>
      <c r="C21" s="38" t="s">
        <v>21</v>
      </c>
      <c r="D21" s="39"/>
      <c r="E21" s="168">
        <v>0</v>
      </c>
      <c r="F21" s="168"/>
      <c r="G21" s="168">
        <v>0</v>
      </c>
      <c r="H21" s="168"/>
      <c r="I21" s="168">
        <v>0</v>
      </c>
      <c r="J21" s="48"/>
      <c r="K21" s="136">
        <v>100300976</v>
      </c>
      <c r="L21" s="48"/>
      <c r="M21" s="136">
        <v>1229232202</v>
      </c>
      <c r="N21" s="39"/>
      <c r="O21" s="136">
        <v>1526007268</v>
      </c>
    </row>
    <row r="22" spans="1:15" ht="20.100000000000001" customHeight="1" x14ac:dyDescent="0.25">
      <c r="A22" s="29" t="s">
        <v>22</v>
      </c>
      <c r="B22" s="45"/>
      <c r="C22" s="38">
        <v>12</v>
      </c>
      <c r="D22" s="39"/>
      <c r="E22" s="136">
        <v>140000</v>
      </c>
      <c r="F22" s="48"/>
      <c r="G22" s="168">
        <v>0</v>
      </c>
      <c r="H22" s="39"/>
      <c r="I22" s="136">
        <v>300000</v>
      </c>
      <c r="J22" s="48"/>
      <c r="K22" s="172">
        <v>0</v>
      </c>
      <c r="L22" s="168"/>
      <c r="M22" s="172">
        <v>0</v>
      </c>
      <c r="N22" s="168"/>
      <c r="O22" s="168">
        <v>0</v>
      </c>
    </row>
    <row r="23" spans="1:15" ht="20.399999999999999" customHeight="1" x14ac:dyDescent="0.25">
      <c r="A23" s="29" t="s">
        <v>23</v>
      </c>
      <c r="B23" s="45"/>
      <c r="C23" s="38">
        <v>13</v>
      </c>
      <c r="D23" s="39"/>
      <c r="E23" s="136">
        <v>3010983192</v>
      </c>
      <c r="F23" s="3"/>
      <c r="G23" s="136">
        <v>3893905529</v>
      </c>
      <c r="H23" s="39"/>
      <c r="I23" s="136">
        <v>3610250880</v>
      </c>
      <c r="J23" s="3"/>
      <c r="K23" s="136">
        <v>2161761724</v>
      </c>
      <c r="L23" s="48"/>
      <c r="M23" s="136">
        <v>2480780488</v>
      </c>
      <c r="N23" s="39"/>
      <c r="O23" s="136">
        <v>2306809169</v>
      </c>
    </row>
    <row r="24" spans="1:15" ht="20.100000000000001" customHeight="1" x14ac:dyDescent="0.25">
      <c r="A24" s="45" t="s">
        <v>24</v>
      </c>
      <c r="B24" s="45"/>
      <c r="C24" s="38">
        <v>15</v>
      </c>
      <c r="D24" s="39"/>
      <c r="E24" s="138">
        <v>20198114</v>
      </c>
      <c r="F24" s="3"/>
      <c r="G24" s="138">
        <v>24118995</v>
      </c>
      <c r="H24" s="39"/>
      <c r="I24" s="138">
        <v>62950555</v>
      </c>
      <c r="J24" s="3"/>
      <c r="K24" s="138">
        <v>1062569</v>
      </c>
      <c r="L24" s="48"/>
      <c r="M24" s="138">
        <v>1806915</v>
      </c>
      <c r="N24" s="39"/>
      <c r="O24" s="138">
        <v>51093081</v>
      </c>
    </row>
    <row r="25" spans="1:15" ht="8.1" customHeight="1" x14ac:dyDescent="0.25">
      <c r="A25" s="50"/>
      <c r="B25" s="50"/>
      <c r="C25" s="38"/>
      <c r="D25" s="39"/>
      <c r="E25" s="139"/>
      <c r="F25" s="3"/>
      <c r="G25" s="139"/>
      <c r="H25" s="39"/>
      <c r="I25" s="139"/>
      <c r="J25" s="3"/>
      <c r="K25" s="139"/>
      <c r="L25" s="48"/>
      <c r="M25" s="139"/>
      <c r="N25" s="39"/>
      <c r="O25" s="139"/>
    </row>
    <row r="26" spans="1:15" ht="20.100000000000001" customHeight="1" x14ac:dyDescent="0.25">
      <c r="A26" s="41" t="s">
        <v>25</v>
      </c>
      <c r="B26" s="29"/>
      <c r="C26" s="38"/>
      <c r="D26" s="39"/>
      <c r="E26" s="140">
        <f>SUM(E15:E24)</f>
        <v>3222593691</v>
      </c>
      <c r="F26" s="48"/>
      <c r="G26" s="140">
        <f>SUM(G15:G24)</f>
        <v>4188669263</v>
      </c>
      <c r="H26" s="39"/>
      <c r="I26" s="140">
        <f>SUM(I15:I24)</f>
        <v>4322798639</v>
      </c>
      <c r="J26" s="48"/>
      <c r="K26" s="140">
        <f>SUM(K15:K24)</f>
        <v>2341979205</v>
      </c>
      <c r="L26" s="5"/>
      <c r="M26" s="140">
        <f>SUM(M15:M24)</f>
        <v>3883995799</v>
      </c>
      <c r="N26" s="39"/>
      <c r="O26" s="140">
        <f>SUM(O15:O24)</f>
        <v>4207458718</v>
      </c>
    </row>
    <row r="27" spans="1:15" ht="20.100000000000001" customHeight="1" x14ac:dyDescent="0.25">
      <c r="A27" s="50"/>
      <c r="B27" s="50"/>
      <c r="C27" s="38"/>
      <c r="D27" s="39"/>
      <c r="E27" s="175"/>
      <c r="F27" s="48"/>
      <c r="G27" s="135"/>
      <c r="H27" s="39"/>
      <c r="I27" s="175"/>
      <c r="J27" s="48"/>
      <c r="K27" s="175"/>
      <c r="L27" s="48"/>
      <c r="M27" s="135"/>
      <c r="N27" s="39"/>
      <c r="O27" s="135"/>
    </row>
    <row r="28" spans="1:15" ht="20.100000000000001" customHeight="1" x14ac:dyDescent="0.25">
      <c r="A28" s="41" t="s">
        <v>26</v>
      </c>
      <c r="B28" s="41"/>
      <c r="C28" s="38"/>
      <c r="D28" s="39"/>
      <c r="E28" s="135"/>
      <c r="F28" s="48"/>
      <c r="G28" s="135"/>
      <c r="H28" s="39"/>
      <c r="I28" s="135"/>
      <c r="J28" s="48"/>
      <c r="K28" s="135"/>
      <c r="L28" s="48"/>
      <c r="M28" s="135"/>
      <c r="N28" s="39"/>
      <c r="O28" s="135"/>
    </row>
    <row r="29" spans="1:15" ht="8.1" customHeight="1" x14ac:dyDescent="0.25">
      <c r="A29" s="41"/>
      <c r="B29" s="41"/>
      <c r="C29" s="38"/>
      <c r="D29" s="39"/>
      <c r="E29" s="135"/>
      <c r="F29" s="48"/>
      <c r="G29" s="135"/>
      <c r="H29" s="39"/>
      <c r="I29" s="135"/>
      <c r="J29" s="48"/>
      <c r="K29" s="135"/>
      <c r="L29" s="48"/>
      <c r="M29" s="135"/>
      <c r="N29" s="39"/>
      <c r="O29" s="135"/>
    </row>
    <row r="30" spans="1:15" ht="20.100000000000001" customHeight="1" x14ac:dyDescent="0.25">
      <c r="A30" s="29" t="s">
        <v>27</v>
      </c>
      <c r="B30" s="29"/>
      <c r="C30" s="38">
        <v>14</v>
      </c>
      <c r="D30" s="39"/>
      <c r="E30" s="137">
        <v>46149013</v>
      </c>
      <c r="F30" s="4"/>
      <c r="G30" s="137">
        <v>50728357</v>
      </c>
      <c r="H30" s="39"/>
      <c r="I30" s="137">
        <v>50645725</v>
      </c>
      <c r="J30" s="4"/>
      <c r="K30" s="137">
        <v>523114</v>
      </c>
      <c r="L30" s="4"/>
      <c r="M30" s="137">
        <v>523104</v>
      </c>
      <c r="N30" s="39"/>
      <c r="O30" s="137">
        <v>523093</v>
      </c>
    </row>
    <row r="31" spans="1:15" ht="20.100000000000001" customHeight="1" x14ac:dyDescent="0.25">
      <c r="A31" s="45" t="s">
        <v>28</v>
      </c>
      <c r="B31" s="29"/>
      <c r="C31" s="38">
        <v>16</v>
      </c>
      <c r="D31" s="39"/>
      <c r="E31" s="172">
        <v>0</v>
      </c>
      <c r="F31" s="172"/>
      <c r="G31" s="172">
        <v>0</v>
      </c>
      <c r="H31" s="168"/>
      <c r="I31" s="172">
        <v>0</v>
      </c>
      <c r="J31" s="4"/>
      <c r="K31" s="137">
        <v>596443800</v>
      </c>
      <c r="L31" s="4"/>
      <c r="M31" s="137">
        <v>794442900</v>
      </c>
      <c r="N31" s="39"/>
      <c r="O31" s="137">
        <v>796992600</v>
      </c>
    </row>
    <row r="32" spans="1:15" ht="20.100000000000001" customHeight="1" x14ac:dyDescent="0.25">
      <c r="A32" s="29" t="s">
        <v>29</v>
      </c>
      <c r="B32" s="45"/>
      <c r="C32" s="38">
        <v>17</v>
      </c>
      <c r="D32" s="39"/>
      <c r="E32" s="137">
        <v>1739774715</v>
      </c>
      <c r="F32" s="4"/>
      <c r="G32" s="137">
        <v>108699960</v>
      </c>
      <c r="H32" s="39"/>
      <c r="I32" s="137">
        <v>106055262</v>
      </c>
      <c r="J32" s="4"/>
      <c r="K32" s="137">
        <v>597705500</v>
      </c>
      <c r="L32" s="4"/>
      <c r="M32" s="137">
        <v>45736000</v>
      </c>
      <c r="N32" s="39"/>
      <c r="O32" s="137">
        <v>45736000</v>
      </c>
    </row>
    <row r="33" spans="1:16" ht="20.100000000000001" customHeight="1" x14ac:dyDescent="0.25">
      <c r="A33" s="29" t="s">
        <v>30</v>
      </c>
      <c r="B33" s="45"/>
      <c r="C33" s="38"/>
      <c r="D33" s="39"/>
      <c r="E33" s="137">
        <v>2449900</v>
      </c>
      <c r="F33" s="4"/>
      <c r="G33" s="172">
        <v>0</v>
      </c>
      <c r="H33" s="39"/>
      <c r="I33" s="172">
        <v>0</v>
      </c>
      <c r="J33" s="4"/>
      <c r="K33" s="172">
        <v>0</v>
      </c>
      <c r="L33" s="4"/>
      <c r="M33" s="172">
        <v>0</v>
      </c>
      <c r="N33" s="168"/>
      <c r="O33" s="172">
        <v>0</v>
      </c>
    </row>
    <row r="34" spans="1:16" ht="20.100000000000001" customHeight="1" x14ac:dyDescent="0.25">
      <c r="A34" s="29" t="s">
        <v>31</v>
      </c>
      <c r="B34" s="45"/>
      <c r="C34" s="38"/>
      <c r="D34" s="39"/>
      <c r="E34" s="137"/>
      <c r="F34" s="4"/>
      <c r="G34" s="137"/>
      <c r="H34" s="39"/>
      <c r="I34" s="137"/>
      <c r="J34" s="4"/>
      <c r="K34" s="137"/>
      <c r="L34" s="4"/>
      <c r="M34" s="137"/>
      <c r="N34" s="39"/>
      <c r="O34" s="137"/>
    </row>
    <row r="35" spans="1:16" ht="20.100000000000001" customHeight="1" x14ac:dyDescent="0.25">
      <c r="A35" s="29"/>
      <c r="B35" s="45" t="s">
        <v>20</v>
      </c>
      <c r="C35" s="38" t="s">
        <v>32</v>
      </c>
      <c r="D35" s="39"/>
      <c r="E35" s="172">
        <v>0</v>
      </c>
      <c r="F35" s="4"/>
      <c r="G35" s="172">
        <v>0</v>
      </c>
      <c r="H35" s="39"/>
      <c r="I35" s="172">
        <v>0</v>
      </c>
      <c r="J35" s="4"/>
      <c r="K35" s="137">
        <v>1296938944</v>
      </c>
      <c r="L35" s="4"/>
      <c r="M35" s="172">
        <v>0</v>
      </c>
      <c r="N35" s="39"/>
      <c r="O35" s="172">
        <v>0</v>
      </c>
    </row>
    <row r="36" spans="1:16" ht="20.100000000000001" customHeight="1" x14ac:dyDescent="0.25">
      <c r="A36" s="45" t="s">
        <v>33</v>
      </c>
      <c r="B36" s="45"/>
      <c r="C36" s="38">
        <v>18</v>
      </c>
      <c r="D36" s="39"/>
      <c r="E36" s="141">
        <v>495222370</v>
      </c>
      <c r="F36" s="3"/>
      <c r="G36" s="137">
        <v>1163333284</v>
      </c>
      <c r="H36" s="39"/>
      <c r="I36" s="137">
        <v>1252292460</v>
      </c>
      <c r="J36" s="3"/>
      <c r="K36" s="136">
        <v>495222370</v>
      </c>
      <c r="L36" s="48"/>
      <c r="M36" s="136">
        <v>830554376</v>
      </c>
      <c r="N36" s="39"/>
      <c r="O36" s="137">
        <v>874420196</v>
      </c>
    </row>
    <row r="37" spans="1:16" ht="20.100000000000001" customHeight="1" x14ac:dyDescent="0.25">
      <c r="A37" s="45" t="s">
        <v>34</v>
      </c>
      <c r="B37" s="45"/>
      <c r="C37" s="38">
        <v>19</v>
      </c>
      <c r="D37" s="39"/>
      <c r="E37" s="137">
        <v>602407694</v>
      </c>
      <c r="F37" s="3"/>
      <c r="G37" s="137">
        <v>668639045</v>
      </c>
      <c r="H37" s="39"/>
      <c r="I37" s="137">
        <v>1018578844</v>
      </c>
      <c r="J37" s="3"/>
      <c r="K37" s="136">
        <v>6396929</v>
      </c>
      <c r="L37" s="48"/>
      <c r="M37" s="136">
        <v>12056404</v>
      </c>
      <c r="N37" s="39"/>
      <c r="O37" s="137">
        <v>38335844</v>
      </c>
    </row>
    <row r="38" spans="1:16" ht="20.100000000000001" customHeight="1" x14ac:dyDescent="0.25">
      <c r="A38" s="45" t="s">
        <v>35</v>
      </c>
      <c r="B38" s="45"/>
      <c r="C38" s="38">
        <v>20</v>
      </c>
      <c r="D38" s="39"/>
      <c r="E38" s="137">
        <v>385874644</v>
      </c>
      <c r="F38" s="3"/>
      <c r="G38" s="137">
        <v>401809920</v>
      </c>
      <c r="H38" s="39"/>
      <c r="I38" s="137">
        <v>415531482</v>
      </c>
      <c r="J38" s="3"/>
      <c r="K38" s="136">
        <v>29345882</v>
      </c>
      <c r="L38" s="48"/>
      <c r="M38" s="136">
        <v>34302546</v>
      </c>
      <c r="N38" s="39"/>
      <c r="O38" s="137">
        <v>88791097</v>
      </c>
    </row>
    <row r="39" spans="1:16" ht="20.100000000000001" customHeight="1" x14ac:dyDescent="0.25">
      <c r="A39" s="45" t="s">
        <v>36</v>
      </c>
      <c r="B39" s="45"/>
      <c r="C39" s="38">
        <v>21</v>
      </c>
      <c r="D39" s="39"/>
      <c r="E39" s="137">
        <v>5347503</v>
      </c>
      <c r="F39" s="3"/>
      <c r="G39" s="137">
        <v>7373551</v>
      </c>
      <c r="H39" s="39"/>
      <c r="I39" s="137">
        <v>9674685</v>
      </c>
      <c r="J39" s="3"/>
      <c r="K39" s="168">
        <v>0</v>
      </c>
      <c r="L39" s="48"/>
      <c r="M39" s="168" t="s">
        <v>37</v>
      </c>
      <c r="N39" s="39"/>
      <c r="O39" s="172">
        <v>0</v>
      </c>
    </row>
    <row r="40" spans="1:16" ht="20.100000000000001" customHeight="1" x14ac:dyDescent="0.25">
      <c r="A40" s="160" t="s">
        <v>38</v>
      </c>
      <c r="B40" s="160"/>
      <c r="C40" s="161">
        <v>22</v>
      </c>
      <c r="D40" s="162"/>
      <c r="E40" s="176">
        <v>73171865</v>
      </c>
      <c r="F40" s="164"/>
      <c r="G40" s="176">
        <v>138783281</v>
      </c>
      <c r="H40" s="162"/>
      <c r="I40" s="176">
        <v>118849716</v>
      </c>
      <c r="J40" s="3"/>
      <c r="K40" s="136">
        <v>50343646</v>
      </c>
      <c r="L40" s="48"/>
      <c r="M40" s="136">
        <v>97847908</v>
      </c>
      <c r="N40" s="39"/>
      <c r="O40" s="137">
        <v>81707774</v>
      </c>
      <c r="P40" s="73"/>
    </row>
    <row r="41" spans="1:16" ht="20.100000000000001" customHeight="1" x14ac:dyDescent="0.25">
      <c r="A41" s="45" t="s">
        <v>39</v>
      </c>
      <c r="B41" s="45"/>
      <c r="C41" s="38"/>
      <c r="D41" s="39"/>
      <c r="E41" s="137">
        <v>341700000</v>
      </c>
      <c r="F41" s="4"/>
      <c r="G41" s="137">
        <v>319940000</v>
      </c>
      <c r="H41" s="39"/>
      <c r="I41" s="137">
        <v>241600000</v>
      </c>
      <c r="J41" s="4"/>
      <c r="K41" s="141">
        <v>60700000</v>
      </c>
      <c r="L41" s="4"/>
      <c r="M41" s="141">
        <v>48940000</v>
      </c>
      <c r="N41" s="39"/>
      <c r="O41" s="137">
        <v>40600000</v>
      </c>
    </row>
    <row r="42" spans="1:16" ht="20.100000000000001" customHeight="1" x14ac:dyDescent="0.25">
      <c r="A42" s="45" t="s">
        <v>40</v>
      </c>
      <c r="B42" s="45"/>
      <c r="C42" s="38">
        <v>23</v>
      </c>
      <c r="D42" s="39"/>
      <c r="E42" s="138">
        <v>89297813</v>
      </c>
      <c r="F42" s="3"/>
      <c r="G42" s="138">
        <v>61366405</v>
      </c>
      <c r="H42" s="39"/>
      <c r="I42" s="138">
        <v>94474207</v>
      </c>
      <c r="J42" s="3"/>
      <c r="K42" s="138">
        <v>23045394</v>
      </c>
      <c r="L42" s="48"/>
      <c r="M42" s="138">
        <v>20149760</v>
      </c>
      <c r="N42" s="39"/>
      <c r="O42" s="138">
        <v>47929001</v>
      </c>
    </row>
    <row r="43" spans="1:16" ht="8.1" customHeight="1" x14ac:dyDescent="0.25">
      <c r="A43" s="29"/>
      <c r="B43" s="45"/>
      <c r="C43" s="38"/>
      <c r="D43" s="39"/>
      <c r="E43" s="137"/>
      <c r="F43" s="6"/>
      <c r="G43" s="137"/>
      <c r="H43" s="39"/>
      <c r="I43" s="137"/>
      <c r="J43" s="6"/>
      <c r="K43" s="137"/>
      <c r="L43" s="5"/>
      <c r="M43" s="137"/>
      <c r="N43" s="39"/>
      <c r="O43" s="137"/>
    </row>
    <row r="44" spans="1:16" ht="20.100000000000001" customHeight="1" x14ac:dyDescent="0.25">
      <c r="A44" s="41" t="s">
        <v>41</v>
      </c>
      <c r="B44" s="29"/>
      <c r="C44" s="38"/>
      <c r="D44" s="39"/>
      <c r="E44" s="140">
        <f>SUM(E30:E42)</f>
        <v>3781395517</v>
      </c>
      <c r="F44" s="6"/>
      <c r="G44" s="140">
        <f>SUM(G30:G42)</f>
        <v>2920673803</v>
      </c>
      <c r="H44" s="39"/>
      <c r="I44" s="140">
        <f>SUM(I30:I42)</f>
        <v>3307702381</v>
      </c>
      <c r="J44" s="6"/>
      <c r="K44" s="140">
        <f>SUM(K30:K42)</f>
        <v>3156665579</v>
      </c>
      <c r="L44" s="5"/>
      <c r="M44" s="140">
        <f>SUM(M30:M42)</f>
        <v>1884552998</v>
      </c>
      <c r="N44" s="39"/>
      <c r="O44" s="140">
        <f>SUM(O30:O42)</f>
        <v>2015035605</v>
      </c>
    </row>
    <row r="45" spans="1:16" ht="8.1" customHeight="1" x14ac:dyDescent="0.25">
      <c r="A45" s="50"/>
      <c r="B45" s="50"/>
      <c r="C45" s="38"/>
      <c r="D45" s="39"/>
      <c r="E45" s="142"/>
      <c r="F45" s="7"/>
      <c r="G45" s="142"/>
      <c r="H45" s="39"/>
      <c r="I45" s="142"/>
      <c r="J45" s="7"/>
      <c r="K45" s="142"/>
      <c r="L45" s="48"/>
      <c r="M45" s="142"/>
      <c r="N45" s="39"/>
      <c r="O45" s="142"/>
    </row>
    <row r="46" spans="1:16" ht="20.100000000000001" customHeight="1" thickBot="1" x14ac:dyDescent="0.3">
      <c r="A46" s="41" t="s">
        <v>42</v>
      </c>
      <c r="B46" s="41"/>
      <c r="C46" s="38"/>
      <c r="D46" s="39"/>
      <c r="E46" s="143">
        <f>SUM(E26+E44)</f>
        <v>7003989208</v>
      </c>
      <c r="F46" s="4"/>
      <c r="G46" s="143">
        <f>SUM(G26+G44)</f>
        <v>7109343066</v>
      </c>
      <c r="H46" s="39"/>
      <c r="I46" s="143">
        <f>SUM(I26+I44)</f>
        <v>7630501020</v>
      </c>
      <c r="J46" s="4"/>
      <c r="K46" s="143">
        <f>SUM(K26+K44)</f>
        <v>5498644784</v>
      </c>
      <c r="L46" s="5"/>
      <c r="M46" s="143">
        <f>SUM(M26+M44)</f>
        <v>5768548797</v>
      </c>
      <c r="N46" s="39"/>
      <c r="O46" s="143">
        <f>SUM(O26+O44)</f>
        <v>6222494323</v>
      </c>
    </row>
    <row r="47" spans="1:16" ht="20.100000000000001" customHeight="1" thickTop="1" x14ac:dyDescent="0.25">
      <c r="A47" s="41"/>
      <c r="B47" s="41"/>
      <c r="C47" s="38"/>
      <c r="D47" s="39"/>
      <c r="E47" s="144"/>
      <c r="F47" s="4"/>
      <c r="G47" s="144"/>
      <c r="H47" s="39"/>
      <c r="I47" s="144"/>
      <c r="J47" s="5"/>
      <c r="K47" s="144"/>
      <c r="L47" s="4"/>
      <c r="M47" s="144"/>
      <c r="N47" s="39"/>
      <c r="O47" s="144"/>
    </row>
    <row r="48" spans="1:16" ht="20.100000000000001" customHeight="1" x14ac:dyDescent="0.25">
      <c r="A48" s="41"/>
      <c r="B48" s="41"/>
      <c r="C48" s="38"/>
      <c r="D48" s="39"/>
      <c r="E48" s="144"/>
      <c r="F48" s="4"/>
      <c r="G48" s="144"/>
      <c r="H48" s="39"/>
      <c r="I48" s="144"/>
      <c r="J48" s="5"/>
      <c r="K48" s="144"/>
      <c r="L48" s="4"/>
      <c r="M48" s="144"/>
      <c r="N48" s="39"/>
      <c r="O48" s="144"/>
    </row>
    <row r="49" spans="1:15" ht="20.100000000000001" customHeight="1" x14ac:dyDescent="0.25">
      <c r="A49" s="41"/>
      <c r="B49" s="41"/>
      <c r="C49" s="38"/>
      <c r="D49" s="39"/>
      <c r="E49" s="144"/>
      <c r="F49" s="4"/>
      <c r="G49" s="144"/>
      <c r="H49" s="39"/>
      <c r="I49" s="144"/>
      <c r="J49" s="5"/>
      <c r="K49" s="144"/>
      <c r="L49" s="4"/>
      <c r="M49" s="144"/>
      <c r="N49" s="39"/>
      <c r="O49" s="144"/>
    </row>
    <row r="50" spans="1:15" ht="20.100000000000001" customHeight="1" x14ac:dyDescent="0.25">
      <c r="A50" s="41"/>
      <c r="B50" s="41"/>
      <c r="C50" s="38"/>
      <c r="D50" s="39"/>
      <c r="E50" s="144"/>
      <c r="F50" s="4"/>
      <c r="G50" s="144"/>
      <c r="H50" s="39"/>
      <c r="I50" s="144"/>
      <c r="J50" s="5"/>
      <c r="K50" s="144"/>
      <c r="L50" s="4"/>
      <c r="M50" s="144"/>
      <c r="N50" s="39"/>
      <c r="O50" s="144"/>
    </row>
    <row r="51" spans="1:15" ht="20.100000000000001" customHeight="1" x14ac:dyDescent="0.25">
      <c r="A51" s="41"/>
      <c r="B51" s="41"/>
      <c r="C51" s="38"/>
      <c r="D51" s="39"/>
      <c r="E51" s="144"/>
      <c r="F51" s="4"/>
      <c r="G51" s="144"/>
      <c r="H51" s="39"/>
      <c r="I51" s="144"/>
      <c r="J51" s="5"/>
      <c r="K51" s="144"/>
      <c r="L51" s="4"/>
      <c r="M51" s="144"/>
      <c r="N51" s="39"/>
      <c r="O51" s="144"/>
    </row>
    <row r="52" spans="1:15" ht="20.100000000000001" customHeight="1" x14ac:dyDescent="0.25">
      <c r="A52" s="41"/>
      <c r="B52" s="41"/>
      <c r="C52" s="38"/>
      <c r="D52" s="39"/>
      <c r="E52" s="144"/>
      <c r="F52" s="4"/>
      <c r="G52" s="144"/>
      <c r="H52" s="39"/>
      <c r="I52" s="144"/>
      <c r="J52" s="5"/>
      <c r="K52" s="144"/>
      <c r="L52" s="4"/>
      <c r="M52" s="144"/>
      <c r="N52" s="39"/>
      <c r="O52" s="144"/>
    </row>
    <row r="53" spans="1:15" ht="20.100000000000001" customHeight="1" x14ac:dyDescent="0.25">
      <c r="A53" s="41"/>
      <c r="B53" s="41"/>
      <c r="C53" s="38"/>
      <c r="D53" s="39"/>
      <c r="E53" s="144"/>
      <c r="F53" s="4"/>
      <c r="G53" s="144"/>
      <c r="H53" s="39"/>
      <c r="I53" s="144"/>
      <c r="J53" s="5"/>
      <c r="K53" s="144"/>
      <c r="L53" s="4"/>
      <c r="M53" s="144"/>
      <c r="N53" s="39"/>
      <c r="O53" s="144"/>
    </row>
    <row r="54" spans="1:15" ht="20.100000000000001" customHeight="1" x14ac:dyDescent="0.25">
      <c r="A54" s="51"/>
      <c r="B54" s="51"/>
      <c r="D54" s="51"/>
      <c r="E54" s="145"/>
      <c r="F54" s="51"/>
      <c r="G54" s="145"/>
      <c r="H54" s="51"/>
      <c r="I54" s="145"/>
      <c r="J54" s="51"/>
      <c r="K54" s="145"/>
      <c r="L54" s="51"/>
      <c r="M54" s="145"/>
      <c r="N54" s="51"/>
      <c r="O54" s="145"/>
    </row>
    <row r="55" spans="1:15" ht="15" customHeight="1" x14ac:dyDescent="0.25">
      <c r="A55" s="51"/>
      <c r="B55" s="51"/>
      <c r="D55" s="51"/>
      <c r="E55" s="145"/>
      <c r="F55" s="51"/>
      <c r="G55" s="145"/>
      <c r="H55" s="51"/>
      <c r="I55" s="145"/>
      <c r="J55" s="51"/>
      <c r="K55" s="145"/>
      <c r="L55" s="51"/>
      <c r="M55" s="145"/>
      <c r="N55" s="51"/>
      <c r="O55" s="145"/>
    </row>
    <row r="56" spans="1:15" ht="20.100000000000001" customHeight="1" x14ac:dyDescent="0.25">
      <c r="A56" s="51"/>
      <c r="B56" s="51"/>
      <c r="D56" s="51"/>
      <c r="E56" s="145"/>
      <c r="F56" s="51"/>
      <c r="G56" s="145"/>
      <c r="H56" s="51"/>
      <c r="I56" s="145"/>
      <c r="J56" s="51"/>
      <c r="K56" s="145"/>
      <c r="L56" s="51"/>
      <c r="M56" s="145"/>
      <c r="N56" s="51"/>
      <c r="O56" s="145"/>
    </row>
    <row r="57" spans="1:15" ht="20.100000000000001" customHeight="1" x14ac:dyDescent="0.25">
      <c r="A57" s="184" t="s">
        <v>43</v>
      </c>
      <c r="B57" s="184"/>
      <c r="C57" s="184"/>
      <c r="D57" s="184"/>
      <c r="E57" s="184"/>
      <c r="F57" s="184"/>
      <c r="G57" s="184"/>
      <c r="H57" s="184"/>
      <c r="I57" s="184"/>
      <c r="J57" s="184"/>
      <c r="K57" s="184"/>
      <c r="L57" s="184"/>
      <c r="M57" s="184"/>
      <c r="N57" s="29"/>
      <c r="O57" s="177"/>
    </row>
    <row r="58" spans="1:15" ht="20.100000000000001" customHeight="1" x14ac:dyDescent="0.25">
      <c r="A58" s="51"/>
      <c r="B58" s="51"/>
      <c r="D58" s="51"/>
      <c r="E58" s="145"/>
      <c r="F58" s="51"/>
      <c r="G58" s="145"/>
      <c r="H58" s="51"/>
      <c r="I58" s="145"/>
      <c r="J58" s="51"/>
      <c r="K58" s="145"/>
      <c r="L58" s="51"/>
      <c r="M58" s="145"/>
      <c r="N58" s="29"/>
      <c r="O58" s="177"/>
    </row>
    <row r="59" spans="1:15" ht="20.100000000000001" customHeight="1" x14ac:dyDescent="0.25"/>
    <row r="60" spans="1:15" ht="20.100000000000001" customHeight="1" x14ac:dyDescent="0.25">
      <c r="A60" s="41"/>
      <c r="B60" s="41"/>
      <c r="C60" s="38"/>
      <c r="D60" s="39"/>
      <c r="E60" s="144"/>
      <c r="F60" s="4"/>
      <c r="G60" s="144"/>
      <c r="H60" s="39"/>
      <c r="I60" s="144"/>
      <c r="J60" s="5"/>
      <c r="K60" s="144"/>
      <c r="L60" s="4"/>
      <c r="M60" s="144"/>
      <c r="N60" s="39"/>
      <c r="O60" s="144"/>
    </row>
    <row r="61" spans="1:15" ht="21.9" customHeight="1" x14ac:dyDescent="0.25">
      <c r="A61" s="52" t="s">
        <v>44</v>
      </c>
      <c r="B61" s="52"/>
      <c r="C61" s="53"/>
      <c r="D61" s="53"/>
      <c r="E61" s="147"/>
      <c r="F61" s="54"/>
      <c r="G61" s="147"/>
      <c r="H61" s="53"/>
      <c r="I61" s="147"/>
      <c r="J61" s="54"/>
      <c r="K61" s="147"/>
      <c r="L61" s="54"/>
      <c r="M61" s="147"/>
      <c r="N61" s="53"/>
      <c r="O61" s="147"/>
    </row>
    <row r="62" spans="1:15" ht="21.75" customHeight="1" x14ac:dyDescent="0.25">
      <c r="A62" s="24" t="s">
        <v>45</v>
      </c>
      <c r="B62" s="25"/>
      <c r="C62" s="26"/>
      <c r="D62" s="27"/>
      <c r="E62" s="133"/>
      <c r="F62" s="28"/>
      <c r="G62" s="133"/>
      <c r="H62" s="27"/>
      <c r="I62" s="133"/>
      <c r="J62" s="28"/>
      <c r="K62" s="133"/>
      <c r="L62" s="28"/>
      <c r="M62" s="133"/>
      <c r="N62" s="27"/>
      <c r="O62" s="133"/>
    </row>
    <row r="63" spans="1:15" ht="21.75" customHeight="1" x14ac:dyDescent="0.25">
      <c r="A63" s="24" t="s">
        <v>46</v>
      </c>
      <c r="B63" s="25"/>
      <c r="C63" s="26"/>
      <c r="D63" s="27"/>
      <c r="E63" s="133"/>
      <c r="F63" s="28"/>
      <c r="G63" s="133"/>
      <c r="H63" s="27"/>
      <c r="I63" s="133"/>
      <c r="J63" s="28"/>
      <c r="K63" s="133"/>
      <c r="L63" s="28"/>
      <c r="M63" s="133"/>
      <c r="N63" s="27"/>
      <c r="O63" s="133"/>
    </row>
    <row r="64" spans="1:15" ht="21.75" customHeight="1" x14ac:dyDescent="0.25">
      <c r="A64" s="30" t="str">
        <f>A3</f>
        <v>ณ วันที่ 31 ธันวาคม พ.ศ. 2568</v>
      </c>
      <c r="B64" s="31"/>
      <c r="C64" s="32"/>
      <c r="D64" s="33"/>
      <c r="E64" s="134"/>
      <c r="F64" s="34"/>
      <c r="G64" s="134"/>
      <c r="H64" s="33"/>
      <c r="I64" s="134"/>
      <c r="J64" s="34"/>
      <c r="K64" s="134"/>
      <c r="L64" s="34"/>
      <c r="M64" s="134"/>
      <c r="N64" s="33"/>
      <c r="O64" s="134"/>
    </row>
    <row r="65" spans="1:15" ht="20.100000000000001" customHeight="1" x14ac:dyDescent="0.25">
      <c r="A65" s="35"/>
      <c r="B65" s="35"/>
      <c r="C65" s="26"/>
      <c r="D65" s="27"/>
      <c r="E65" s="133"/>
      <c r="F65" s="28"/>
      <c r="G65" s="133"/>
      <c r="H65" s="27"/>
      <c r="I65" s="133"/>
      <c r="J65" s="28"/>
      <c r="K65" s="133"/>
      <c r="L65" s="28"/>
      <c r="M65" s="133"/>
      <c r="N65" s="27"/>
      <c r="O65" s="133"/>
    </row>
    <row r="66" spans="1:15" ht="20.100000000000001" customHeight="1" x14ac:dyDescent="0.25">
      <c r="A66" s="35"/>
      <c r="B66" s="35"/>
      <c r="C66" s="26"/>
      <c r="D66" s="27"/>
      <c r="E66" s="183" t="s">
        <v>3</v>
      </c>
      <c r="F66" s="183"/>
      <c r="G66" s="183"/>
      <c r="H66" s="183"/>
      <c r="I66" s="183"/>
      <c r="J66" s="36"/>
      <c r="K66" s="183" t="s">
        <v>4</v>
      </c>
      <c r="L66" s="183"/>
      <c r="M66" s="183"/>
      <c r="N66" s="183"/>
      <c r="O66" s="183"/>
    </row>
    <row r="67" spans="1:15" ht="20.100000000000001" customHeight="1" x14ac:dyDescent="0.25">
      <c r="A67" s="35"/>
      <c r="B67" s="35"/>
      <c r="C67" s="26"/>
      <c r="D67" s="27"/>
      <c r="E67" s="174"/>
      <c r="F67" s="152"/>
      <c r="G67" s="174" t="s">
        <v>5</v>
      </c>
      <c r="H67" s="27"/>
      <c r="I67" s="174" t="s">
        <v>5</v>
      </c>
      <c r="J67" s="36"/>
      <c r="K67" s="174"/>
      <c r="L67" s="152"/>
      <c r="M67" s="174" t="s">
        <v>5</v>
      </c>
      <c r="N67" s="27"/>
      <c r="O67" s="174" t="s">
        <v>5</v>
      </c>
    </row>
    <row r="68" spans="1:15" ht="20.100000000000001" customHeight="1" x14ac:dyDescent="0.25">
      <c r="A68" s="35"/>
      <c r="B68" s="35"/>
      <c r="C68" s="26"/>
      <c r="D68" s="27"/>
      <c r="E68" s="1" t="s">
        <v>6</v>
      </c>
      <c r="F68" s="37"/>
      <c r="G68" s="1" t="s">
        <v>6</v>
      </c>
      <c r="H68" s="27"/>
      <c r="I68" s="1" t="s">
        <v>7</v>
      </c>
      <c r="J68" s="37"/>
      <c r="K68" s="1" t="s">
        <v>6</v>
      </c>
      <c r="L68" s="37"/>
      <c r="M68" s="1" t="s">
        <v>6</v>
      </c>
      <c r="N68" s="27"/>
      <c r="O68" s="1" t="s">
        <v>7</v>
      </c>
    </row>
    <row r="69" spans="1:15" ht="20.100000000000001" customHeight="1" x14ac:dyDescent="0.25">
      <c r="A69" s="35"/>
      <c r="B69" s="35"/>
      <c r="C69" s="26"/>
      <c r="D69" s="27"/>
      <c r="E69" s="1" t="s">
        <v>8</v>
      </c>
      <c r="F69" s="37"/>
      <c r="G69" s="1" t="s">
        <v>9</v>
      </c>
      <c r="H69" s="27"/>
      <c r="I69" s="1" t="s">
        <v>9</v>
      </c>
      <c r="J69" s="37"/>
      <c r="K69" s="1" t="s">
        <v>8</v>
      </c>
      <c r="L69" s="37"/>
      <c r="M69" s="1" t="s">
        <v>9</v>
      </c>
      <c r="N69" s="27"/>
      <c r="O69" s="1" t="s">
        <v>9</v>
      </c>
    </row>
    <row r="70" spans="1:15" ht="20.100000000000001" customHeight="1" x14ac:dyDescent="0.25">
      <c r="A70" s="35"/>
      <c r="B70" s="35"/>
      <c r="C70" s="32" t="s">
        <v>10</v>
      </c>
      <c r="D70" s="27"/>
      <c r="E70" s="2" t="s">
        <v>11</v>
      </c>
      <c r="F70" s="37"/>
      <c r="G70" s="2" t="s">
        <v>11</v>
      </c>
      <c r="H70" s="27"/>
      <c r="I70" s="2" t="s">
        <v>11</v>
      </c>
      <c r="J70" s="37"/>
      <c r="K70" s="2" t="s">
        <v>11</v>
      </c>
      <c r="L70" s="37"/>
      <c r="M70" s="2" t="s">
        <v>11</v>
      </c>
      <c r="N70" s="27"/>
      <c r="O70" s="2" t="s">
        <v>11</v>
      </c>
    </row>
    <row r="71" spans="1:15" ht="8.1" customHeight="1" x14ac:dyDescent="0.25">
      <c r="A71" s="29"/>
      <c r="B71" s="29"/>
      <c r="C71" s="38"/>
      <c r="D71" s="39"/>
      <c r="E71" s="135"/>
      <c r="F71" s="40"/>
      <c r="G71" s="135"/>
      <c r="H71" s="39"/>
      <c r="I71" s="135"/>
      <c r="J71" s="40"/>
      <c r="K71" s="135"/>
      <c r="L71" s="40"/>
      <c r="M71" s="135"/>
      <c r="N71" s="39"/>
      <c r="O71" s="135"/>
    </row>
    <row r="72" spans="1:15" ht="20.100000000000001" customHeight="1" x14ac:dyDescent="0.25">
      <c r="A72" s="41" t="s">
        <v>47</v>
      </c>
      <c r="B72" s="41"/>
      <c r="C72" s="42"/>
      <c r="D72" s="43"/>
      <c r="E72" s="37"/>
      <c r="F72" s="44"/>
      <c r="G72" s="37"/>
      <c r="H72" s="43"/>
      <c r="I72" s="37"/>
      <c r="J72" s="44"/>
      <c r="K72" s="37"/>
      <c r="L72" s="44"/>
      <c r="M72" s="37"/>
      <c r="N72" s="43"/>
      <c r="O72" s="37"/>
    </row>
    <row r="73" spans="1:15" ht="8.1" customHeight="1" x14ac:dyDescent="0.25">
      <c r="A73" s="29"/>
      <c r="B73" s="29"/>
      <c r="C73" s="38"/>
      <c r="D73" s="39"/>
      <c r="E73" s="135"/>
      <c r="F73" s="40"/>
      <c r="G73" s="135"/>
      <c r="H73" s="39"/>
      <c r="I73" s="135"/>
      <c r="J73" s="40"/>
      <c r="K73" s="135"/>
      <c r="L73" s="40"/>
      <c r="M73" s="135"/>
      <c r="N73" s="39"/>
      <c r="O73" s="135"/>
    </row>
    <row r="74" spans="1:15" ht="20.100000000000001" customHeight="1" x14ac:dyDescent="0.25">
      <c r="A74" s="41" t="s">
        <v>48</v>
      </c>
      <c r="B74" s="41"/>
      <c r="C74" s="38"/>
      <c r="D74" s="39"/>
      <c r="E74" s="135"/>
      <c r="F74" s="101"/>
      <c r="G74" s="135"/>
      <c r="H74" s="39"/>
      <c r="I74" s="135"/>
      <c r="J74" s="101"/>
      <c r="K74" s="135"/>
      <c r="L74" s="101"/>
      <c r="M74" s="135"/>
      <c r="N74" s="39"/>
      <c r="O74" s="135"/>
    </row>
    <row r="75" spans="1:15" ht="8.1" customHeight="1" x14ac:dyDescent="0.25">
      <c r="A75" s="41"/>
      <c r="B75" s="41"/>
      <c r="C75" s="38"/>
      <c r="D75" s="39"/>
      <c r="E75" s="135"/>
      <c r="F75" s="101"/>
      <c r="G75" s="135"/>
      <c r="H75" s="39"/>
      <c r="I75" s="135"/>
      <c r="J75" s="101"/>
      <c r="K75" s="135"/>
      <c r="L75" s="101"/>
      <c r="M75" s="135"/>
      <c r="N75" s="39"/>
      <c r="O75" s="135"/>
    </row>
    <row r="76" spans="1:15" ht="20.100000000000001" customHeight="1" x14ac:dyDescent="0.25">
      <c r="A76" s="29" t="s">
        <v>49</v>
      </c>
      <c r="B76" s="45"/>
      <c r="C76" s="38"/>
      <c r="D76" s="39"/>
      <c r="E76" s="135"/>
      <c r="F76" s="101"/>
      <c r="G76" s="135"/>
      <c r="H76" s="39"/>
      <c r="I76" s="135"/>
      <c r="J76" s="101"/>
      <c r="K76" s="135"/>
      <c r="L76" s="101"/>
      <c r="M76" s="135"/>
      <c r="N76" s="39"/>
      <c r="O76" s="135"/>
    </row>
    <row r="77" spans="1:15" ht="20.100000000000001" customHeight="1" x14ac:dyDescent="0.25">
      <c r="A77" s="29"/>
      <c r="B77" s="45" t="s">
        <v>50</v>
      </c>
      <c r="C77" s="38">
        <v>25</v>
      </c>
      <c r="D77" s="39"/>
      <c r="E77" s="137">
        <v>175842305</v>
      </c>
      <c r="F77" s="48"/>
      <c r="G77" s="137">
        <v>187765332</v>
      </c>
      <c r="H77" s="39"/>
      <c r="I77" s="137">
        <v>189116691</v>
      </c>
      <c r="J77" s="48"/>
      <c r="K77" s="136">
        <v>39673891</v>
      </c>
      <c r="L77" s="4"/>
      <c r="M77" s="136">
        <v>44623417</v>
      </c>
      <c r="N77" s="39"/>
      <c r="O77" s="137">
        <v>37592620</v>
      </c>
    </row>
    <row r="78" spans="1:15" ht="20.100000000000001" customHeight="1" x14ac:dyDescent="0.25">
      <c r="A78" s="29" t="s">
        <v>51</v>
      </c>
      <c r="B78" s="45"/>
      <c r="C78" s="29"/>
      <c r="D78" s="29"/>
      <c r="E78" s="177"/>
      <c r="F78" s="29"/>
      <c r="G78" s="177"/>
      <c r="H78" s="29"/>
      <c r="I78" s="177"/>
      <c r="J78" s="29"/>
      <c r="K78" s="177"/>
      <c r="L78" s="29"/>
      <c r="M78" s="177"/>
      <c r="N78" s="29"/>
      <c r="O78" s="177"/>
    </row>
    <row r="79" spans="1:15" ht="20.100000000000001" customHeight="1" x14ac:dyDescent="0.25">
      <c r="A79" s="29"/>
      <c r="B79" s="45" t="s">
        <v>52</v>
      </c>
      <c r="C79" s="38" t="s">
        <v>53</v>
      </c>
      <c r="D79" s="39"/>
      <c r="E79" s="136">
        <v>3668479</v>
      </c>
      <c r="F79" s="48"/>
      <c r="G79" s="168">
        <v>0</v>
      </c>
      <c r="H79" s="39"/>
      <c r="I79" s="168">
        <v>0</v>
      </c>
      <c r="J79" s="48"/>
      <c r="K79" s="136">
        <v>70637955</v>
      </c>
      <c r="L79" s="4"/>
      <c r="M79" s="136">
        <v>60908898</v>
      </c>
      <c r="N79" s="39"/>
      <c r="O79" s="168">
        <v>0</v>
      </c>
    </row>
    <row r="80" spans="1:15" x14ac:dyDescent="0.25">
      <c r="A80" s="29" t="s">
        <v>54</v>
      </c>
      <c r="B80" s="45"/>
      <c r="C80" s="38">
        <v>24</v>
      </c>
      <c r="D80" s="39"/>
      <c r="E80" s="137">
        <v>284127016</v>
      </c>
      <c r="F80" s="48"/>
      <c r="G80" s="137">
        <v>312554969</v>
      </c>
      <c r="H80" s="39"/>
      <c r="I80" s="137">
        <v>346732375</v>
      </c>
      <c r="J80" s="48"/>
      <c r="K80" s="136">
        <v>192162213</v>
      </c>
      <c r="L80" s="4"/>
      <c r="M80" s="136">
        <v>249794211</v>
      </c>
      <c r="N80" s="39"/>
      <c r="O80" s="137">
        <v>248420546</v>
      </c>
    </row>
    <row r="81" spans="1:15" ht="20.100000000000001" customHeight="1" x14ac:dyDescent="0.25">
      <c r="A81" s="45" t="s">
        <v>55</v>
      </c>
      <c r="B81" s="45"/>
      <c r="C81" s="38"/>
      <c r="D81" s="39"/>
      <c r="E81" s="137"/>
      <c r="F81" s="4"/>
      <c r="G81" s="137"/>
      <c r="H81" s="39"/>
      <c r="I81" s="137"/>
      <c r="J81" s="4"/>
      <c r="K81" s="137"/>
      <c r="L81" s="4"/>
      <c r="M81" s="137"/>
      <c r="N81" s="39"/>
      <c r="O81" s="137"/>
    </row>
    <row r="82" spans="1:15" ht="20.100000000000001" customHeight="1" x14ac:dyDescent="0.25">
      <c r="A82" s="45"/>
      <c r="B82" s="45" t="s">
        <v>56</v>
      </c>
      <c r="C82" s="38">
        <v>25</v>
      </c>
      <c r="D82" s="39"/>
      <c r="E82" s="137">
        <v>1938005238</v>
      </c>
      <c r="F82" s="4"/>
      <c r="G82" s="137">
        <v>1115903606</v>
      </c>
      <c r="H82" s="39"/>
      <c r="I82" s="137">
        <v>1105137276</v>
      </c>
      <c r="J82" s="4"/>
      <c r="K82" s="137">
        <v>1926500988</v>
      </c>
      <c r="L82" s="4"/>
      <c r="M82" s="137">
        <v>1108706568</v>
      </c>
      <c r="N82" s="39"/>
      <c r="O82" s="137">
        <v>1097947778</v>
      </c>
    </row>
    <row r="83" spans="1:15" ht="20.100000000000001" customHeight="1" x14ac:dyDescent="0.25">
      <c r="A83" s="45" t="s">
        <v>57</v>
      </c>
      <c r="B83" s="45"/>
      <c r="C83" s="38"/>
      <c r="D83" s="39"/>
      <c r="E83" s="141">
        <v>1716139</v>
      </c>
      <c r="F83" s="4"/>
      <c r="G83" s="137">
        <v>6235552</v>
      </c>
      <c r="H83" s="39"/>
      <c r="I83" s="137">
        <v>8376240</v>
      </c>
      <c r="J83" s="4"/>
      <c r="K83" s="172">
        <v>0</v>
      </c>
      <c r="L83" s="4"/>
      <c r="M83" s="172">
        <v>0</v>
      </c>
      <c r="N83" s="39"/>
      <c r="O83" s="172">
        <v>0</v>
      </c>
    </row>
    <row r="84" spans="1:15" ht="20.100000000000001" customHeight="1" x14ac:dyDescent="0.25">
      <c r="A84" s="45" t="s">
        <v>58</v>
      </c>
      <c r="B84" s="45"/>
      <c r="C84" s="38"/>
      <c r="D84" s="39"/>
      <c r="E84" s="137"/>
      <c r="F84" s="4"/>
      <c r="G84" s="137"/>
      <c r="H84" s="39"/>
      <c r="I84" s="137"/>
      <c r="J84" s="4"/>
      <c r="K84" s="137"/>
      <c r="L84" s="4"/>
      <c r="M84" s="137"/>
      <c r="N84" s="39"/>
      <c r="O84" s="137"/>
    </row>
    <row r="85" spans="1:15" ht="20.100000000000001" customHeight="1" x14ac:dyDescent="0.25">
      <c r="A85" s="45"/>
      <c r="B85" s="45" t="s">
        <v>56</v>
      </c>
      <c r="C85" s="38"/>
      <c r="D85" s="39"/>
      <c r="E85" s="141">
        <v>4389661</v>
      </c>
      <c r="F85" s="4"/>
      <c r="G85" s="141">
        <v>3775017</v>
      </c>
      <c r="H85" s="39"/>
      <c r="I85" s="141">
        <v>1668113</v>
      </c>
      <c r="J85" s="4"/>
      <c r="K85" s="137">
        <v>4728592</v>
      </c>
      <c r="L85" s="4"/>
      <c r="M85" s="137">
        <v>4397986</v>
      </c>
      <c r="N85" s="39"/>
      <c r="O85" s="141">
        <v>9476450</v>
      </c>
    </row>
    <row r="86" spans="1:15" ht="20.100000000000001" customHeight="1" x14ac:dyDescent="0.25">
      <c r="A86" s="45" t="s">
        <v>59</v>
      </c>
      <c r="B86" s="45"/>
      <c r="C86" s="38">
        <v>26</v>
      </c>
      <c r="D86" s="39"/>
      <c r="E86" s="138">
        <v>28387581</v>
      </c>
      <c r="F86" s="6"/>
      <c r="G86" s="138">
        <v>19993518</v>
      </c>
      <c r="H86" s="39"/>
      <c r="I86" s="138">
        <v>25182907</v>
      </c>
      <c r="J86" s="6"/>
      <c r="K86" s="138">
        <v>8414752</v>
      </c>
      <c r="L86" s="4"/>
      <c r="M86" s="138">
        <v>2376987</v>
      </c>
      <c r="N86" s="39"/>
      <c r="O86" s="138">
        <v>3672103</v>
      </c>
    </row>
    <row r="87" spans="1:15" ht="8.1" customHeight="1" x14ac:dyDescent="0.25">
      <c r="A87" s="41"/>
      <c r="B87" s="41"/>
      <c r="C87" s="38"/>
      <c r="D87" s="39"/>
      <c r="E87" s="135"/>
      <c r="F87" s="48"/>
      <c r="G87" s="135"/>
      <c r="H87" s="39"/>
      <c r="I87" s="135"/>
      <c r="J87" s="48"/>
      <c r="K87" s="135"/>
      <c r="L87" s="56"/>
      <c r="M87" s="135"/>
      <c r="N87" s="39"/>
      <c r="O87" s="135"/>
    </row>
    <row r="88" spans="1:15" ht="20.100000000000001" customHeight="1" x14ac:dyDescent="0.25">
      <c r="A88" s="41" t="s">
        <v>60</v>
      </c>
      <c r="B88" s="29"/>
      <c r="C88" s="38"/>
      <c r="D88" s="39"/>
      <c r="E88" s="140">
        <f>SUM(E77:E86)</f>
        <v>2436136419</v>
      </c>
      <c r="F88" s="4"/>
      <c r="G88" s="140">
        <f>SUM(G77:G86)</f>
        <v>1646227994</v>
      </c>
      <c r="H88" s="39"/>
      <c r="I88" s="140">
        <f>SUM(I77:I86)</f>
        <v>1676213602</v>
      </c>
      <c r="J88" s="4"/>
      <c r="K88" s="140">
        <f>SUM(K77:K86)</f>
        <v>2242118391</v>
      </c>
      <c r="L88" s="5"/>
      <c r="M88" s="140">
        <f>SUM(M77:M86)</f>
        <v>1470808067</v>
      </c>
      <c r="N88" s="39"/>
      <c r="O88" s="140">
        <f>SUM(O77:O86)</f>
        <v>1397109497</v>
      </c>
    </row>
    <row r="89" spans="1:15" ht="20.100000000000001" customHeight="1" x14ac:dyDescent="0.25">
      <c r="A89" s="29"/>
      <c r="B89" s="29"/>
      <c r="C89" s="38"/>
      <c r="D89" s="39"/>
      <c r="E89" s="135"/>
      <c r="F89" s="48"/>
      <c r="G89" s="135"/>
      <c r="H89" s="39"/>
      <c r="I89" s="135"/>
      <c r="J89" s="48"/>
      <c r="K89" s="135"/>
      <c r="L89" s="48"/>
      <c r="M89" s="135"/>
      <c r="N89" s="39"/>
      <c r="O89" s="135"/>
    </row>
    <row r="90" spans="1:15" ht="20.100000000000001" customHeight="1" x14ac:dyDescent="0.25">
      <c r="A90" s="41" t="s">
        <v>61</v>
      </c>
      <c r="B90" s="41"/>
      <c r="C90" s="38"/>
      <c r="D90" s="39"/>
      <c r="E90" s="135"/>
      <c r="F90" s="48"/>
      <c r="G90" s="135"/>
      <c r="H90" s="39"/>
      <c r="I90" s="135"/>
      <c r="J90" s="48"/>
      <c r="K90" s="135"/>
      <c r="L90" s="48"/>
      <c r="M90" s="135"/>
      <c r="N90" s="39"/>
      <c r="O90" s="135"/>
    </row>
    <row r="91" spans="1:15" ht="8.1" customHeight="1" x14ac:dyDescent="0.25">
      <c r="A91" s="29"/>
      <c r="B91" s="29"/>
      <c r="C91" s="38"/>
      <c r="D91" s="39"/>
      <c r="E91" s="135"/>
      <c r="F91" s="48"/>
      <c r="G91" s="135"/>
      <c r="H91" s="39"/>
      <c r="I91" s="135"/>
      <c r="J91" s="48"/>
      <c r="K91" s="135"/>
      <c r="L91" s="48"/>
      <c r="M91" s="135"/>
      <c r="N91" s="39"/>
      <c r="O91" s="135"/>
    </row>
    <row r="92" spans="1:15" ht="20.100000000000001" customHeight="1" x14ac:dyDescent="0.25">
      <c r="A92" s="45" t="s">
        <v>62</v>
      </c>
      <c r="B92" s="45"/>
      <c r="C92" s="38">
        <v>25</v>
      </c>
      <c r="D92" s="39"/>
      <c r="E92" s="136">
        <v>1625519094</v>
      </c>
      <c r="F92" s="6"/>
      <c r="G92" s="136">
        <v>2937114364</v>
      </c>
      <c r="H92" s="39"/>
      <c r="I92" s="136">
        <v>3225567171</v>
      </c>
      <c r="J92" s="6"/>
      <c r="K92" s="136">
        <v>1095614227</v>
      </c>
      <c r="L92" s="4"/>
      <c r="M92" s="136">
        <v>2154996706</v>
      </c>
      <c r="N92" s="39"/>
      <c r="O92" s="136">
        <v>2461215265</v>
      </c>
    </row>
    <row r="93" spans="1:15" ht="20.100000000000001" customHeight="1" x14ac:dyDescent="0.25">
      <c r="A93" s="29" t="s">
        <v>63</v>
      </c>
      <c r="B93" s="45"/>
      <c r="C93" s="29"/>
      <c r="D93" s="29"/>
      <c r="E93" s="177"/>
      <c r="F93" s="29"/>
      <c r="G93" s="177"/>
      <c r="H93" s="29"/>
      <c r="I93" s="177"/>
      <c r="J93" s="29"/>
      <c r="K93" s="177"/>
      <c r="L93" s="29"/>
      <c r="M93" s="177"/>
      <c r="N93" s="29"/>
      <c r="O93" s="177"/>
    </row>
    <row r="94" spans="1:15" ht="20.100000000000001" customHeight="1" x14ac:dyDescent="0.25">
      <c r="A94" s="29"/>
      <c r="B94" s="45" t="s">
        <v>64</v>
      </c>
      <c r="C94" s="38" t="s">
        <v>65</v>
      </c>
      <c r="D94" s="39"/>
      <c r="E94" s="136">
        <v>259874056</v>
      </c>
      <c r="F94" s="48"/>
      <c r="G94" s="168">
        <v>0</v>
      </c>
      <c r="H94" s="39"/>
      <c r="I94" s="168">
        <v>0</v>
      </c>
      <c r="J94" s="48"/>
      <c r="K94" s="136">
        <v>226195897</v>
      </c>
      <c r="L94" s="4"/>
      <c r="M94" s="168">
        <v>0</v>
      </c>
      <c r="N94" s="39"/>
      <c r="O94" s="168">
        <v>0</v>
      </c>
    </row>
    <row r="95" spans="1:15" ht="20.100000000000001" customHeight="1" x14ac:dyDescent="0.25">
      <c r="A95" s="45" t="s">
        <v>66</v>
      </c>
      <c r="B95" s="45"/>
      <c r="C95" s="38"/>
      <c r="D95" s="39"/>
      <c r="E95" s="136">
        <v>325814565</v>
      </c>
      <c r="F95" s="6"/>
      <c r="G95" s="136">
        <v>311420245</v>
      </c>
      <c r="H95" s="39"/>
      <c r="I95" s="136">
        <v>296305377</v>
      </c>
      <c r="J95" s="6"/>
      <c r="K95" s="136">
        <v>31849125</v>
      </c>
      <c r="L95" s="4"/>
      <c r="M95" s="136">
        <v>36577716</v>
      </c>
      <c r="N95" s="39"/>
      <c r="O95" s="136">
        <v>91560242</v>
      </c>
    </row>
    <row r="96" spans="1:15" ht="20.100000000000001" customHeight="1" x14ac:dyDescent="0.25">
      <c r="A96" s="160" t="s">
        <v>67</v>
      </c>
      <c r="B96" s="160"/>
      <c r="C96" s="161">
        <v>22</v>
      </c>
      <c r="D96" s="162"/>
      <c r="E96" s="178">
        <v>120151093</v>
      </c>
      <c r="F96" s="163"/>
      <c r="G96" s="178">
        <v>6632378</v>
      </c>
      <c r="H96" s="162"/>
      <c r="I96" s="178">
        <v>6632378</v>
      </c>
      <c r="J96" s="6"/>
      <c r="K96" s="168">
        <v>0</v>
      </c>
      <c r="L96" s="4"/>
      <c r="M96" s="168">
        <v>0</v>
      </c>
      <c r="N96" s="39"/>
      <c r="O96" s="168">
        <v>0</v>
      </c>
    </row>
    <row r="97" spans="1:15" ht="20.100000000000001" customHeight="1" x14ac:dyDescent="0.25">
      <c r="A97" s="45" t="s">
        <v>68</v>
      </c>
      <c r="B97" s="45"/>
      <c r="C97" s="38">
        <v>27</v>
      </c>
      <c r="D97" s="39"/>
      <c r="E97" s="136">
        <v>32531204</v>
      </c>
      <c r="F97" s="6"/>
      <c r="G97" s="136">
        <v>25024727</v>
      </c>
      <c r="H97" s="39"/>
      <c r="I97" s="136">
        <v>24236806</v>
      </c>
      <c r="J97" s="6"/>
      <c r="K97" s="136">
        <v>20007642</v>
      </c>
      <c r="L97" s="4"/>
      <c r="M97" s="136">
        <v>15140333</v>
      </c>
      <c r="N97" s="39"/>
      <c r="O97" s="136">
        <v>15145057</v>
      </c>
    </row>
    <row r="98" spans="1:15" ht="20.100000000000001" customHeight="1" x14ac:dyDescent="0.25">
      <c r="A98" s="45" t="s">
        <v>69</v>
      </c>
      <c r="B98" s="45"/>
      <c r="C98" s="38"/>
      <c r="D98" s="39"/>
      <c r="E98" s="138">
        <v>6861520</v>
      </c>
      <c r="F98" s="6"/>
      <c r="G98" s="138">
        <v>138600</v>
      </c>
      <c r="H98" s="39"/>
      <c r="I98" s="138">
        <v>138600</v>
      </c>
      <c r="J98" s="6"/>
      <c r="K98" s="138">
        <v>4242180</v>
      </c>
      <c r="L98" s="4"/>
      <c r="M98" s="169">
        <v>0</v>
      </c>
      <c r="N98" s="39"/>
      <c r="O98" s="169">
        <v>0</v>
      </c>
    </row>
    <row r="99" spans="1:15" ht="8.1" customHeight="1" x14ac:dyDescent="0.25">
      <c r="A99" s="45"/>
      <c r="B99" s="45"/>
      <c r="C99" s="38"/>
      <c r="D99" s="39"/>
      <c r="E99" s="136"/>
      <c r="F99" s="6"/>
      <c r="G99" s="136"/>
      <c r="H99" s="39"/>
      <c r="I99" s="136"/>
      <c r="J99" s="6"/>
      <c r="K99" s="136"/>
      <c r="L99" s="4"/>
      <c r="M99" s="136"/>
      <c r="N99" s="39"/>
      <c r="O99" s="136"/>
    </row>
    <row r="100" spans="1:15" ht="20.100000000000001" customHeight="1" x14ac:dyDescent="0.25">
      <c r="A100" s="41" t="s">
        <v>70</v>
      </c>
      <c r="B100" s="29"/>
      <c r="C100" s="38"/>
      <c r="D100" s="39"/>
      <c r="E100" s="140">
        <f>SUM(E92:E98)</f>
        <v>2370751532</v>
      </c>
      <c r="F100" s="5"/>
      <c r="G100" s="140">
        <f>SUM(G92:G98)</f>
        <v>3280330314</v>
      </c>
      <c r="H100" s="39"/>
      <c r="I100" s="140">
        <f>SUM(I92:I98)</f>
        <v>3552880332</v>
      </c>
      <c r="J100" s="5"/>
      <c r="K100" s="140">
        <f>SUM(K92:K98)</f>
        <v>1377909071</v>
      </c>
      <c r="L100" s="5"/>
      <c r="M100" s="140">
        <f>SUM(M92:M98)</f>
        <v>2206714755</v>
      </c>
      <c r="N100" s="39"/>
      <c r="O100" s="140">
        <f>SUM(O92:O98)</f>
        <v>2567920564</v>
      </c>
    </row>
    <row r="101" spans="1:15" ht="8.1" customHeight="1" x14ac:dyDescent="0.25">
      <c r="A101" s="45"/>
      <c r="B101" s="45"/>
      <c r="C101" s="38"/>
      <c r="D101" s="39"/>
      <c r="E101" s="144"/>
      <c r="F101" s="5"/>
      <c r="G101" s="144"/>
      <c r="H101" s="39"/>
      <c r="I101" s="144"/>
      <c r="J101" s="5"/>
      <c r="K101" s="144"/>
      <c r="L101" s="5"/>
      <c r="M101" s="144"/>
      <c r="N101" s="39"/>
      <c r="O101" s="144"/>
    </row>
    <row r="102" spans="1:15" ht="20.100000000000001" customHeight="1" x14ac:dyDescent="0.25">
      <c r="A102" s="41" t="s">
        <v>71</v>
      </c>
      <c r="B102" s="41"/>
      <c r="C102" s="38"/>
      <c r="D102" s="39"/>
      <c r="E102" s="179">
        <f>E88+E100</f>
        <v>4806887951</v>
      </c>
      <c r="F102" s="5"/>
      <c r="G102" s="140">
        <f>G88+G100</f>
        <v>4926558308</v>
      </c>
      <c r="H102" s="39"/>
      <c r="I102" s="140">
        <f>I88+I100</f>
        <v>5229093934</v>
      </c>
      <c r="J102" s="5"/>
      <c r="K102" s="140">
        <f>K88+K100</f>
        <v>3620027462</v>
      </c>
      <c r="L102" s="5"/>
      <c r="M102" s="140">
        <f>M88+M100</f>
        <v>3677522822</v>
      </c>
      <c r="N102" s="39"/>
      <c r="O102" s="140">
        <f>O88+O100</f>
        <v>3965030061</v>
      </c>
    </row>
    <row r="103" spans="1:15" ht="20.100000000000001" customHeight="1" x14ac:dyDescent="0.25">
      <c r="A103" s="41"/>
      <c r="B103" s="41"/>
      <c r="C103" s="38"/>
      <c r="D103" s="39"/>
      <c r="E103" s="135"/>
      <c r="F103" s="8"/>
      <c r="G103" s="135"/>
      <c r="H103" s="39"/>
      <c r="I103" s="135"/>
      <c r="J103" s="8"/>
      <c r="K103" s="135"/>
      <c r="L103" s="8"/>
      <c r="M103" s="135"/>
      <c r="N103" s="39"/>
      <c r="O103" s="135"/>
    </row>
    <row r="104" spans="1:15" ht="20.100000000000001" customHeight="1" x14ac:dyDescent="0.25">
      <c r="A104" s="41"/>
      <c r="B104" s="41"/>
      <c r="C104" s="38"/>
      <c r="D104" s="39"/>
      <c r="E104" s="135"/>
      <c r="F104" s="8"/>
      <c r="G104" s="135"/>
      <c r="H104" s="39"/>
      <c r="I104" s="135"/>
      <c r="J104" s="8"/>
      <c r="K104" s="135"/>
      <c r="L104" s="8"/>
      <c r="M104" s="135"/>
      <c r="N104" s="39"/>
      <c r="O104" s="135"/>
    </row>
    <row r="105" spans="1:15" ht="20.100000000000001" customHeight="1" x14ac:dyDescent="0.25">
      <c r="A105" s="41"/>
      <c r="B105" s="41"/>
      <c r="C105" s="38"/>
      <c r="D105" s="39"/>
      <c r="E105" s="135"/>
      <c r="F105" s="8"/>
      <c r="G105" s="135"/>
      <c r="H105" s="39"/>
      <c r="I105" s="135"/>
      <c r="J105" s="8"/>
      <c r="K105" s="135"/>
      <c r="L105" s="8"/>
      <c r="M105" s="135"/>
      <c r="N105" s="39"/>
      <c r="O105" s="135"/>
    </row>
    <row r="106" spans="1:15" ht="20.100000000000001" customHeight="1" x14ac:dyDescent="0.25">
      <c r="A106" s="41"/>
      <c r="B106" s="41"/>
      <c r="C106" s="38"/>
      <c r="D106" s="39"/>
      <c r="E106" s="135"/>
      <c r="F106" s="8"/>
      <c r="G106" s="135"/>
      <c r="H106" s="39"/>
      <c r="I106" s="135"/>
      <c r="J106" s="8"/>
      <c r="K106" s="135"/>
      <c r="L106" s="8"/>
      <c r="M106" s="135"/>
      <c r="N106" s="39"/>
      <c r="O106" s="135"/>
    </row>
    <row r="107" spans="1:15" ht="20.100000000000001" customHeight="1" x14ac:dyDescent="0.25">
      <c r="A107" s="41"/>
      <c r="B107" s="41"/>
      <c r="C107" s="38"/>
      <c r="D107" s="39"/>
      <c r="E107" s="135"/>
      <c r="F107" s="8"/>
      <c r="G107" s="135"/>
      <c r="H107" s="39"/>
      <c r="I107" s="135"/>
      <c r="J107" s="8"/>
      <c r="K107" s="135"/>
      <c r="L107" s="8"/>
      <c r="M107" s="135"/>
      <c r="N107" s="39"/>
      <c r="O107" s="135"/>
    </row>
    <row r="108" spans="1:15" ht="20.100000000000001" customHeight="1" x14ac:dyDescent="0.25">
      <c r="A108" s="41"/>
      <c r="B108" s="41"/>
      <c r="C108" s="38"/>
      <c r="D108" s="39"/>
      <c r="E108" s="135"/>
      <c r="F108" s="8"/>
      <c r="G108" s="135"/>
      <c r="H108" s="39"/>
      <c r="I108" s="135"/>
      <c r="J108" s="8"/>
      <c r="K108" s="135"/>
      <c r="L108" s="8"/>
      <c r="M108" s="135"/>
      <c r="N108" s="39"/>
      <c r="O108" s="135"/>
    </row>
    <row r="109" spans="1:15" ht="20.100000000000001" customHeight="1" x14ac:dyDescent="0.25">
      <c r="A109" s="41"/>
      <c r="B109" s="41"/>
      <c r="C109" s="38"/>
      <c r="D109" s="39"/>
      <c r="E109" s="135"/>
      <c r="F109" s="8"/>
      <c r="G109" s="135"/>
      <c r="H109" s="39"/>
      <c r="I109" s="135"/>
      <c r="J109" s="8"/>
      <c r="K109" s="135"/>
      <c r="L109" s="8"/>
      <c r="M109" s="135"/>
      <c r="N109" s="39"/>
      <c r="O109" s="135"/>
    </row>
    <row r="110" spans="1:15" ht="20.100000000000001" customHeight="1" x14ac:dyDescent="0.25">
      <c r="A110" s="41"/>
      <c r="B110" s="41"/>
      <c r="C110" s="38"/>
      <c r="D110" s="39"/>
      <c r="E110" s="135"/>
      <c r="F110" s="8"/>
      <c r="G110" s="135"/>
      <c r="H110" s="39"/>
      <c r="I110" s="135"/>
      <c r="J110" s="8"/>
      <c r="K110" s="135"/>
      <c r="L110" s="8"/>
      <c r="M110" s="135"/>
      <c r="N110" s="39"/>
      <c r="O110" s="135"/>
    </row>
    <row r="111" spans="1:15" ht="20.100000000000001" customHeight="1" x14ac:dyDescent="0.25">
      <c r="A111" s="41"/>
      <c r="B111" s="41"/>
      <c r="C111" s="38"/>
      <c r="D111" s="39"/>
      <c r="E111" s="135"/>
      <c r="F111" s="8"/>
      <c r="G111" s="135"/>
      <c r="H111" s="39"/>
      <c r="I111" s="135"/>
      <c r="J111" s="8"/>
      <c r="K111" s="135"/>
      <c r="L111" s="8"/>
      <c r="M111" s="135"/>
      <c r="N111" s="39"/>
      <c r="O111" s="135"/>
    </row>
    <row r="112" spans="1:15" ht="20.100000000000001" customHeight="1" x14ac:dyDescent="0.25">
      <c r="A112" s="41"/>
      <c r="B112" s="41"/>
      <c r="C112" s="38"/>
      <c r="D112" s="39"/>
      <c r="E112" s="135"/>
      <c r="F112" s="8"/>
      <c r="G112" s="135"/>
      <c r="H112" s="39"/>
      <c r="I112" s="135"/>
      <c r="J112" s="8"/>
      <c r="K112" s="135"/>
      <c r="L112" s="8"/>
      <c r="M112" s="135"/>
      <c r="N112" s="39"/>
      <c r="O112" s="135"/>
    </row>
    <row r="113" spans="1:15" ht="20.100000000000001" customHeight="1" x14ac:dyDescent="0.25">
      <c r="A113" s="41"/>
      <c r="B113" s="41"/>
      <c r="C113" s="38"/>
      <c r="D113" s="39"/>
      <c r="E113" s="135"/>
      <c r="F113" s="8"/>
      <c r="G113" s="135"/>
      <c r="H113" s="39"/>
      <c r="I113" s="135"/>
      <c r="J113" s="8"/>
      <c r="K113" s="135"/>
      <c r="L113" s="8"/>
      <c r="M113" s="135"/>
      <c r="N113" s="39"/>
      <c r="O113" s="135"/>
    </row>
    <row r="114" spans="1:15" ht="20.100000000000001" customHeight="1" x14ac:dyDescent="0.25">
      <c r="A114" s="41"/>
      <c r="B114" s="41"/>
      <c r="C114" s="38"/>
      <c r="D114" s="39"/>
      <c r="E114" s="135"/>
      <c r="F114" s="8"/>
      <c r="G114" s="135"/>
      <c r="H114" s="39"/>
      <c r="I114" s="135"/>
      <c r="J114" s="8"/>
      <c r="K114" s="135"/>
      <c r="L114" s="8"/>
      <c r="M114" s="135"/>
      <c r="N114" s="39"/>
      <c r="O114" s="135"/>
    </row>
    <row r="115" spans="1:15" ht="20.100000000000001" customHeight="1" x14ac:dyDescent="0.25">
      <c r="A115" s="41"/>
      <c r="B115" s="41"/>
      <c r="C115" s="38"/>
      <c r="D115" s="39"/>
      <c r="E115" s="135"/>
      <c r="F115" s="8"/>
      <c r="G115" s="135"/>
      <c r="H115" s="39"/>
      <c r="I115" s="135"/>
      <c r="J115" s="8"/>
      <c r="K115" s="135"/>
      <c r="L115" s="8"/>
      <c r="M115" s="135"/>
      <c r="N115" s="39"/>
      <c r="O115" s="135"/>
    </row>
    <row r="116" spans="1:15" ht="20.100000000000001" customHeight="1" x14ac:dyDescent="0.25">
      <c r="A116" s="41"/>
      <c r="B116" s="41"/>
      <c r="C116" s="38"/>
      <c r="D116" s="39"/>
      <c r="E116" s="135"/>
      <c r="F116" s="8"/>
      <c r="G116" s="135"/>
      <c r="H116" s="39"/>
      <c r="I116" s="135"/>
      <c r="J116" s="8"/>
      <c r="K116" s="135"/>
      <c r="L116" s="8"/>
      <c r="M116" s="135"/>
      <c r="N116" s="39"/>
      <c r="O116" s="135"/>
    </row>
    <row r="117" spans="1:15" ht="20.100000000000001" customHeight="1" x14ac:dyDescent="0.25">
      <c r="A117" s="41"/>
      <c r="B117" s="41"/>
      <c r="C117" s="38"/>
      <c r="D117" s="39"/>
      <c r="E117" s="135"/>
      <c r="F117" s="8"/>
      <c r="G117" s="135"/>
      <c r="H117" s="39"/>
      <c r="I117" s="135"/>
      <c r="J117" s="8"/>
      <c r="K117" s="135"/>
      <c r="L117" s="8"/>
      <c r="M117" s="135"/>
      <c r="N117" s="39"/>
      <c r="O117" s="135"/>
    </row>
    <row r="118" spans="1:15" ht="20.100000000000001" customHeight="1" x14ac:dyDescent="0.25">
      <c r="A118" s="41"/>
      <c r="B118" s="41"/>
      <c r="C118" s="38"/>
      <c r="D118" s="39"/>
      <c r="E118" s="135"/>
      <c r="F118" s="8"/>
      <c r="G118" s="135"/>
      <c r="H118" s="39"/>
      <c r="I118" s="135"/>
      <c r="J118" s="8"/>
      <c r="K118" s="135"/>
      <c r="L118" s="8"/>
      <c r="M118" s="135"/>
      <c r="N118" s="39"/>
      <c r="O118" s="135"/>
    </row>
    <row r="119" spans="1:15" ht="20.100000000000001" customHeight="1" x14ac:dyDescent="0.25">
      <c r="A119" s="41"/>
      <c r="B119" s="41"/>
      <c r="C119" s="38"/>
      <c r="D119" s="39"/>
      <c r="E119" s="135"/>
      <c r="F119" s="8"/>
      <c r="G119" s="135"/>
      <c r="H119" s="39"/>
      <c r="I119" s="135"/>
      <c r="J119" s="8"/>
      <c r="K119" s="135"/>
      <c r="L119" s="8"/>
      <c r="M119" s="135"/>
      <c r="N119" s="39"/>
      <c r="O119" s="135"/>
    </row>
    <row r="120" spans="1:15" ht="20.100000000000001" customHeight="1" x14ac:dyDescent="0.25">
      <c r="A120" s="41"/>
      <c r="B120" s="41"/>
      <c r="C120" s="38"/>
      <c r="D120" s="39"/>
      <c r="E120" s="135"/>
      <c r="F120" s="8"/>
      <c r="G120" s="135"/>
      <c r="H120" s="39"/>
      <c r="I120" s="135"/>
      <c r="J120" s="8"/>
      <c r="K120" s="135"/>
      <c r="L120" s="8"/>
      <c r="M120" s="135"/>
      <c r="N120" s="39"/>
      <c r="O120" s="135"/>
    </row>
    <row r="121" spans="1:15" ht="15" customHeight="1" x14ac:dyDescent="0.25">
      <c r="A121" s="41"/>
      <c r="B121" s="41"/>
      <c r="C121" s="38"/>
      <c r="D121" s="39"/>
      <c r="E121" s="135"/>
      <c r="F121" s="8"/>
      <c r="G121" s="135"/>
      <c r="H121" s="39"/>
      <c r="I121" s="135"/>
      <c r="J121" s="8"/>
      <c r="K121" s="135"/>
      <c r="L121" s="8"/>
      <c r="M121" s="135"/>
      <c r="N121" s="39"/>
      <c r="O121" s="135"/>
    </row>
    <row r="122" spans="1:15" ht="21.9" customHeight="1" x14ac:dyDescent="0.25">
      <c r="A122" s="57" t="str">
        <f>+A61</f>
        <v>หมายเหตุประกอบงบการเงินรวมและงบการเงินเฉพาะกิจการเป็นส่วนหนึ่งของงบการเงินนี้</v>
      </c>
      <c r="B122" s="57"/>
      <c r="C122" s="58"/>
      <c r="D122" s="59"/>
      <c r="E122" s="148"/>
      <c r="F122" s="60"/>
      <c r="G122" s="148"/>
      <c r="H122" s="59"/>
      <c r="I122" s="148"/>
      <c r="J122" s="60"/>
      <c r="K122" s="148"/>
      <c r="L122" s="60"/>
      <c r="M122" s="148"/>
      <c r="N122" s="59"/>
      <c r="O122" s="148"/>
    </row>
    <row r="123" spans="1:15" ht="21.75" customHeight="1" x14ac:dyDescent="0.25">
      <c r="A123" s="24" t="s">
        <v>45</v>
      </c>
      <c r="B123" s="25"/>
      <c r="C123" s="26"/>
      <c r="D123" s="27"/>
      <c r="E123" s="133"/>
      <c r="F123" s="28"/>
      <c r="G123" s="133"/>
      <c r="H123" s="27"/>
      <c r="I123" s="133"/>
      <c r="J123" s="28"/>
      <c r="K123" s="133"/>
      <c r="L123" s="28"/>
      <c r="M123" s="133"/>
      <c r="N123" s="27"/>
      <c r="O123" s="133"/>
    </row>
    <row r="124" spans="1:15" ht="21.75" customHeight="1" x14ac:dyDescent="0.25">
      <c r="A124" s="24" t="s">
        <v>46</v>
      </c>
      <c r="B124" s="25"/>
      <c r="C124" s="26"/>
      <c r="D124" s="27"/>
      <c r="E124" s="133"/>
      <c r="F124" s="28"/>
      <c r="G124" s="133"/>
      <c r="H124" s="27"/>
      <c r="I124" s="133"/>
      <c r="J124" s="28"/>
      <c r="K124" s="133"/>
      <c r="L124" s="28"/>
      <c r="M124" s="133"/>
      <c r="N124" s="27"/>
      <c r="O124" s="133"/>
    </row>
    <row r="125" spans="1:15" ht="21.75" customHeight="1" x14ac:dyDescent="0.25">
      <c r="A125" s="30" t="str">
        <f>A64</f>
        <v>ณ วันที่ 31 ธันวาคม พ.ศ. 2568</v>
      </c>
      <c r="B125" s="31"/>
      <c r="C125" s="32"/>
      <c r="D125" s="33"/>
      <c r="E125" s="134"/>
      <c r="F125" s="34"/>
      <c r="G125" s="134"/>
      <c r="H125" s="33"/>
      <c r="I125" s="134"/>
      <c r="J125" s="34"/>
      <c r="K125" s="134"/>
      <c r="L125" s="34"/>
      <c r="M125" s="134"/>
      <c r="N125" s="33"/>
      <c r="O125" s="134"/>
    </row>
    <row r="126" spans="1:15" ht="20.100000000000001" customHeight="1" x14ac:dyDescent="0.25">
      <c r="A126" s="35"/>
      <c r="B126" s="35"/>
      <c r="C126" s="26"/>
      <c r="D126" s="27"/>
      <c r="E126" s="133"/>
      <c r="F126" s="28"/>
      <c r="G126" s="133"/>
      <c r="H126" s="27"/>
      <c r="I126" s="133"/>
      <c r="J126" s="28"/>
      <c r="K126" s="133"/>
      <c r="L126" s="28"/>
      <c r="M126" s="133"/>
      <c r="N126" s="27"/>
      <c r="O126" s="133"/>
    </row>
    <row r="127" spans="1:15" ht="20.100000000000001" customHeight="1" x14ac:dyDescent="0.25">
      <c r="A127" s="35"/>
      <c r="B127" s="35"/>
      <c r="C127" s="26"/>
      <c r="D127" s="27"/>
      <c r="E127" s="183" t="s">
        <v>3</v>
      </c>
      <c r="F127" s="183"/>
      <c r="G127" s="183"/>
      <c r="H127" s="183"/>
      <c r="I127" s="183"/>
      <c r="J127" s="36"/>
      <c r="K127" s="183" t="s">
        <v>4</v>
      </c>
      <c r="L127" s="183"/>
      <c r="M127" s="183"/>
      <c r="N127" s="183"/>
      <c r="O127" s="183"/>
    </row>
    <row r="128" spans="1:15" ht="20.100000000000001" customHeight="1" x14ac:dyDescent="0.25">
      <c r="A128" s="35"/>
      <c r="B128" s="35"/>
      <c r="C128" s="26"/>
      <c r="D128" s="27"/>
      <c r="E128" s="174"/>
      <c r="F128" s="152"/>
      <c r="G128" s="174" t="s">
        <v>5</v>
      </c>
      <c r="H128" s="27"/>
      <c r="I128" s="174" t="s">
        <v>5</v>
      </c>
      <c r="J128" s="36"/>
      <c r="K128" s="174"/>
      <c r="L128" s="152"/>
      <c r="M128" s="174" t="s">
        <v>5</v>
      </c>
      <c r="N128" s="27"/>
      <c r="O128" s="174" t="s">
        <v>5</v>
      </c>
    </row>
    <row r="129" spans="1:15" ht="20.100000000000001" customHeight="1" x14ac:dyDescent="0.25">
      <c r="A129" s="35"/>
      <c r="B129" s="35"/>
      <c r="C129" s="26"/>
      <c r="D129" s="27"/>
      <c r="E129" s="1" t="s">
        <v>6</v>
      </c>
      <c r="F129" s="37"/>
      <c r="G129" s="1" t="s">
        <v>6</v>
      </c>
      <c r="H129" s="27"/>
      <c r="I129" s="1" t="s">
        <v>7</v>
      </c>
      <c r="J129" s="37"/>
      <c r="K129" s="1" t="s">
        <v>6</v>
      </c>
      <c r="L129" s="37"/>
      <c r="M129" s="1" t="s">
        <v>6</v>
      </c>
      <c r="N129" s="27"/>
      <c r="O129" s="1" t="s">
        <v>7</v>
      </c>
    </row>
    <row r="130" spans="1:15" ht="20.100000000000001" customHeight="1" x14ac:dyDescent="0.25">
      <c r="A130" s="35"/>
      <c r="B130" s="35"/>
      <c r="C130" s="26"/>
      <c r="D130" s="27"/>
      <c r="E130" s="1" t="s">
        <v>8</v>
      </c>
      <c r="F130" s="37"/>
      <c r="G130" s="1" t="s">
        <v>9</v>
      </c>
      <c r="H130" s="27"/>
      <c r="I130" s="1" t="s">
        <v>9</v>
      </c>
      <c r="J130" s="37"/>
      <c r="K130" s="1" t="s">
        <v>8</v>
      </c>
      <c r="L130" s="37"/>
      <c r="M130" s="1" t="s">
        <v>9</v>
      </c>
      <c r="N130" s="27"/>
      <c r="O130" s="1" t="s">
        <v>9</v>
      </c>
    </row>
    <row r="131" spans="1:15" ht="20.100000000000001" customHeight="1" x14ac:dyDescent="0.25">
      <c r="A131" s="35"/>
      <c r="B131" s="35"/>
      <c r="C131" s="32" t="s">
        <v>10</v>
      </c>
      <c r="D131" s="27"/>
      <c r="E131" s="2" t="s">
        <v>11</v>
      </c>
      <c r="F131" s="37"/>
      <c r="G131" s="2" t="s">
        <v>11</v>
      </c>
      <c r="H131" s="27"/>
      <c r="I131" s="2" t="s">
        <v>11</v>
      </c>
      <c r="J131" s="37"/>
      <c r="K131" s="2" t="s">
        <v>11</v>
      </c>
      <c r="L131" s="37"/>
      <c r="M131" s="2" t="s">
        <v>11</v>
      </c>
      <c r="N131" s="27"/>
      <c r="O131" s="2" t="s">
        <v>11</v>
      </c>
    </row>
    <row r="132" spans="1:15" ht="8.1" customHeight="1" x14ac:dyDescent="0.25">
      <c r="A132" s="29"/>
      <c r="B132" s="29"/>
      <c r="C132" s="42"/>
      <c r="D132" s="43"/>
      <c r="E132" s="37"/>
      <c r="F132" s="44"/>
      <c r="G132" s="37"/>
      <c r="H132" s="43"/>
      <c r="I132" s="37"/>
      <c r="J132" s="44"/>
      <c r="K132" s="37"/>
      <c r="L132" s="44"/>
      <c r="M132" s="37"/>
      <c r="N132" s="43"/>
      <c r="O132" s="37"/>
    </row>
    <row r="133" spans="1:15" ht="20.100000000000001" customHeight="1" x14ac:dyDescent="0.25">
      <c r="A133" s="41" t="s">
        <v>72</v>
      </c>
      <c r="B133" s="41"/>
      <c r="C133" s="42"/>
      <c r="D133" s="43"/>
      <c r="E133" s="37"/>
      <c r="F133" s="44"/>
      <c r="G133" s="37"/>
      <c r="H133" s="43"/>
      <c r="I133" s="37"/>
      <c r="J133" s="44"/>
      <c r="K133" s="37"/>
      <c r="L133" s="44"/>
      <c r="M133" s="37"/>
      <c r="N133" s="43"/>
      <c r="O133" s="37"/>
    </row>
    <row r="134" spans="1:15" ht="8.1" customHeight="1" x14ac:dyDescent="0.25">
      <c r="A134" s="41"/>
      <c r="B134" s="41"/>
      <c r="C134" s="38"/>
      <c r="D134" s="39"/>
      <c r="E134" s="135"/>
      <c r="F134" s="40"/>
      <c r="G134" s="135"/>
      <c r="H134" s="39"/>
      <c r="I134" s="135"/>
      <c r="J134" s="40"/>
      <c r="K134" s="135"/>
      <c r="L134" s="40"/>
      <c r="M134" s="135"/>
      <c r="N134" s="39"/>
      <c r="O134" s="135"/>
    </row>
    <row r="135" spans="1:15" ht="20.100000000000001" customHeight="1" x14ac:dyDescent="0.25">
      <c r="A135" s="41" t="s">
        <v>73</v>
      </c>
      <c r="B135" s="41"/>
      <c r="C135" s="38"/>
      <c r="D135" s="39"/>
      <c r="E135" s="135"/>
      <c r="F135" s="40"/>
      <c r="G135" s="135"/>
      <c r="H135" s="39"/>
      <c r="I135" s="135"/>
      <c r="J135" s="40"/>
      <c r="K135" s="135"/>
      <c r="L135" s="40"/>
      <c r="M135" s="135"/>
      <c r="N135" s="39"/>
      <c r="O135" s="135"/>
    </row>
    <row r="136" spans="1:15" ht="8.1" customHeight="1" x14ac:dyDescent="0.25">
      <c r="A136" s="41"/>
      <c r="B136" s="41"/>
      <c r="C136" s="38"/>
      <c r="D136" s="39"/>
      <c r="E136" s="135"/>
      <c r="F136" s="40"/>
      <c r="G136" s="135"/>
      <c r="H136" s="39"/>
      <c r="I136" s="135"/>
      <c r="J136" s="40"/>
      <c r="K136" s="135"/>
      <c r="L136" s="40"/>
      <c r="M136" s="135"/>
      <c r="N136" s="39"/>
      <c r="O136" s="135"/>
    </row>
    <row r="137" spans="1:15" ht="20.100000000000001" customHeight="1" x14ac:dyDescent="0.25">
      <c r="A137" s="45" t="s">
        <v>74</v>
      </c>
      <c r="B137" s="45"/>
      <c r="C137" s="61"/>
      <c r="D137" s="55"/>
      <c r="E137" s="149"/>
      <c r="F137" s="55"/>
      <c r="G137" s="149"/>
      <c r="H137" s="55"/>
      <c r="I137" s="149"/>
      <c r="J137" s="55"/>
      <c r="K137" s="149"/>
      <c r="L137" s="55"/>
      <c r="M137" s="149"/>
      <c r="N137" s="55"/>
      <c r="O137" s="149"/>
    </row>
    <row r="138" spans="1:15" ht="20.100000000000001" customHeight="1" x14ac:dyDescent="0.25">
      <c r="A138" s="45"/>
      <c r="B138" s="62" t="s">
        <v>75</v>
      </c>
      <c r="C138" s="61"/>
      <c r="D138" s="55"/>
      <c r="E138" s="149"/>
      <c r="F138" s="55"/>
      <c r="G138" s="149"/>
      <c r="H138" s="55"/>
      <c r="I138" s="149"/>
      <c r="J138" s="55"/>
      <c r="K138" s="149"/>
      <c r="L138" s="55"/>
      <c r="M138" s="149"/>
      <c r="N138" s="55"/>
      <c r="O138" s="149"/>
    </row>
    <row r="139" spans="1:15" ht="20.100000000000001" customHeight="1" x14ac:dyDescent="0.25">
      <c r="A139" s="45"/>
      <c r="B139" s="63" t="s">
        <v>76</v>
      </c>
      <c r="C139" s="38"/>
      <c r="D139" s="39"/>
      <c r="E139" s="149"/>
      <c r="F139" s="55"/>
      <c r="G139" s="149"/>
      <c r="H139" s="39"/>
      <c r="I139" s="149"/>
      <c r="J139" s="55"/>
      <c r="K139" s="149"/>
      <c r="L139" s="5"/>
      <c r="M139" s="149"/>
      <c r="N139" s="39"/>
      <c r="O139" s="149"/>
    </row>
    <row r="140" spans="1:15" ht="20.100000000000001" customHeight="1" thickBot="1" x14ac:dyDescent="0.3">
      <c r="A140" s="45"/>
      <c r="B140" s="63" t="s">
        <v>77</v>
      </c>
      <c r="C140" s="38"/>
      <c r="D140" s="39"/>
      <c r="E140" s="143">
        <v>1103279557</v>
      </c>
      <c r="F140" s="4"/>
      <c r="G140" s="143">
        <v>1103279557</v>
      </c>
      <c r="H140" s="39"/>
      <c r="I140" s="143">
        <v>1067728278</v>
      </c>
      <c r="J140" s="4"/>
      <c r="K140" s="143">
        <v>1103279557</v>
      </c>
      <c r="L140" s="4"/>
      <c r="M140" s="143">
        <v>1103279557</v>
      </c>
      <c r="N140" s="39"/>
      <c r="O140" s="143">
        <v>1067728278</v>
      </c>
    </row>
    <row r="141" spans="1:15" ht="8.1" customHeight="1" thickTop="1" x14ac:dyDescent="0.25">
      <c r="A141" s="41"/>
      <c r="B141" s="41"/>
      <c r="C141" s="38"/>
      <c r="D141" s="39"/>
      <c r="E141" s="135"/>
      <c r="F141" s="48"/>
      <c r="G141" s="135"/>
      <c r="H141" s="39"/>
      <c r="I141" s="135"/>
      <c r="J141" s="48"/>
      <c r="K141" s="135"/>
      <c r="L141" s="48"/>
      <c r="M141" s="135"/>
      <c r="N141" s="39"/>
      <c r="O141" s="135"/>
    </row>
    <row r="142" spans="1:15" ht="20.100000000000001" customHeight="1" x14ac:dyDescent="0.25">
      <c r="A142" s="41"/>
      <c r="B142" s="62" t="s">
        <v>78</v>
      </c>
      <c r="C142" s="38"/>
      <c r="D142" s="39"/>
      <c r="E142" s="135"/>
      <c r="F142" s="48"/>
      <c r="G142" s="135"/>
      <c r="H142" s="39"/>
      <c r="I142" s="135"/>
      <c r="J142" s="48"/>
      <c r="K142" s="135"/>
      <c r="L142" s="48"/>
      <c r="M142" s="135"/>
      <c r="N142" s="39"/>
      <c r="O142" s="135"/>
    </row>
    <row r="143" spans="1:15" ht="20.100000000000001" customHeight="1" x14ac:dyDescent="0.25">
      <c r="A143" s="41"/>
      <c r="B143" s="64" t="s">
        <v>79</v>
      </c>
      <c r="C143" s="38"/>
      <c r="D143" s="39"/>
      <c r="E143" s="135"/>
      <c r="F143" s="48"/>
      <c r="G143" s="135"/>
      <c r="H143" s="39"/>
      <c r="I143" s="135"/>
      <c r="J143" s="48"/>
      <c r="K143" s="135"/>
      <c r="L143" s="48"/>
      <c r="M143" s="135"/>
      <c r="N143" s="39"/>
      <c r="O143" s="135"/>
    </row>
    <row r="144" spans="1:15" ht="20.100000000000001" customHeight="1" x14ac:dyDescent="0.25">
      <c r="A144" s="41"/>
      <c r="B144" s="64" t="s">
        <v>80</v>
      </c>
      <c r="C144" s="38"/>
      <c r="D144" s="39"/>
      <c r="E144" s="137">
        <v>1102213169</v>
      </c>
      <c r="F144" s="4"/>
      <c r="G144" s="137">
        <v>1102213169</v>
      </c>
      <c r="H144" s="39"/>
      <c r="I144" s="137">
        <v>1066661890</v>
      </c>
      <c r="J144" s="4"/>
      <c r="K144" s="137">
        <v>1102213169</v>
      </c>
      <c r="L144" s="4"/>
      <c r="M144" s="137">
        <v>1102213169</v>
      </c>
      <c r="N144" s="39"/>
      <c r="O144" s="137">
        <v>1066661890</v>
      </c>
    </row>
    <row r="145" spans="1:15" ht="20.100000000000001" customHeight="1" x14ac:dyDescent="0.25">
      <c r="A145" s="45"/>
      <c r="B145" s="29" t="s">
        <v>81</v>
      </c>
      <c r="C145" s="61"/>
      <c r="D145" s="65"/>
      <c r="E145" s="137">
        <v>467900000</v>
      </c>
      <c r="F145" s="4"/>
      <c r="G145" s="137">
        <v>467900000</v>
      </c>
      <c r="H145" s="65"/>
      <c r="I145" s="137">
        <v>467900000</v>
      </c>
      <c r="J145" s="4"/>
      <c r="K145" s="137">
        <v>467900000</v>
      </c>
      <c r="L145" s="4"/>
      <c r="M145" s="137">
        <v>467900000</v>
      </c>
      <c r="N145" s="65"/>
      <c r="O145" s="137">
        <v>467900000</v>
      </c>
    </row>
    <row r="146" spans="1:15" ht="20.100000000000001" customHeight="1" x14ac:dyDescent="0.25">
      <c r="A146" s="45" t="s">
        <v>82</v>
      </c>
      <c r="B146" s="45"/>
      <c r="C146" s="38"/>
      <c r="D146" s="39"/>
      <c r="E146" s="137"/>
      <c r="F146" s="4"/>
      <c r="G146" s="137"/>
      <c r="H146" s="39"/>
      <c r="I146" s="137"/>
      <c r="J146" s="4"/>
      <c r="K146" s="137"/>
      <c r="L146" s="4"/>
      <c r="M146" s="137"/>
      <c r="N146" s="39"/>
      <c r="O146" s="137"/>
    </row>
    <row r="147" spans="1:15" ht="20.100000000000001" customHeight="1" x14ac:dyDescent="0.25">
      <c r="A147" s="29"/>
      <c r="B147" s="45" t="s">
        <v>83</v>
      </c>
      <c r="C147" s="38">
        <v>28</v>
      </c>
      <c r="D147" s="39"/>
      <c r="E147" s="137">
        <f>'Equity Conso 12'!I29</f>
        <v>102916000</v>
      </c>
      <c r="F147" s="4"/>
      <c r="G147" s="137">
        <v>102916000</v>
      </c>
      <c r="H147" s="39"/>
      <c r="I147" s="137">
        <v>102916000</v>
      </c>
      <c r="J147" s="4"/>
      <c r="K147" s="137">
        <v>102916000</v>
      </c>
      <c r="L147" s="4"/>
      <c r="M147" s="137">
        <v>102916000</v>
      </c>
      <c r="N147" s="39"/>
      <c r="O147" s="137">
        <v>102916000</v>
      </c>
    </row>
    <row r="148" spans="1:15" ht="20.100000000000001" customHeight="1" x14ac:dyDescent="0.25">
      <c r="A148" s="29"/>
      <c r="B148" s="45" t="s">
        <v>84</v>
      </c>
      <c r="C148" s="38"/>
      <c r="D148" s="39"/>
      <c r="E148" s="137">
        <f>'Equity Conso 12'!K29</f>
        <v>549238724</v>
      </c>
      <c r="F148" s="4"/>
      <c r="G148" s="137">
        <v>534067383</v>
      </c>
      <c r="H148" s="39"/>
      <c r="I148" s="137">
        <v>785700517</v>
      </c>
      <c r="J148" s="4"/>
      <c r="K148" s="137">
        <f>'Equity Com 13'!K26</f>
        <v>205588153</v>
      </c>
      <c r="L148" s="4"/>
      <c r="M148" s="137">
        <v>417996806</v>
      </c>
      <c r="N148" s="39"/>
      <c r="O148" s="137">
        <v>619986372</v>
      </c>
    </row>
    <row r="149" spans="1:15" ht="20.100000000000001" customHeight="1" x14ac:dyDescent="0.25">
      <c r="A149" s="29" t="s">
        <v>85</v>
      </c>
      <c r="B149" s="45"/>
      <c r="C149" s="38"/>
      <c r="D149" s="39"/>
      <c r="E149" s="140">
        <f>'Equity Conso 12'!M29</f>
        <v>-23637356</v>
      </c>
      <c r="F149" s="4"/>
      <c r="G149" s="140">
        <v>-23637356</v>
      </c>
      <c r="H149" s="39"/>
      <c r="I149" s="140">
        <v>-23637356</v>
      </c>
      <c r="J149" s="4"/>
      <c r="K149" s="171">
        <v>0</v>
      </c>
      <c r="L149" s="4"/>
      <c r="M149" s="140" t="s">
        <v>37</v>
      </c>
      <c r="N149" s="39"/>
      <c r="O149" s="140" t="s">
        <v>37</v>
      </c>
    </row>
    <row r="150" spans="1:15" ht="8.1" customHeight="1" x14ac:dyDescent="0.25">
      <c r="A150" s="41"/>
      <c r="B150" s="41"/>
      <c r="C150" s="38"/>
      <c r="D150" s="39"/>
      <c r="E150" s="135"/>
      <c r="F150" s="48"/>
      <c r="G150" s="135"/>
      <c r="H150" s="39"/>
      <c r="I150" s="135"/>
      <c r="J150" s="48"/>
      <c r="K150" s="135"/>
      <c r="L150" s="48"/>
      <c r="M150" s="135"/>
      <c r="N150" s="39"/>
      <c r="O150" s="135"/>
    </row>
    <row r="151" spans="1:15" ht="20.100000000000001" customHeight="1" x14ac:dyDescent="0.25">
      <c r="A151" s="41" t="s">
        <v>86</v>
      </c>
      <c r="B151" s="41"/>
      <c r="C151" s="38"/>
      <c r="D151" s="39"/>
      <c r="E151" s="144">
        <f>SUM(E144:E149)</f>
        <v>2198630537</v>
      </c>
      <c r="F151" s="5"/>
      <c r="G151" s="144">
        <f>SUM(G144:G149)</f>
        <v>2183459196</v>
      </c>
      <c r="H151" s="39"/>
      <c r="I151" s="144">
        <f>SUM(I144:I149)</f>
        <v>2399541051</v>
      </c>
      <c r="J151" s="5"/>
      <c r="K151" s="144">
        <f>SUM(K144:K149)</f>
        <v>1878617322</v>
      </c>
      <c r="L151" s="5"/>
      <c r="M151" s="144">
        <f>SUM(M144:M149)</f>
        <v>2091025975</v>
      </c>
      <c r="N151" s="39"/>
      <c r="O151" s="144">
        <f>SUM(O144:O149)</f>
        <v>2257464262</v>
      </c>
    </row>
    <row r="152" spans="1:15" ht="8.1" customHeight="1" x14ac:dyDescent="0.25">
      <c r="A152" s="41"/>
      <c r="B152" s="41"/>
      <c r="C152" s="38"/>
      <c r="D152" s="39"/>
      <c r="E152" s="135"/>
      <c r="F152" s="48"/>
      <c r="G152" s="135"/>
      <c r="H152" s="39"/>
      <c r="I152" s="135"/>
      <c r="J152" s="48"/>
      <c r="K152" s="135"/>
      <c r="L152" s="48"/>
      <c r="M152" s="135"/>
      <c r="N152" s="39"/>
      <c r="O152" s="135"/>
    </row>
    <row r="153" spans="1:15" ht="20.100000000000001" customHeight="1" x14ac:dyDescent="0.25">
      <c r="A153" s="45" t="s">
        <v>87</v>
      </c>
      <c r="B153" s="41"/>
      <c r="C153" s="38"/>
      <c r="D153" s="39"/>
      <c r="E153" s="140">
        <f>'Equity Conso 12'!Q29</f>
        <v>-1529280</v>
      </c>
      <c r="F153" s="48"/>
      <c r="G153" s="140">
        <v>-674438</v>
      </c>
      <c r="H153" s="39"/>
      <c r="I153" s="140">
        <v>1866035</v>
      </c>
      <c r="J153" s="4"/>
      <c r="K153" s="171">
        <v>0</v>
      </c>
      <c r="L153" s="4"/>
      <c r="M153" s="171">
        <v>0</v>
      </c>
      <c r="N153" s="39"/>
      <c r="O153" s="140" t="s">
        <v>37</v>
      </c>
    </row>
    <row r="154" spans="1:15" ht="8.1" customHeight="1" x14ac:dyDescent="0.25">
      <c r="A154" s="41"/>
      <c r="B154" s="41"/>
      <c r="C154" s="38"/>
      <c r="D154" s="39"/>
      <c r="E154" s="135"/>
      <c r="F154" s="48"/>
      <c r="G154" s="135"/>
      <c r="H154" s="39"/>
      <c r="I154" s="135"/>
      <c r="J154" s="48"/>
      <c r="K154" s="135"/>
      <c r="L154" s="48"/>
      <c r="M154" s="135"/>
      <c r="N154" s="39"/>
      <c r="O154" s="135"/>
    </row>
    <row r="155" spans="1:15" ht="20.100000000000001" customHeight="1" x14ac:dyDescent="0.25">
      <c r="A155" s="41" t="s">
        <v>88</v>
      </c>
      <c r="B155" s="41"/>
      <c r="C155" s="38"/>
      <c r="D155" s="39"/>
      <c r="E155" s="140">
        <f>SUM(E151:E153)</f>
        <v>2197101257</v>
      </c>
      <c r="F155" s="5"/>
      <c r="G155" s="140">
        <f>SUM(G151:G153)</f>
        <v>2182784758</v>
      </c>
      <c r="H155" s="39"/>
      <c r="I155" s="140">
        <f>SUM(I151:I153)</f>
        <v>2401407086</v>
      </c>
      <c r="J155" s="4"/>
      <c r="K155" s="140">
        <f>SUM(K151:K153)</f>
        <v>1878617322</v>
      </c>
      <c r="L155" s="4"/>
      <c r="M155" s="140">
        <f>SUM(M151:M153)</f>
        <v>2091025975</v>
      </c>
      <c r="N155" s="39"/>
      <c r="O155" s="140">
        <f>SUM(O151:O153)</f>
        <v>2257464262</v>
      </c>
    </row>
    <row r="156" spans="1:15" ht="8.1" customHeight="1" x14ac:dyDescent="0.25">
      <c r="A156" s="41"/>
      <c r="B156" s="41"/>
      <c r="C156" s="38"/>
      <c r="D156" s="39"/>
      <c r="E156" s="144"/>
      <c r="F156" s="5"/>
      <c r="G156" s="144"/>
      <c r="H156" s="39"/>
      <c r="I156" s="144"/>
      <c r="J156" s="5"/>
      <c r="K156" s="144"/>
      <c r="L156" s="5"/>
      <c r="M156" s="144"/>
      <c r="N156" s="39"/>
      <c r="O156" s="144"/>
    </row>
    <row r="157" spans="1:15" ht="20.100000000000001" customHeight="1" thickBot="1" x14ac:dyDescent="0.3">
      <c r="A157" s="41" t="s">
        <v>89</v>
      </c>
      <c r="B157" s="41"/>
      <c r="C157" s="38"/>
      <c r="D157" s="39"/>
      <c r="E157" s="143">
        <f>SUM(E151,E102,E153)</f>
        <v>7003989208</v>
      </c>
      <c r="F157" s="5"/>
      <c r="G157" s="143">
        <f>SUM(G151,G102,G153)</f>
        <v>7109343066</v>
      </c>
      <c r="H157" s="39"/>
      <c r="I157" s="143">
        <f>SUM(I151,I102,I153)</f>
        <v>7630501020</v>
      </c>
      <c r="J157" s="5"/>
      <c r="K157" s="143">
        <f>SUM(K151,K102)</f>
        <v>5498644784</v>
      </c>
      <c r="L157" s="5"/>
      <c r="M157" s="143">
        <f>SUM(M151,M102)</f>
        <v>5768548797</v>
      </c>
      <c r="N157" s="39"/>
      <c r="O157" s="143">
        <f>SUM(O151,O102,O153)</f>
        <v>6222494323</v>
      </c>
    </row>
    <row r="158" spans="1:15" ht="20.100000000000001" customHeight="1" thickTop="1" x14ac:dyDescent="0.25">
      <c r="A158" s="45"/>
      <c r="B158" s="66"/>
      <c r="C158" s="67"/>
      <c r="D158" s="68"/>
      <c r="E158" s="156"/>
      <c r="F158" s="156"/>
      <c r="G158" s="156"/>
      <c r="H158" s="68"/>
      <c r="I158" s="156"/>
      <c r="J158" s="156"/>
      <c r="K158" s="156"/>
      <c r="L158" s="156"/>
      <c r="M158" s="156"/>
      <c r="N158" s="68"/>
      <c r="O158" s="156"/>
    </row>
    <row r="159" spans="1:15" ht="20.100000000000001" customHeight="1" x14ac:dyDescent="0.25">
      <c r="A159" s="45"/>
      <c r="B159" s="45"/>
      <c r="C159" s="38"/>
      <c r="D159" s="39"/>
      <c r="E159" s="190"/>
      <c r="F159" s="191"/>
      <c r="G159" s="190"/>
      <c r="H159" s="192"/>
      <c r="I159" s="190"/>
      <c r="J159" s="192"/>
      <c r="K159" s="190"/>
      <c r="L159" s="192"/>
      <c r="M159" s="190"/>
      <c r="N159" s="192"/>
      <c r="O159" s="190"/>
    </row>
    <row r="160" spans="1:15" ht="20.100000000000001" customHeight="1" x14ac:dyDescent="0.25">
      <c r="A160" s="45"/>
      <c r="B160" s="45"/>
      <c r="C160" s="38"/>
      <c r="D160" s="39"/>
      <c r="E160" s="135"/>
      <c r="F160" s="8"/>
      <c r="G160" s="135"/>
      <c r="H160" s="39"/>
      <c r="I160" s="135"/>
      <c r="J160" s="40"/>
      <c r="K160" s="135"/>
      <c r="L160" s="40"/>
      <c r="M160" s="135"/>
      <c r="N160" s="39"/>
      <c r="O160" s="135"/>
    </row>
    <row r="161" spans="1:15" ht="20.100000000000001" customHeight="1" x14ac:dyDescent="0.25">
      <c r="A161" s="45"/>
      <c r="B161" s="45"/>
      <c r="C161" s="38"/>
      <c r="D161" s="39"/>
      <c r="E161" s="135"/>
      <c r="F161" s="8"/>
      <c r="G161" s="135"/>
      <c r="H161" s="39"/>
      <c r="I161" s="135"/>
      <c r="J161" s="40"/>
      <c r="K161" s="135"/>
      <c r="L161" s="40"/>
      <c r="M161" s="135"/>
      <c r="N161" s="39"/>
      <c r="O161" s="135"/>
    </row>
    <row r="162" spans="1:15" ht="20.100000000000001" customHeight="1" x14ac:dyDescent="0.25">
      <c r="A162" s="45"/>
      <c r="B162" s="45"/>
      <c r="C162" s="38"/>
      <c r="D162" s="39"/>
      <c r="E162" s="135"/>
      <c r="F162" s="40"/>
      <c r="G162" s="135"/>
      <c r="H162" s="39"/>
      <c r="I162" s="135"/>
      <c r="J162" s="40"/>
      <c r="K162" s="135"/>
      <c r="L162" s="40"/>
      <c r="M162" s="135"/>
      <c r="N162" s="39"/>
      <c r="O162" s="135"/>
    </row>
    <row r="163" spans="1:15" ht="20.100000000000001" customHeight="1" x14ac:dyDescent="0.25">
      <c r="A163" s="45"/>
      <c r="B163" s="45"/>
      <c r="C163" s="38"/>
      <c r="D163" s="39"/>
      <c r="E163" s="135"/>
      <c r="F163" s="8"/>
      <c r="G163" s="135"/>
      <c r="H163" s="39"/>
      <c r="I163" s="135"/>
      <c r="J163" s="5"/>
      <c r="K163" s="135"/>
      <c r="L163" s="5"/>
      <c r="M163" s="135"/>
      <c r="N163" s="39"/>
      <c r="O163" s="135"/>
    </row>
    <row r="164" spans="1:15" ht="20.100000000000001" customHeight="1" x14ac:dyDescent="0.25">
      <c r="A164" s="45"/>
      <c r="B164" s="45"/>
      <c r="C164" s="38"/>
      <c r="D164" s="39"/>
      <c r="E164" s="135"/>
      <c r="F164" s="8"/>
      <c r="G164" s="135"/>
      <c r="H164" s="39"/>
      <c r="I164" s="135"/>
      <c r="J164" s="5"/>
      <c r="K164" s="135"/>
      <c r="L164" s="5"/>
      <c r="M164" s="135"/>
      <c r="N164" s="39"/>
      <c r="O164" s="135"/>
    </row>
    <row r="165" spans="1:15" ht="20.100000000000001" customHeight="1" x14ac:dyDescent="0.25">
      <c r="A165" s="45"/>
      <c r="B165" s="45"/>
      <c r="C165" s="38"/>
      <c r="D165" s="39"/>
      <c r="E165" s="135"/>
      <c r="F165" s="8"/>
      <c r="G165" s="135"/>
      <c r="H165" s="39"/>
      <c r="I165" s="135"/>
      <c r="J165" s="5"/>
      <c r="K165" s="135"/>
      <c r="L165" s="5"/>
      <c r="M165" s="135"/>
      <c r="N165" s="39"/>
      <c r="O165" s="135"/>
    </row>
    <row r="166" spans="1:15" ht="20.100000000000001" customHeight="1" x14ac:dyDescent="0.25">
      <c r="A166" s="45"/>
      <c r="B166" s="45"/>
      <c r="C166" s="38"/>
      <c r="D166" s="39"/>
      <c r="E166" s="135"/>
      <c r="F166" s="8"/>
      <c r="G166" s="135"/>
      <c r="H166" s="39"/>
      <c r="I166" s="135"/>
      <c r="J166" s="5"/>
      <c r="K166" s="135"/>
      <c r="L166" s="5"/>
      <c r="M166" s="135"/>
      <c r="N166" s="39"/>
      <c r="O166" s="135"/>
    </row>
    <row r="167" spans="1:15" ht="20.100000000000001" customHeight="1" x14ac:dyDescent="0.25">
      <c r="A167" s="45"/>
      <c r="B167" s="45"/>
      <c r="C167" s="38"/>
      <c r="D167" s="39"/>
      <c r="E167" s="135"/>
      <c r="F167" s="8"/>
      <c r="G167" s="135"/>
      <c r="H167" s="39"/>
      <c r="I167" s="135"/>
      <c r="J167" s="5"/>
      <c r="K167" s="135"/>
      <c r="L167" s="5"/>
      <c r="M167" s="135"/>
      <c r="N167" s="39"/>
      <c r="O167" s="135"/>
    </row>
    <row r="168" spans="1:15" ht="20.100000000000001" customHeight="1" x14ac:dyDescent="0.25">
      <c r="A168" s="45"/>
      <c r="B168" s="45"/>
      <c r="C168" s="38"/>
      <c r="D168" s="39"/>
      <c r="E168" s="135"/>
      <c r="F168" s="8"/>
      <c r="G168" s="135"/>
      <c r="H168" s="39"/>
      <c r="I168" s="135"/>
      <c r="J168" s="5"/>
      <c r="K168" s="135"/>
      <c r="L168" s="5"/>
      <c r="M168" s="135"/>
      <c r="N168" s="39"/>
      <c r="O168" s="135"/>
    </row>
    <row r="169" spans="1:15" ht="20.100000000000001" customHeight="1" x14ac:dyDescent="0.25">
      <c r="A169" s="45"/>
      <c r="B169" s="45"/>
      <c r="C169" s="38"/>
      <c r="D169" s="39"/>
      <c r="E169" s="135"/>
      <c r="F169" s="8"/>
      <c r="G169" s="135"/>
      <c r="H169" s="39"/>
      <c r="I169" s="135"/>
      <c r="J169" s="5"/>
      <c r="K169" s="135"/>
      <c r="L169" s="5"/>
      <c r="M169" s="135"/>
      <c r="N169" s="39"/>
      <c r="O169" s="135"/>
    </row>
    <row r="170" spans="1:15" ht="20.100000000000001" customHeight="1" x14ac:dyDescent="0.25">
      <c r="A170" s="45"/>
      <c r="B170" s="45"/>
      <c r="C170" s="38"/>
      <c r="D170" s="39"/>
      <c r="E170" s="135"/>
      <c r="F170" s="8"/>
      <c r="G170" s="135"/>
      <c r="H170" s="39"/>
      <c r="I170" s="135"/>
      <c r="J170" s="5"/>
      <c r="K170" s="135"/>
      <c r="L170" s="5"/>
      <c r="M170" s="135"/>
      <c r="N170" s="39"/>
      <c r="O170" s="135"/>
    </row>
    <row r="171" spans="1:15" ht="20.100000000000001" customHeight="1" x14ac:dyDescent="0.25">
      <c r="A171" s="45"/>
      <c r="B171" s="45"/>
      <c r="C171" s="38"/>
      <c r="D171" s="39"/>
      <c r="E171" s="135"/>
      <c r="F171" s="8"/>
      <c r="G171" s="135"/>
      <c r="H171" s="39"/>
      <c r="I171" s="135"/>
      <c r="J171" s="5"/>
      <c r="K171" s="135"/>
      <c r="L171" s="5"/>
      <c r="M171" s="135"/>
      <c r="N171" s="39"/>
      <c r="O171" s="135"/>
    </row>
    <row r="172" spans="1:15" ht="20.100000000000001" customHeight="1" x14ac:dyDescent="0.25">
      <c r="A172" s="45"/>
      <c r="B172" s="45"/>
      <c r="C172" s="38"/>
      <c r="D172" s="39"/>
      <c r="E172" s="135"/>
      <c r="F172" s="8"/>
      <c r="G172" s="135"/>
      <c r="H172" s="39"/>
      <c r="I172" s="135"/>
      <c r="J172" s="5"/>
      <c r="K172" s="135"/>
      <c r="L172" s="5"/>
      <c r="M172" s="135"/>
      <c r="N172" s="39"/>
      <c r="O172" s="135"/>
    </row>
    <row r="173" spans="1:15" ht="20.100000000000001" customHeight="1" x14ac:dyDescent="0.25">
      <c r="A173" s="45"/>
      <c r="B173" s="45"/>
      <c r="C173" s="38"/>
      <c r="D173" s="39"/>
      <c r="E173" s="135"/>
      <c r="F173" s="8"/>
      <c r="G173" s="135"/>
      <c r="H173" s="39"/>
      <c r="I173" s="135"/>
      <c r="J173" s="5"/>
      <c r="K173" s="135"/>
      <c r="L173" s="5"/>
      <c r="M173" s="135"/>
      <c r="N173" s="39"/>
      <c r="O173" s="135"/>
    </row>
    <row r="174" spans="1:15" ht="20.100000000000001" customHeight="1" x14ac:dyDescent="0.25">
      <c r="A174" s="45"/>
      <c r="B174" s="45"/>
      <c r="C174" s="38"/>
      <c r="D174" s="39"/>
      <c r="E174" s="135"/>
      <c r="F174" s="8"/>
      <c r="G174" s="135"/>
      <c r="H174" s="39"/>
      <c r="I174" s="135"/>
      <c r="J174" s="5"/>
      <c r="K174" s="135"/>
      <c r="L174" s="5"/>
      <c r="M174" s="135"/>
      <c r="N174" s="39"/>
      <c r="O174" s="135"/>
    </row>
    <row r="175" spans="1:15" ht="20.100000000000001" customHeight="1" x14ac:dyDescent="0.25">
      <c r="A175" s="45"/>
      <c r="B175" s="45"/>
      <c r="C175" s="38"/>
      <c r="D175" s="39"/>
      <c r="E175" s="135"/>
      <c r="F175" s="8"/>
      <c r="G175" s="135"/>
      <c r="H175" s="39"/>
      <c r="I175" s="135"/>
      <c r="J175" s="5"/>
      <c r="K175" s="135"/>
      <c r="L175" s="5"/>
      <c r="M175" s="135"/>
      <c r="N175" s="39"/>
      <c r="O175" s="135"/>
    </row>
    <row r="176" spans="1:15" ht="20.100000000000001" customHeight="1" x14ac:dyDescent="0.25">
      <c r="A176" s="45"/>
      <c r="B176" s="45"/>
      <c r="C176" s="38"/>
      <c r="D176" s="39"/>
      <c r="E176" s="135"/>
      <c r="F176" s="8"/>
      <c r="G176" s="135"/>
      <c r="H176" s="39"/>
      <c r="I176" s="135"/>
      <c r="J176" s="5"/>
      <c r="K176" s="135"/>
      <c r="L176" s="5"/>
      <c r="M176" s="135"/>
      <c r="N176" s="39"/>
      <c r="O176" s="135"/>
    </row>
    <row r="177" spans="1:15" ht="20.100000000000001" customHeight="1" x14ac:dyDescent="0.25">
      <c r="A177" s="45"/>
      <c r="B177" s="45"/>
      <c r="C177" s="38"/>
      <c r="D177" s="39"/>
      <c r="E177" s="135"/>
      <c r="F177" s="8"/>
      <c r="G177" s="135"/>
      <c r="H177" s="39"/>
      <c r="I177" s="135"/>
      <c r="J177" s="5"/>
      <c r="K177" s="135"/>
      <c r="L177" s="5"/>
      <c r="M177" s="135"/>
      <c r="N177" s="39"/>
      <c r="O177" s="135"/>
    </row>
    <row r="178" spans="1:15" ht="20.100000000000001" customHeight="1" x14ac:dyDescent="0.25">
      <c r="A178" s="45"/>
      <c r="B178" s="45"/>
      <c r="C178" s="38"/>
      <c r="D178" s="39"/>
      <c r="E178" s="135"/>
      <c r="F178" s="8"/>
      <c r="G178" s="135"/>
      <c r="H178" s="39"/>
      <c r="I178" s="135"/>
      <c r="J178" s="5"/>
      <c r="K178" s="135"/>
      <c r="L178" s="5"/>
      <c r="M178" s="135"/>
      <c r="N178" s="39"/>
      <c r="O178" s="135"/>
    </row>
    <row r="179" spans="1:15" ht="20.100000000000001" customHeight="1" x14ac:dyDescent="0.25">
      <c r="A179" s="45"/>
      <c r="B179" s="45"/>
      <c r="C179" s="38"/>
      <c r="D179" s="39"/>
      <c r="E179" s="135"/>
      <c r="F179" s="8"/>
      <c r="G179" s="135"/>
      <c r="H179" s="39"/>
      <c r="I179" s="135"/>
      <c r="J179" s="5"/>
      <c r="K179" s="135"/>
      <c r="L179" s="5"/>
      <c r="M179" s="135"/>
      <c r="N179" s="39"/>
      <c r="O179" s="135"/>
    </row>
    <row r="180" spans="1:15" ht="20.100000000000001" customHeight="1" x14ac:dyDescent="0.25">
      <c r="A180" s="45"/>
      <c r="B180" s="45"/>
      <c r="C180" s="38"/>
      <c r="D180" s="39"/>
      <c r="E180" s="135"/>
      <c r="F180" s="8"/>
      <c r="G180" s="135"/>
      <c r="H180" s="39"/>
      <c r="I180" s="135"/>
      <c r="J180" s="5"/>
      <c r="K180" s="135"/>
      <c r="L180" s="5"/>
      <c r="M180" s="135"/>
      <c r="N180" s="39"/>
      <c r="O180" s="135"/>
    </row>
    <row r="181" spans="1:15" ht="18" customHeight="1" x14ac:dyDescent="0.25">
      <c r="A181" s="45"/>
      <c r="B181" s="45"/>
      <c r="C181" s="38"/>
      <c r="D181" s="39"/>
      <c r="E181" s="135"/>
      <c r="F181" s="8"/>
      <c r="G181" s="135"/>
      <c r="H181" s="39"/>
      <c r="I181" s="135"/>
      <c r="J181" s="5"/>
      <c r="K181" s="135"/>
      <c r="L181" s="5"/>
      <c r="M181" s="135"/>
      <c r="N181" s="39"/>
      <c r="O181" s="135"/>
    </row>
    <row r="182" spans="1:15" ht="12" customHeight="1" x14ac:dyDescent="0.25">
      <c r="A182" s="45"/>
      <c r="B182" s="45"/>
      <c r="C182" s="38"/>
      <c r="D182" s="39"/>
      <c r="E182" s="135"/>
      <c r="F182" s="8"/>
      <c r="G182" s="135"/>
      <c r="H182" s="39"/>
      <c r="I182" s="135"/>
      <c r="J182" s="5"/>
      <c r="K182" s="144"/>
      <c r="L182" s="5"/>
      <c r="M182" s="144"/>
      <c r="N182" s="39"/>
      <c r="O182" s="135"/>
    </row>
    <row r="183" spans="1:15" ht="15" customHeight="1" x14ac:dyDescent="0.25">
      <c r="A183" s="45"/>
      <c r="B183" s="45"/>
      <c r="C183" s="38"/>
      <c r="D183" s="39"/>
      <c r="E183" s="135"/>
      <c r="F183" s="135"/>
      <c r="G183" s="135"/>
      <c r="H183" s="135"/>
      <c r="I183" s="135"/>
      <c r="J183" s="135"/>
      <c r="K183" s="135"/>
      <c r="L183" s="135"/>
      <c r="M183" s="135"/>
      <c r="N183" s="135"/>
      <c r="O183" s="135"/>
    </row>
    <row r="184" spans="1:15" ht="21.9" customHeight="1" x14ac:dyDescent="0.25">
      <c r="A184" s="70" t="str">
        <f>+A122</f>
        <v>หมายเหตุประกอบงบการเงินรวมและงบการเงินเฉพาะกิจการเป็นส่วนหนึ่งของงบการเงินนี้</v>
      </c>
      <c r="B184" s="70"/>
      <c r="C184" s="53"/>
      <c r="D184" s="71"/>
      <c r="E184" s="150"/>
      <c r="F184" s="9"/>
      <c r="G184" s="150"/>
      <c r="H184" s="71"/>
      <c r="I184" s="150"/>
      <c r="J184" s="9"/>
      <c r="K184" s="180"/>
      <c r="L184" s="9"/>
      <c r="M184" s="180"/>
      <c r="N184" s="71"/>
      <c r="O184" s="150"/>
    </row>
    <row r="188" spans="1:15" x14ac:dyDescent="0.25">
      <c r="F188" s="146"/>
      <c r="H188" s="146"/>
      <c r="J188" s="146"/>
      <c r="L188" s="146"/>
      <c r="N188" s="146"/>
    </row>
  </sheetData>
  <mergeCells count="7">
    <mergeCell ref="E127:I127"/>
    <mergeCell ref="K127:O127"/>
    <mergeCell ref="A57:M57"/>
    <mergeCell ref="K5:O5"/>
    <mergeCell ref="E5:I5"/>
    <mergeCell ref="E66:I66"/>
    <mergeCell ref="K66:O66"/>
  </mergeCells>
  <pageMargins left="0.8" right="0.5" top="0.5" bottom="0.6" header="0.49" footer="0.4"/>
  <pageSetup paperSize="9" scale="70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61" max="16383" man="1"/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721CB-C0CA-4316-8B40-0DF141D89523}">
  <dimension ref="A1:L148"/>
  <sheetViews>
    <sheetView topLeftCell="A7" workbookViewId="0">
      <selection activeCell="F21" sqref="F21"/>
    </sheetView>
  </sheetViews>
  <sheetFormatPr defaultColWidth="9.3984375" defaultRowHeight="21.75" customHeight="1" x14ac:dyDescent="0.25"/>
  <cols>
    <col min="1" max="2" width="1.3984375" style="29" customWidth="1"/>
    <col min="3" max="3" width="43.09765625" style="29" customWidth="1"/>
    <col min="4" max="4" width="7.8984375" style="38" customWidth="1"/>
    <col min="5" max="5" width="0.8984375" style="29" customWidth="1"/>
    <col min="6" max="6" width="12.69921875" style="6" customWidth="1"/>
    <col min="7" max="7" width="0.8984375" style="73" customWidth="1"/>
    <col min="8" max="8" width="12.69921875" style="6" customWidth="1"/>
    <col min="9" max="9" width="0.8984375" style="73" customWidth="1"/>
    <col min="10" max="10" width="12.69921875" style="48" customWidth="1"/>
    <col min="11" max="11" width="0.8984375" style="73" customWidth="1"/>
    <col min="12" max="12" width="12.69921875" style="48" customWidth="1"/>
    <col min="13" max="16384" width="9.3984375" style="29"/>
  </cols>
  <sheetData>
    <row r="1" spans="1:12" ht="21.75" customHeight="1" x14ac:dyDescent="0.25">
      <c r="A1" s="24" t="s">
        <v>0</v>
      </c>
      <c r="B1" s="50"/>
      <c r="C1" s="50"/>
    </row>
    <row r="2" spans="1:12" ht="21.75" customHeight="1" x14ac:dyDescent="0.25">
      <c r="A2" s="50" t="s">
        <v>90</v>
      </c>
      <c r="B2" s="50"/>
      <c r="C2" s="50"/>
      <c r="F2" s="28"/>
      <c r="H2" s="28"/>
    </row>
    <row r="3" spans="1:12" ht="21.75" customHeight="1" x14ac:dyDescent="0.25">
      <c r="A3" s="74" t="s">
        <v>91</v>
      </c>
      <c r="B3" s="57"/>
      <c r="C3" s="57"/>
      <c r="D3" s="58"/>
      <c r="E3" s="57"/>
      <c r="F3" s="11"/>
      <c r="G3" s="75"/>
      <c r="H3" s="11"/>
      <c r="I3" s="75"/>
      <c r="J3" s="76"/>
      <c r="K3" s="75"/>
      <c r="L3" s="76"/>
    </row>
    <row r="4" spans="1:12" ht="21.75" customHeight="1" x14ac:dyDescent="0.25">
      <c r="A4" s="50"/>
      <c r="F4" s="12"/>
      <c r="G4" s="77"/>
      <c r="H4" s="12"/>
      <c r="I4" s="77"/>
      <c r="J4" s="78"/>
      <c r="K4" s="77"/>
      <c r="L4" s="78"/>
    </row>
    <row r="5" spans="1:12" ht="20.100000000000001" customHeight="1" x14ac:dyDescent="0.25">
      <c r="D5" s="42"/>
      <c r="E5" s="50"/>
      <c r="F5" s="185" t="s">
        <v>3</v>
      </c>
      <c r="G5" s="185"/>
      <c r="H5" s="185"/>
      <c r="I5" s="79"/>
      <c r="J5" s="185" t="s">
        <v>4</v>
      </c>
      <c r="K5" s="185"/>
      <c r="L5" s="185"/>
    </row>
    <row r="6" spans="1:12" ht="20.100000000000001" customHeight="1" x14ac:dyDescent="0.25">
      <c r="D6" s="42"/>
      <c r="E6" s="50"/>
      <c r="F6" s="1"/>
      <c r="G6" s="37"/>
      <c r="H6" s="1" t="s">
        <v>5</v>
      </c>
      <c r="I6" s="37"/>
      <c r="J6" s="1"/>
      <c r="K6" s="37"/>
      <c r="L6" s="1" t="s">
        <v>5</v>
      </c>
    </row>
    <row r="7" spans="1:12" ht="20.100000000000001" customHeight="1" x14ac:dyDescent="0.25">
      <c r="D7" s="42"/>
      <c r="E7" s="50"/>
      <c r="F7" s="1" t="s">
        <v>8</v>
      </c>
      <c r="G7" s="37"/>
      <c r="H7" s="1" t="s">
        <v>9</v>
      </c>
      <c r="I7" s="37"/>
      <c r="J7" s="1" t="s">
        <v>8</v>
      </c>
      <c r="K7" s="37"/>
      <c r="L7" s="1" t="s">
        <v>9</v>
      </c>
    </row>
    <row r="8" spans="1:12" ht="20.100000000000001" customHeight="1" x14ac:dyDescent="0.25">
      <c r="D8" s="80" t="s">
        <v>10</v>
      </c>
      <c r="E8" s="50"/>
      <c r="F8" s="2" t="s">
        <v>11</v>
      </c>
      <c r="G8" s="37"/>
      <c r="H8" s="2" t="s">
        <v>11</v>
      </c>
      <c r="I8" s="37"/>
      <c r="J8" s="2" t="s">
        <v>11</v>
      </c>
      <c r="K8" s="37"/>
      <c r="L8" s="2" t="s">
        <v>11</v>
      </c>
    </row>
    <row r="9" spans="1:12" ht="6" customHeight="1" x14ac:dyDescent="0.25">
      <c r="D9" s="42"/>
      <c r="E9" s="50"/>
      <c r="F9" s="1"/>
      <c r="G9" s="37"/>
      <c r="H9" s="1"/>
      <c r="I9" s="37"/>
      <c r="J9" s="1"/>
      <c r="K9" s="37"/>
      <c r="L9" s="1"/>
    </row>
    <row r="10" spans="1:12" ht="20.100000000000001" customHeight="1" x14ac:dyDescent="0.25">
      <c r="A10" s="50" t="s">
        <v>92</v>
      </c>
      <c r="D10" s="42"/>
      <c r="E10" s="50"/>
      <c r="F10" s="1"/>
      <c r="G10" s="37"/>
      <c r="H10" s="1"/>
      <c r="I10" s="37"/>
      <c r="J10" s="1"/>
      <c r="K10" s="37"/>
      <c r="L10" s="1"/>
    </row>
    <row r="11" spans="1:12" ht="6" customHeight="1" x14ac:dyDescent="0.25">
      <c r="A11" s="45"/>
      <c r="B11" s="45"/>
      <c r="D11" s="29"/>
      <c r="F11" s="81"/>
      <c r="G11" s="10"/>
      <c r="H11" s="81"/>
      <c r="I11" s="10"/>
      <c r="J11" s="81"/>
      <c r="K11" s="10"/>
      <c r="L11" s="81"/>
    </row>
    <row r="12" spans="1:12" ht="20.100000000000001" customHeight="1" x14ac:dyDescent="0.25">
      <c r="A12" s="45" t="s">
        <v>93</v>
      </c>
      <c r="B12" s="45"/>
      <c r="F12" s="46">
        <v>875273269</v>
      </c>
      <c r="G12" s="3"/>
      <c r="H12" s="46">
        <v>1659137045</v>
      </c>
      <c r="I12" s="3"/>
      <c r="J12" s="46">
        <v>396445468</v>
      </c>
      <c r="K12" s="4"/>
      <c r="L12" s="46">
        <v>581338777</v>
      </c>
    </row>
    <row r="13" spans="1:12" ht="20.100000000000001" customHeight="1" x14ac:dyDescent="0.25">
      <c r="A13" s="45" t="s">
        <v>94</v>
      </c>
      <c r="B13" s="45"/>
      <c r="F13" s="46">
        <v>2458805</v>
      </c>
      <c r="G13" s="7"/>
      <c r="H13" s="46">
        <v>17444990</v>
      </c>
      <c r="I13" s="7"/>
      <c r="J13" s="46">
        <v>0</v>
      </c>
      <c r="K13" s="5"/>
      <c r="L13" s="46">
        <v>0</v>
      </c>
    </row>
    <row r="14" spans="1:12" ht="20.100000000000001" customHeight="1" x14ac:dyDescent="0.25">
      <c r="A14" s="45" t="s">
        <v>95</v>
      </c>
      <c r="B14" s="45"/>
      <c r="F14" s="46">
        <v>291972717</v>
      </c>
      <c r="G14" s="7"/>
      <c r="H14" s="46">
        <v>265691509</v>
      </c>
      <c r="I14" s="7"/>
      <c r="J14" s="46">
        <v>0</v>
      </c>
      <c r="K14" s="5"/>
      <c r="L14" s="46">
        <v>0</v>
      </c>
    </row>
    <row r="15" spans="1:12" ht="20.100000000000001" customHeight="1" x14ac:dyDescent="0.25">
      <c r="A15" s="29" t="s">
        <v>96</v>
      </c>
      <c r="F15" s="49">
        <v>20686175</v>
      </c>
      <c r="H15" s="49">
        <v>16170188</v>
      </c>
      <c r="J15" s="49">
        <v>0</v>
      </c>
      <c r="L15" s="49">
        <v>0</v>
      </c>
    </row>
    <row r="16" spans="1:12" ht="6" customHeight="1" x14ac:dyDescent="0.25">
      <c r="A16" s="45"/>
      <c r="B16" s="45"/>
      <c r="D16" s="29"/>
      <c r="F16" s="81"/>
      <c r="G16" s="10"/>
      <c r="H16" s="81"/>
      <c r="I16" s="10"/>
      <c r="J16" s="81"/>
      <c r="K16" s="10"/>
      <c r="L16" s="81"/>
    </row>
    <row r="17" spans="1:12" ht="20.100000000000001" customHeight="1" x14ac:dyDescent="0.25">
      <c r="A17" s="50" t="s">
        <v>97</v>
      </c>
      <c r="D17" s="38">
        <v>9</v>
      </c>
      <c r="E17" s="50"/>
      <c r="F17" s="49">
        <f>SUM(F12:F15)</f>
        <v>1190390966</v>
      </c>
      <c r="G17" s="3"/>
      <c r="H17" s="49">
        <f>SUM(H12:H15)</f>
        <v>1958443732</v>
      </c>
      <c r="I17" s="3"/>
      <c r="J17" s="49">
        <f>SUM(J12:J15)</f>
        <v>396445468</v>
      </c>
      <c r="K17" s="4"/>
      <c r="L17" s="49">
        <f>SUM(L12:L15)</f>
        <v>581338777</v>
      </c>
    </row>
    <row r="18" spans="1:12" ht="9.9" customHeight="1" x14ac:dyDescent="0.25">
      <c r="A18" s="45"/>
      <c r="B18" s="45"/>
      <c r="F18" s="46"/>
      <c r="G18" s="3"/>
      <c r="H18" s="46"/>
      <c r="I18" s="3"/>
      <c r="J18" s="46"/>
      <c r="K18" s="4"/>
      <c r="L18" s="46"/>
    </row>
    <row r="19" spans="1:12" ht="20.100000000000001" customHeight="1" x14ac:dyDescent="0.25">
      <c r="A19" s="50" t="s">
        <v>98</v>
      </c>
      <c r="B19" s="45"/>
      <c r="F19" s="46"/>
      <c r="G19" s="3"/>
      <c r="H19" s="46"/>
      <c r="I19" s="3"/>
      <c r="J19" s="46"/>
      <c r="K19" s="4"/>
      <c r="L19" s="46"/>
    </row>
    <row r="20" spans="1:12" ht="6" customHeight="1" x14ac:dyDescent="0.25">
      <c r="A20" s="45"/>
      <c r="B20" s="45"/>
      <c r="D20" s="29"/>
      <c r="F20" s="81"/>
      <c r="G20" s="10"/>
      <c r="H20" s="81"/>
      <c r="I20" s="10"/>
      <c r="J20" s="81"/>
      <c r="K20" s="10"/>
      <c r="L20" s="81"/>
    </row>
    <row r="21" spans="1:12" ht="20.100000000000001" customHeight="1" x14ac:dyDescent="0.25">
      <c r="A21" s="45" t="s">
        <v>99</v>
      </c>
      <c r="B21" s="45"/>
      <c r="D21" s="38">
        <v>32</v>
      </c>
      <c r="F21" s="46">
        <v>-629269762</v>
      </c>
      <c r="G21" s="3"/>
      <c r="H21" s="46">
        <v>-1101580550</v>
      </c>
      <c r="I21" s="3"/>
      <c r="J21" s="46">
        <v>-314509196</v>
      </c>
      <c r="K21" s="5"/>
      <c r="L21" s="46">
        <v>-440972592</v>
      </c>
    </row>
    <row r="22" spans="1:12" ht="20.100000000000001" customHeight="1" x14ac:dyDescent="0.25">
      <c r="A22" s="45" t="s">
        <v>100</v>
      </c>
      <c r="B22" s="41"/>
      <c r="D22" s="38">
        <v>32</v>
      </c>
      <c r="F22" s="46">
        <v>-1960948</v>
      </c>
      <c r="G22" s="7"/>
      <c r="H22" s="46">
        <v>-51613963</v>
      </c>
      <c r="I22" s="7"/>
      <c r="J22" s="46">
        <v>0</v>
      </c>
      <c r="K22" s="5"/>
      <c r="L22" s="46">
        <v>0</v>
      </c>
    </row>
    <row r="23" spans="1:12" ht="20.100000000000001" customHeight="1" x14ac:dyDescent="0.25">
      <c r="A23" s="45" t="s">
        <v>101</v>
      </c>
      <c r="B23" s="41"/>
      <c r="F23" s="46">
        <v>-276350935</v>
      </c>
      <c r="G23" s="7"/>
      <c r="H23" s="46">
        <v>-255295526</v>
      </c>
      <c r="I23" s="7"/>
      <c r="J23" s="46">
        <v>0</v>
      </c>
      <c r="K23" s="5"/>
      <c r="L23" s="46">
        <v>0</v>
      </c>
    </row>
    <row r="24" spans="1:12" ht="20.100000000000001" customHeight="1" x14ac:dyDescent="0.25">
      <c r="A24" s="29" t="s">
        <v>102</v>
      </c>
      <c r="F24" s="49">
        <v>-20847071</v>
      </c>
      <c r="H24" s="49">
        <v>-14295400</v>
      </c>
      <c r="J24" s="49">
        <v>0</v>
      </c>
      <c r="L24" s="49">
        <v>0</v>
      </c>
    </row>
    <row r="25" spans="1:12" ht="6" customHeight="1" x14ac:dyDescent="0.25">
      <c r="A25" s="45"/>
      <c r="B25" s="45"/>
      <c r="D25" s="29"/>
      <c r="F25" s="81"/>
      <c r="G25" s="10"/>
      <c r="H25" s="81"/>
      <c r="I25" s="10"/>
      <c r="J25" s="81"/>
      <c r="K25" s="10"/>
      <c r="L25" s="81"/>
    </row>
    <row r="26" spans="1:12" ht="20.100000000000001" customHeight="1" x14ac:dyDescent="0.25">
      <c r="A26" s="50" t="s">
        <v>103</v>
      </c>
      <c r="D26" s="42"/>
      <c r="E26" s="50"/>
      <c r="F26" s="49">
        <f>SUM(F21:F24)</f>
        <v>-928428716</v>
      </c>
      <c r="G26" s="3"/>
      <c r="H26" s="49">
        <f>SUM(H21:H24)</f>
        <v>-1422785439</v>
      </c>
      <c r="I26" s="3"/>
      <c r="J26" s="49">
        <f>SUM(J21:J24)</f>
        <v>-314509196</v>
      </c>
      <c r="K26" s="4"/>
      <c r="L26" s="49">
        <f>SUM(L21:L24)</f>
        <v>-440972592</v>
      </c>
    </row>
    <row r="27" spans="1:12" ht="9.9" customHeight="1" x14ac:dyDescent="0.25">
      <c r="A27" s="45"/>
      <c r="B27" s="45"/>
      <c r="F27" s="131"/>
      <c r="G27" s="3"/>
      <c r="H27" s="131"/>
      <c r="I27" s="3"/>
      <c r="J27" s="131"/>
      <c r="K27" s="4"/>
      <c r="L27" s="131"/>
    </row>
    <row r="28" spans="1:12" ht="20.100000000000001" customHeight="1" x14ac:dyDescent="0.25">
      <c r="A28" s="41" t="s">
        <v>104</v>
      </c>
      <c r="B28" s="41"/>
      <c r="F28" s="48">
        <f>SUM(F17,F26)</f>
        <v>261962250</v>
      </c>
      <c r="G28" s="48"/>
      <c r="H28" s="48">
        <f>SUM(H17,H26)</f>
        <v>535658293</v>
      </c>
      <c r="I28" s="48"/>
      <c r="J28" s="48">
        <f>SUM(J17,J26)</f>
        <v>81936272</v>
      </c>
      <c r="K28" s="48"/>
      <c r="L28" s="48">
        <f>SUM(L17,L26)</f>
        <v>140366185</v>
      </c>
    </row>
    <row r="29" spans="1:12" ht="20.100000000000001" customHeight="1" x14ac:dyDescent="0.25">
      <c r="A29" s="45" t="s">
        <v>105</v>
      </c>
      <c r="B29" s="45"/>
      <c r="D29" s="38">
        <v>30</v>
      </c>
      <c r="F29" s="46">
        <v>18904634</v>
      </c>
      <c r="G29" s="48"/>
      <c r="H29" s="46">
        <v>32495564</v>
      </c>
      <c r="I29" s="48"/>
      <c r="J29" s="46">
        <v>133026957</v>
      </c>
      <c r="K29" s="48"/>
      <c r="L29" s="46">
        <v>131877429</v>
      </c>
    </row>
    <row r="30" spans="1:12" ht="20.100000000000001" customHeight="1" x14ac:dyDescent="0.25">
      <c r="A30" s="45" t="s">
        <v>106</v>
      </c>
      <c r="B30" s="45"/>
      <c r="F30" s="46"/>
      <c r="G30" s="48"/>
      <c r="H30" s="46"/>
      <c r="I30" s="48"/>
      <c r="J30" s="46"/>
      <c r="K30" s="48"/>
      <c r="L30" s="46"/>
    </row>
    <row r="31" spans="1:12" ht="20.100000000000001" customHeight="1" x14ac:dyDescent="0.25">
      <c r="A31" s="45"/>
      <c r="B31" s="45" t="s">
        <v>107</v>
      </c>
      <c r="F31" s="46">
        <v>-1111146</v>
      </c>
      <c r="G31" s="48"/>
      <c r="H31" s="46">
        <v>2392237</v>
      </c>
      <c r="I31" s="48"/>
      <c r="J31" s="46">
        <v>0</v>
      </c>
      <c r="K31" s="48"/>
      <c r="L31" s="46">
        <v>-288884</v>
      </c>
    </row>
    <row r="32" spans="1:12" ht="20.100000000000001" customHeight="1" x14ac:dyDescent="0.25">
      <c r="A32" s="45" t="s">
        <v>108</v>
      </c>
      <c r="B32" s="45"/>
      <c r="D32" s="38">
        <v>17</v>
      </c>
      <c r="F32" s="49">
        <v>657492438</v>
      </c>
      <c r="G32" s="48"/>
      <c r="H32" s="49">
        <v>0</v>
      </c>
      <c r="I32" s="48"/>
      <c r="J32" s="49">
        <v>189844191</v>
      </c>
      <c r="K32" s="48"/>
      <c r="L32" s="49">
        <v>0</v>
      </c>
    </row>
    <row r="33" spans="1:12" ht="6" customHeight="1" x14ac:dyDescent="0.25">
      <c r="A33" s="45"/>
      <c r="B33" s="45"/>
      <c r="D33" s="29"/>
      <c r="F33" s="81"/>
      <c r="G33" s="10"/>
      <c r="H33" s="81"/>
      <c r="I33" s="10"/>
      <c r="J33" s="81"/>
      <c r="K33" s="10"/>
      <c r="L33" s="81"/>
    </row>
    <row r="34" spans="1:12" ht="20.100000000000001" customHeight="1" x14ac:dyDescent="0.25">
      <c r="A34" s="41" t="s">
        <v>109</v>
      </c>
      <c r="B34" s="45"/>
      <c r="F34" s="49">
        <f>SUM(F28:F32)</f>
        <v>937248176</v>
      </c>
      <c r="G34" s="48"/>
      <c r="H34" s="49">
        <f>SUM(H28:H32)</f>
        <v>570546094</v>
      </c>
      <c r="I34" s="48"/>
      <c r="J34" s="49">
        <f>SUM(J28:J32)</f>
        <v>404807420</v>
      </c>
      <c r="K34" s="48"/>
      <c r="L34" s="49">
        <f>SUM(L28:L32)</f>
        <v>271954730</v>
      </c>
    </row>
    <row r="35" spans="1:12" ht="6" customHeight="1" x14ac:dyDescent="0.25">
      <c r="A35" s="45"/>
      <c r="B35" s="45"/>
      <c r="D35" s="29"/>
      <c r="F35" s="81"/>
      <c r="G35" s="10"/>
      <c r="H35" s="81"/>
      <c r="I35" s="10"/>
      <c r="J35" s="81"/>
      <c r="K35" s="10"/>
      <c r="L35" s="81"/>
    </row>
    <row r="36" spans="1:12" ht="20.100000000000001" customHeight="1" x14ac:dyDescent="0.25">
      <c r="A36" s="45" t="s">
        <v>110</v>
      </c>
      <c r="B36" s="41"/>
      <c r="F36" s="46">
        <v>-148572705</v>
      </c>
      <c r="G36" s="3"/>
      <c r="H36" s="46">
        <v>-244970667</v>
      </c>
      <c r="I36" s="3"/>
      <c r="J36" s="46">
        <v>-67133058</v>
      </c>
      <c r="K36" s="5"/>
      <c r="L36" s="46">
        <v>-92122831</v>
      </c>
    </row>
    <row r="37" spans="1:12" ht="20.100000000000001" customHeight="1" x14ac:dyDescent="0.25">
      <c r="A37" s="45" t="s">
        <v>111</v>
      </c>
      <c r="B37" s="41"/>
      <c r="F37" s="49">
        <v>-261357546</v>
      </c>
      <c r="G37" s="3"/>
      <c r="H37" s="49">
        <v>-274396435</v>
      </c>
      <c r="I37" s="3"/>
      <c r="J37" s="49">
        <v>-226473919</v>
      </c>
      <c r="K37" s="5"/>
      <c r="L37" s="49">
        <v>-109731335</v>
      </c>
    </row>
    <row r="38" spans="1:12" ht="6" customHeight="1" x14ac:dyDescent="0.25">
      <c r="A38" s="45"/>
      <c r="B38" s="45"/>
      <c r="F38" s="46"/>
      <c r="G38" s="48"/>
      <c r="H38" s="46"/>
      <c r="I38" s="48"/>
      <c r="J38" s="46"/>
      <c r="K38" s="48"/>
      <c r="L38" s="46"/>
    </row>
    <row r="39" spans="1:12" ht="20.100000000000001" customHeight="1" x14ac:dyDescent="0.25">
      <c r="A39" s="41" t="s">
        <v>112</v>
      </c>
      <c r="B39" s="41"/>
      <c r="F39" s="46">
        <f>SUM(F34,F36,F37)</f>
        <v>527317925</v>
      </c>
      <c r="G39" s="46"/>
      <c r="H39" s="46">
        <f>SUM(H34,H36,H37)</f>
        <v>51178992</v>
      </c>
      <c r="I39" s="46"/>
      <c r="J39" s="46">
        <f>SUM(J34,J36,J37)</f>
        <v>111200443</v>
      </c>
      <c r="K39" s="46"/>
      <c r="L39" s="46">
        <f>SUM(L34,L36,L37)</f>
        <v>70100564</v>
      </c>
    </row>
    <row r="40" spans="1:12" ht="20.100000000000001" customHeight="1" x14ac:dyDescent="0.25">
      <c r="A40" s="45" t="s">
        <v>113</v>
      </c>
      <c r="B40" s="45"/>
      <c r="F40" s="49">
        <v>-329827522</v>
      </c>
      <c r="G40" s="3"/>
      <c r="H40" s="49">
        <v>-258151596</v>
      </c>
      <c r="I40" s="3"/>
      <c r="J40" s="49">
        <v>-272276708</v>
      </c>
      <c r="K40" s="4"/>
      <c r="L40" s="49">
        <v>-242021777</v>
      </c>
    </row>
    <row r="41" spans="1:12" ht="6" customHeight="1" x14ac:dyDescent="0.25">
      <c r="A41" s="41"/>
      <c r="B41" s="41"/>
      <c r="F41" s="48"/>
      <c r="G41" s="48"/>
      <c r="H41" s="48"/>
      <c r="I41" s="48"/>
      <c r="K41" s="48"/>
    </row>
    <row r="42" spans="1:12" ht="20.100000000000001" customHeight="1" x14ac:dyDescent="0.25">
      <c r="A42" s="41" t="s">
        <v>114</v>
      </c>
      <c r="B42" s="41"/>
      <c r="F42" s="10">
        <f>F39+F40</f>
        <v>197490403</v>
      </c>
      <c r="G42" s="132"/>
      <c r="H42" s="10">
        <f>H39+H40</f>
        <v>-206972604</v>
      </c>
      <c r="I42" s="132"/>
      <c r="J42" s="10">
        <f>J39+J40</f>
        <v>-161076265</v>
      </c>
      <c r="K42" s="10"/>
      <c r="L42" s="10">
        <f>L39+L40</f>
        <v>-171921213</v>
      </c>
    </row>
    <row r="43" spans="1:12" ht="20.100000000000001" customHeight="1" x14ac:dyDescent="0.25">
      <c r="A43" s="45" t="s">
        <v>115</v>
      </c>
      <c r="B43" s="45"/>
      <c r="D43" s="38">
        <v>31</v>
      </c>
      <c r="F43" s="49">
        <v>-179886081</v>
      </c>
      <c r="G43" s="3"/>
      <c r="H43" s="49">
        <v>-9068914</v>
      </c>
      <c r="I43" s="3"/>
      <c r="J43" s="49">
        <v>-48269889</v>
      </c>
      <c r="K43" s="4"/>
      <c r="L43" s="49">
        <v>8790227</v>
      </c>
    </row>
    <row r="44" spans="1:12" ht="6" customHeight="1" x14ac:dyDescent="0.25">
      <c r="F44" s="73"/>
      <c r="G44" s="13"/>
      <c r="H44" s="73"/>
      <c r="I44" s="13"/>
      <c r="J44" s="73"/>
      <c r="K44" s="13"/>
      <c r="L44" s="73"/>
    </row>
    <row r="45" spans="1:12" ht="20.100000000000001" customHeight="1" thickBot="1" x14ac:dyDescent="0.3">
      <c r="A45" s="41" t="s">
        <v>116</v>
      </c>
      <c r="B45" s="41"/>
      <c r="F45" s="130">
        <f>SUM(F42:F44)</f>
        <v>17604322</v>
      </c>
      <c r="G45" s="14"/>
      <c r="H45" s="130">
        <f>SUM(H42:H44)</f>
        <v>-216041518</v>
      </c>
      <c r="I45" s="14"/>
      <c r="J45" s="130">
        <f>SUM(J42:J44)</f>
        <v>-209346154</v>
      </c>
      <c r="L45" s="130">
        <f>SUM(L42:L44)</f>
        <v>-163130986</v>
      </c>
    </row>
    <row r="46" spans="1:12" ht="9.9" customHeight="1" thickTop="1" x14ac:dyDescent="0.25">
      <c r="A46" s="41"/>
      <c r="B46" s="41"/>
      <c r="F46" s="73"/>
      <c r="G46" s="14"/>
      <c r="H46" s="73"/>
      <c r="I46" s="14"/>
      <c r="J46" s="73"/>
      <c r="L46" s="73"/>
    </row>
    <row r="47" spans="1:12" ht="20.100000000000001" customHeight="1" x14ac:dyDescent="0.25">
      <c r="A47" s="41" t="s">
        <v>117</v>
      </c>
      <c r="B47" s="41"/>
      <c r="F47" s="73"/>
      <c r="G47" s="14"/>
      <c r="H47" s="73"/>
      <c r="I47" s="14"/>
      <c r="J47" s="73"/>
      <c r="L47" s="73"/>
    </row>
    <row r="48" spans="1:12" ht="20.100000000000001" customHeight="1" x14ac:dyDescent="0.25">
      <c r="A48" s="45" t="s">
        <v>118</v>
      </c>
      <c r="B48" s="41"/>
      <c r="F48" s="46"/>
      <c r="G48" s="3"/>
      <c r="H48" s="46"/>
      <c r="I48" s="3"/>
      <c r="J48" s="46"/>
      <c r="K48" s="5"/>
      <c r="L48" s="46"/>
    </row>
    <row r="49" spans="1:12" ht="20.100000000000001" customHeight="1" x14ac:dyDescent="0.25">
      <c r="A49" s="45"/>
      <c r="B49" s="45" t="s">
        <v>119</v>
      </c>
      <c r="F49" s="46">
        <v>-4109779</v>
      </c>
      <c r="G49" s="3"/>
      <c r="H49" s="46">
        <v>1735139</v>
      </c>
      <c r="I49" s="3"/>
      <c r="J49" s="46">
        <v>-3828124</v>
      </c>
      <c r="K49" s="5"/>
      <c r="L49" s="46">
        <v>827027</v>
      </c>
    </row>
    <row r="50" spans="1:12" ht="20.100000000000001" customHeight="1" x14ac:dyDescent="0.25">
      <c r="A50" s="45" t="s">
        <v>120</v>
      </c>
      <c r="B50" s="45"/>
      <c r="F50" s="46"/>
      <c r="G50" s="3"/>
      <c r="H50" s="46"/>
      <c r="I50" s="3"/>
      <c r="J50" s="46"/>
      <c r="K50" s="5"/>
      <c r="L50" s="46"/>
    </row>
    <row r="51" spans="1:12" ht="20.100000000000001" customHeight="1" x14ac:dyDescent="0.25">
      <c r="A51" s="45"/>
      <c r="B51" s="45" t="s">
        <v>121</v>
      </c>
      <c r="F51" s="49">
        <v>821956</v>
      </c>
      <c r="G51" s="3"/>
      <c r="H51" s="49">
        <v>-347026</v>
      </c>
      <c r="I51" s="3"/>
      <c r="J51" s="49">
        <v>765625</v>
      </c>
      <c r="K51" s="5"/>
      <c r="L51" s="49">
        <v>-165405</v>
      </c>
    </row>
    <row r="52" spans="1:12" ht="6" customHeight="1" x14ac:dyDescent="0.25">
      <c r="F52" s="73"/>
      <c r="G52" s="13"/>
      <c r="H52" s="73"/>
      <c r="I52" s="13"/>
      <c r="J52" s="73"/>
      <c r="K52" s="13"/>
      <c r="L52" s="73"/>
    </row>
    <row r="53" spans="1:12" ht="20.100000000000001" customHeight="1" x14ac:dyDescent="0.25">
      <c r="A53" s="41" t="s">
        <v>122</v>
      </c>
      <c r="B53" s="41"/>
      <c r="F53" s="75">
        <f>SUM(F49:F51)</f>
        <v>-3287823</v>
      </c>
      <c r="G53" s="14"/>
      <c r="H53" s="75">
        <f>SUM(H49:H51)</f>
        <v>1388113</v>
      </c>
      <c r="I53" s="14"/>
      <c r="J53" s="75">
        <f>SUM(J49:J51)</f>
        <v>-3062499</v>
      </c>
      <c r="L53" s="75">
        <f>SUM(L49:L51)</f>
        <v>661622</v>
      </c>
    </row>
    <row r="54" spans="1:12" ht="6" customHeight="1" x14ac:dyDescent="0.25">
      <c r="F54" s="73"/>
      <c r="G54" s="13"/>
      <c r="H54" s="73"/>
      <c r="I54" s="13"/>
      <c r="J54" s="73"/>
      <c r="K54" s="13"/>
      <c r="L54" s="73"/>
    </row>
    <row r="55" spans="1:12" ht="20.100000000000001" customHeight="1" thickBot="1" x14ac:dyDescent="0.3">
      <c r="A55" s="41" t="s">
        <v>123</v>
      </c>
      <c r="B55" s="41"/>
      <c r="F55" s="130">
        <f>SUM(F45,F53)</f>
        <v>14316499</v>
      </c>
      <c r="G55" s="14"/>
      <c r="H55" s="130">
        <f>SUM(H45,H53)</f>
        <v>-214653405</v>
      </c>
      <c r="I55" s="14"/>
      <c r="J55" s="130">
        <f>SUM(J45,J53)</f>
        <v>-212408653</v>
      </c>
      <c r="L55" s="130">
        <f>SUM(L45,L53)</f>
        <v>-162469364</v>
      </c>
    </row>
    <row r="56" spans="1:12" ht="24" customHeight="1" thickTop="1" x14ac:dyDescent="0.25">
      <c r="A56" s="41"/>
      <c r="B56" s="41"/>
      <c r="F56" s="73"/>
      <c r="G56" s="14"/>
      <c r="H56" s="73"/>
      <c r="I56" s="14"/>
      <c r="J56" s="73"/>
      <c r="L56" s="73"/>
    </row>
    <row r="57" spans="1:12" ht="21.9" customHeight="1" x14ac:dyDescent="0.25">
      <c r="A57" s="57" t="str">
        <f>'BS 7-9'!A61</f>
        <v>หมายเหตุประกอบงบการเงินรวมและงบการเงินเฉพาะกิจการเป็นส่วนหนึ่งของงบการเงินนี้</v>
      </c>
      <c r="B57" s="57"/>
      <c r="C57" s="57"/>
      <c r="D57" s="58"/>
      <c r="E57" s="57"/>
      <c r="F57" s="11"/>
      <c r="G57" s="75"/>
      <c r="H57" s="11"/>
      <c r="I57" s="75"/>
      <c r="J57" s="76"/>
      <c r="K57" s="75"/>
      <c r="L57" s="76"/>
    </row>
    <row r="58" spans="1:12" ht="21.75" customHeight="1" x14ac:dyDescent="0.25">
      <c r="A58" s="24" t="str">
        <f>A1</f>
        <v>บริษัท เจ้าพระยามหานคร จำกัด (มหาชน)</v>
      </c>
      <c r="B58" s="50"/>
      <c r="C58" s="50"/>
    </row>
    <row r="59" spans="1:12" ht="21.75" customHeight="1" x14ac:dyDescent="0.25">
      <c r="A59" s="50" t="s">
        <v>124</v>
      </c>
      <c r="B59" s="50"/>
      <c r="C59" s="50"/>
      <c r="F59" s="10"/>
      <c r="H59" s="10"/>
    </row>
    <row r="60" spans="1:12" ht="21.75" customHeight="1" x14ac:dyDescent="0.25">
      <c r="A60" s="74" t="str">
        <f>+A3</f>
        <v>สำหรับปีสิ้นสุดวันที่ 31 ธันวาคม พ.ศ. 2568</v>
      </c>
      <c r="B60" s="57"/>
      <c r="C60" s="57"/>
      <c r="D60" s="58"/>
      <c r="E60" s="57"/>
      <c r="F60" s="11"/>
      <c r="G60" s="75"/>
      <c r="H60" s="11"/>
      <c r="I60" s="75"/>
      <c r="J60" s="76"/>
      <c r="K60" s="75"/>
      <c r="L60" s="76"/>
    </row>
    <row r="61" spans="1:12" ht="20.100000000000001" customHeight="1" x14ac:dyDescent="0.25">
      <c r="A61" s="50"/>
      <c r="F61" s="12"/>
      <c r="G61" s="77"/>
      <c r="H61" s="12"/>
      <c r="I61" s="77"/>
      <c r="J61" s="78"/>
      <c r="K61" s="77"/>
      <c r="L61" s="78"/>
    </row>
    <row r="62" spans="1:12" ht="20.100000000000001" customHeight="1" x14ac:dyDescent="0.25">
      <c r="D62" s="42"/>
      <c r="E62" s="50"/>
      <c r="F62" s="185" t="s">
        <v>3</v>
      </c>
      <c r="G62" s="185"/>
      <c r="H62" s="185"/>
      <c r="I62" s="79"/>
      <c r="J62" s="185" t="s">
        <v>4</v>
      </c>
      <c r="K62" s="185"/>
      <c r="L62" s="185"/>
    </row>
    <row r="63" spans="1:12" ht="20.100000000000001" customHeight="1" x14ac:dyDescent="0.25">
      <c r="D63" s="42"/>
      <c r="E63" s="50"/>
      <c r="F63" s="1"/>
      <c r="G63" s="37"/>
      <c r="H63" s="1" t="s">
        <v>5</v>
      </c>
      <c r="I63" s="37"/>
      <c r="J63" s="1"/>
      <c r="K63" s="37"/>
      <c r="L63" s="1" t="s">
        <v>5</v>
      </c>
    </row>
    <row r="64" spans="1:12" ht="20.100000000000001" customHeight="1" x14ac:dyDescent="0.25">
      <c r="D64" s="42"/>
      <c r="E64" s="50"/>
      <c r="F64" s="1" t="s">
        <v>8</v>
      </c>
      <c r="G64" s="37"/>
      <c r="H64" s="1" t="s">
        <v>9</v>
      </c>
      <c r="I64" s="37"/>
      <c r="J64" s="1" t="s">
        <v>8</v>
      </c>
      <c r="K64" s="37"/>
      <c r="L64" s="1" t="s">
        <v>9</v>
      </c>
    </row>
    <row r="65" spans="1:12" ht="20.100000000000001" customHeight="1" x14ac:dyDescent="0.25">
      <c r="D65" s="80" t="s">
        <v>10</v>
      </c>
      <c r="E65" s="50"/>
      <c r="F65" s="2" t="s">
        <v>11</v>
      </c>
      <c r="G65" s="37"/>
      <c r="H65" s="2" t="s">
        <v>11</v>
      </c>
      <c r="I65" s="37"/>
      <c r="J65" s="2" t="s">
        <v>11</v>
      </c>
      <c r="K65" s="37"/>
      <c r="L65" s="2" t="s">
        <v>11</v>
      </c>
    </row>
    <row r="66" spans="1:12" ht="6.6" customHeight="1" x14ac:dyDescent="0.25">
      <c r="A66" s="45"/>
      <c r="B66" s="45"/>
      <c r="D66" s="29"/>
      <c r="F66" s="81"/>
      <c r="G66" s="10"/>
      <c r="H66" s="81"/>
      <c r="I66" s="10"/>
      <c r="J66" s="81"/>
      <c r="K66" s="10"/>
      <c r="L66" s="81"/>
    </row>
    <row r="67" spans="1:12" ht="20.100000000000001" customHeight="1" x14ac:dyDescent="0.25">
      <c r="A67" s="50" t="s">
        <v>125</v>
      </c>
      <c r="J67" s="6"/>
      <c r="L67" s="6"/>
    </row>
    <row r="68" spans="1:12" ht="20.100000000000001" customHeight="1" x14ac:dyDescent="0.25">
      <c r="A68" s="45" t="s">
        <v>126</v>
      </c>
      <c r="B68" s="41"/>
      <c r="F68" s="73">
        <v>18459164</v>
      </c>
      <c r="H68" s="73">
        <v>-213501045</v>
      </c>
      <c r="J68" s="73">
        <v>-209346154</v>
      </c>
      <c r="L68" s="73">
        <v>-163130986</v>
      </c>
    </row>
    <row r="69" spans="1:12" ht="20.100000000000001" customHeight="1" x14ac:dyDescent="0.25">
      <c r="A69" s="45" t="s">
        <v>127</v>
      </c>
      <c r="B69" s="41"/>
      <c r="F69" s="49">
        <v>-854842</v>
      </c>
      <c r="G69" s="13"/>
      <c r="H69" s="49">
        <v>-2540473</v>
      </c>
      <c r="I69" s="13"/>
      <c r="J69" s="128">
        <v>0</v>
      </c>
      <c r="K69" s="129"/>
      <c r="L69" s="128">
        <v>0</v>
      </c>
    </row>
    <row r="70" spans="1:12" ht="6" customHeight="1" x14ac:dyDescent="0.25">
      <c r="A70" s="45"/>
      <c r="B70" s="41"/>
      <c r="F70" s="129"/>
      <c r="G70" s="13"/>
      <c r="H70" s="129"/>
      <c r="I70" s="13"/>
      <c r="J70" s="129"/>
      <c r="K70" s="13"/>
      <c r="L70" s="129"/>
    </row>
    <row r="71" spans="1:12" ht="20.100000000000001" customHeight="1" thickBot="1" x14ac:dyDescent="0.3">
      <c r="A71" s="41"/>
      <c r="B71" s="41"/>
      <c r="F71" s="130">
        <f>F45</f>
        <v>17604322</v>
      </c>
      <c r="G71" s="13"/>
      <c r="H71" s="130">
        <f>SUM(H68:H70)</f>
        <v>-216041518</v>
      </c>
      <c r="I71" s="13"/>
      <c r="J71" s="130">
        <f>J45</f>
        <v>-209346154</v>
      </c>
      <c r="L71" s="130">
        <f>+L68+L69</f>
        <v>-163130986</v>
      </c>
    </row>
    <row r="72" spans="1:12" ht="20.100000000000001" customHeight="1" thickTop="1" x14ac:dyDescent="0.25">
      <c r="A72" s="41" t="s">
        <v>128</v>
      </c>
      <c r="B72" s="41"/>
      <c r="F72" s="73"/>
      <c r="H72" s="73"/>
      <c r="J72" s="73"/>
      <c r="L72" s="73"/>
    </row>
    <row r="73" spans="1:12" ht="20.100000000000001" customHeight="1" x14ac:dyDescent="0.25">
      <c r="A73" s="45" t="s">
        <v>126</v>
      </c>
      <c r="B73" s="41"/>
      <c r="F73" s="73">
        <v>15171341</v>
      </c>
      <c r="H73" s="73">
        <v>-212112932</v>
      </c>
      <c r="J73" s="73">
        <v>-212408653</v>
      </c>
      <c r="L73" s="73">
        <v>-162469364</v>
      </c>
    </row>
    <row r="74" spans="1:12" ht="20.100000000000001" customHeight="1" x14ac:dyDescent="0.25">
      <c r="A74" s="45" t="s">
        <v>127</v>
      </c>
      <c r="F74" s="49">
        <v>-854842</v>
      </c>
      <c r="G74" s="13"/>
      <c r="H74" s="49">
        <v>-2540473</v>
      </c>
      <c r="I74" s="13"/>
      <c r="J74" s="49">
        <v>0</v>
      </c>
      <c r="K74" s="129"/>
      <c r="L74" s="49">
        <v>0</v>
      </c>
    </row>
    <row r="75" spans="1:12" ht="6" customHeight="1" x14ac:dyDescent="0.25">
      <c r="A75" s="45"/>
      <c r="J75" s="6"/>
      <c r="L75" s="6"/>
    </row>
    <row r="76" spans="1:12" ht="20.100000000000001" customHeight="1" thickBot="1" x14ac:dyDescent="0.3">
      <c r="A76" s="41"/>
      <c r="B76" s="41"/>
      <c r="F76" s="130">
        <f>F55</f>
        <v>14316499</v>
      </c>
      <c r="G76" s="13"/>
      <c r="H76" s="130">
        <f>SUM(H73:H75)</f>
        <v>-214653405</v>
      </c>
      <c r="I76" s="13"/>
      <c r="J76" s="130">
        <f>J55</f>
        <v>-212408653</v>
      </c>
      <c r="L76" s="130">
        <f>SUM(L73:L75)</f>
        <v>-162469364</v>
      </c>
    </row>
    <row r="77" spans="1:12" ht="20.100000000000001" customHeight="1" thickTop="1" x14ac:dyDescent="0.25">
      <c r="A77" s="41"/>
      <c r="B77" s="41"/>
      <c r="F77" s="73"/>
      <c r="G77" s="13"/>
      <c r="H77" s="73"/>
      <c r="I77" s="13"/>
      <c r="J77" s="73"/>
      <c r="L77" s="73"/>
    </row>
    <row r="78" spans="1:12" ht="20.100000000000001" customHeight="1" thickBot="1" x14ac:dyDescent="0.3">
      <c r="A78" s="41" t="s">
        <v>129</v>
      </c>
      <c r="B78" s="41"/>
      <c r="D78" s="38">
        <v>33</v>
      </c>
      <c r="F78" s="83">
        <f>F68/'BS 7-9'!E144</f>
        <v>1.6747362959514775E-2</v>
      </c>
      <c r="H78" s="83">
        <f>H68/'BS 7-9'!G144</f>
        <v>-0.19370213585245233</v>
      </c>
      <c r="J78" s="83">
        <f>J68/'BS 7-9'!K144</f>
        <v>-0.18993254652358449</v>
      </c>
      <c r="K78" s="82"/>
      <c r="L78" s="83">
        <f>L68/'BS 7-9'!M144</f>
        <v>-0.14800311826069282</v>
      </c>
    </row>
    <row r="79" spans="1:12" ht="20.100000000000001" customHeight="1" thickTop="1" x14ac:dyDescent="0.25">
      <c r="A79" s="41"/>
      <c r="B79" s="41"/>
      <c r="F79" s="82"/>
      <c r="H79" s="82"/>
      <c r="J79" s="82"/>
      <c r="K79" s="82"/>
      <c r="L79" s="82"/>
    </row>
    <row r="80" spans="1:12" ht="20.100000000000001" customHeight="1" x14ac:dyDescent="0.25">
      <c r="A80" s="41"/>
      <c r="B80" s="41"/>
      <c r="F80" s="82"/>
      <c r="H80" s="82"/>
      <c r="J80" s="82"/>
      <c r="K80" s="82"/>
      <c r="L80" s="82"/>
    </row>
    <row r="81" spans="6:8" ht="20.100000000000001" customHeight="1" x14ac:dyDescent="0.25"/>
    <row r="82" spans="6:8" ht="20.100000000000001" customHeight="1" x14ac:dyDescent="0.25">
      <c r="F82" s="10"/>
      <c r="H82" s="10"/>
    </row>
    <row r="83" spans="6:8" ht="20.100000000000001" customHeight="1" x14ac:dyDescent="0.25">
      <c r="F83" s="10"/>
      <c r="H83" s="10"/>
    </row>
    <row r="84" spans="6:8" ht="20.100000000000001" customHeight="1" x14ac:dyDescent="0.25">
      <c r="F84" s="10"/>
      <c r="H84" s="10"/>
    </row>
    <row r="85" spans="6:8" ht="20.100000000000001" customHeight="1" x14ac:dyDescent="0.25">
      <c r="F85" s="10"/>
      <c r="H85" s="10"/>
    </row>
    <row r="86" spans="6:8" ht="20.100000000000001" customHeight="1" x14ac:dyDescent="0.25">
      <c r="F86" s="10"/>
      <c r="H86" s="10"/>
    </row>
    <row r="87" spans="6:8" ht="20.100000000000001" customHeight="1" x14ac:dyDescent="0.25">
      <c r="F87" s="10"/>
      <c r="H87" s="10"/>
    </row>
    <row r="88" spans="6:8" ht="20.100000000000001" customHeight="1" x14ac:dyDescent="0.25">
      <c r="F88" s="10"/>
      <c r="H88" s="10"/>
    </row>
    <row r="89" spans="6:8" ht="20.100000000000001" customHeight="1" x14ac:dyDescent="0.25">
      <c r="F89" s="10"/>
      <c r="H89" s="10"/>
    </row>
    <row r="90" spans="6:8" ht="20.100000000000001" customHeight="1" x14ac:dyDescent="0.25">
      <c r="F90" s="10"/>
      <c r="H90" s="10"/>
    </row>
    <row r="91" spans="6:8" ht="20.100000000000001" customHeight="1" x14ac:dyDescent="0.25">
      <c r="F91" s="10"/>
      <c r="H91" s="10"/>
    </row>
    <row r="92" spans="6:8" ht="20.100000000000001" customHeight="1" x14ac:dyDescent="0.25">
      <c r="F92" s="10"/>
      <c r="H92" s="10"/>
    </row>
    <row r="93" spans="6:8" ht="20.100000000000001" customHeight="1" x14ac:dyDescent="0.25">
      <c r="F93" s="10"/>
      <c r="H93" s="10"/>
    </row>
    <row r="94" spans="6:8" ht="20.100000000000001" customHeight="1" x14ac:dyDescent="0.25">
      <c r="F94" s="10"/>
      <c r="H94" s="10"/>
    </row>
    <row r="95" spans="6:8" ht="20.100000000000001" customHeight="1" x14ac:dyDescent="0.25">
      <c r="F95" s="10"/>
      <c r="H95" s="10"/>
    </row>
    <row r="96" spans="6:8" ht="20.100000000000001" customHeight="1" x14ac:dyDescent="0.25">
      <c r="F96" s="10"/>
      <c r="H96" s="10"/>
    </row>
    <row r="97" spans="1:12" ht="20.100000000000001" customHeight="1" x14ac:dyDescent="0.25">
      <c r="F97" s="10"/>
      <c r="H97" s="10"/>
    </row>
    <row r="98" spans="1:12" ht="20.100000000000001" customHeight="1" x14ac:dyDescent="0.25">
      <c r="F98" s="10"/>
      <c r="H98" s="10"/>
    </row>
    <row r="99" spans="1:12" ht="20.100000000000001" customHeight="1" x14ac:dyDescent="0.25">
      <c r="F99" s="10"/>
      <c r="H99" s="10"/>
    </row>
    <row r="100" spans="1:12" ht="20.100000000000001" customHeight="1" x14ac:dyDescent="0.25">
      <c r="F100" s="10"/>
      <c r="H100" s="10"/>
    </row>
    <row r="101" spans="1:12" ht="20.100000000000001" customHeight="1" x14ac:dyDescent="0.25">
      <c r="F101" s="10"/>
      <c r="H101" s="10"/>
    </row>
    <row r="102" spans="1:12" ht="20.100000000000001" customHeight="1" x14ac:dyDescent="0.25">
      <c r="F102" s="10"/>
      <c r="H102" s="10"/>
    </row>
    <row r="103" spans="1:12" ht="20.100000000000001" customHeight="1" x14ac:dyDescent="0.25">
      <c r="F103" s="10"/>
      <c r="H103" s="10"/>
    </row>
    <row r="104" spans="1:12" ht="20.100000000000001" customHeight="1" x14ac:dyDescent="0.25">
      <c r="F104" s="10"/>
      <c r="H104" s="10"/>
    </row>
    <row r="105" spans="1:12" ht="20.100000000000001" customHeight="1" x14ac:dyDescent="0.25">
      <c r="F105" s="10"/>
      <c r="H105" s="10"/>
    </row>
    <row r="106" spans="1:12" ht="8.25" customHeight="1" x14ac:dyDescent="0.25">
      <c r="F106" s="10"/>
      <c r="H106" s="10"/>
    </row>
    <row r="107" spans="1:12" ht="21.9" customHeight="1" x14ac:dyDescent="0.25">
      <c r="A107" s="57" t="str">
        <f>'BS 7-9'!A61</f>
        <v>หมายเหตุประกอบงบการเงินรวมและงบการเงินเฉพาะกิจการเป็นส่วนหนึ่งของงบการเงินนี้</v>
      </c>
      <c r="B107" s="57"/>
      <c r="C107" s="57"/>
      <c r="D107" s="58"/>
      <c r="E107" s="57"/>
      <c r="F107" s="11"/>
      <c r="G107" s="75"/>
      <c r="H107" s="11"/>
      <c r="I107" s="75"/>
      <c r="J107" s="76"/>
      <c r="K107" s="75"/>
      <c r="L107" s="76"/>
    </row>
    <row r="148" spans="1:12" ht="21.75" customHeight="1" x14ac:dyDescent="0.25">
      <c r="A148" s="57"/>
      <c r="B148" s="57"/>
      <c r="C148" s="57"/>
      <c r="D148" s="58"/>
      <c r="E148" s="57"/>
      <c r="F148" s="11"/>
      <c r="G148" s="75"/>
      <c r="H148" s="11"/>
      <c r="I148" s="75"/>
      <c r="J148" s="76"/>
      <c r="K148" s="75"/>
      <c r="L148" s="76"/>
    </row>
  </sheetData>
  <mergeCells count="4">
    <mergeCell ref="F5:H5"/>
    <mergeCell ref="J5:L5"/>
    <mergeCell ref="F62:H62"/>
    <mergeCell ref="J62:L62"/>
  </mergeCells>
  <pageMargins left="0.8" right="0.5" top="0.5" bottom="0.6" header="0.49" footer="0.4"/>
  <pageSetup paperSize="9" scale="83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AB0F3-162E-4D86-9B9F-DE9C7E35CC1F}">
  <dimension ref="A1:S37"/>
  <sheetViews>
    <sheetView topLeftCell="C9" workbookViewId="0">
      <selection activeCell="S30" sqref="S30"/>
    </sheetView>
  </sheetViews>
  <sheetFormatPr defaultColWidth="9.3984375" defaultRowHeight="20.100000000000001" customHeight="1" x14ac:dyDescent="0.25"/>
  <cols>
    <col min="1" max="1" width="1.3984375" style="29" customWidth="1"/>
    <col min="2" max="2" width="50.3984375" style="29" customWidth="1"/>
    <col min="3" max="3" width="8.59765625" style="29" customWidth="1"/>
    <col min="4" max="4" width="0.59765625" style="85" customWidth="1"/>
    <col min="5" max="5" width="13.59765625" style="84" customWidth="1"/>
    <col min="6" max="6" width="0.59765625" style="84" customWidth="1"/>
    <col min="7" max="7" width="13.59765625" style="85" customWidth="1"/>
    <col min="8" max="8" width="0.59765625" style="85" customWidth="1"/>
    <col min="9" max="9" width="14.3984375" style="85" customWidth="1"/>
    <col min="10" max="10" width="0.59765625" style="85" customWidth="1"/>
    <col min="11" max="11" width="13.59765625" style="73" customWidth="1"/>
    <col min="12" max="12" width="0.59765625" style="85" customWidth="1"/>
    <col min="13" max="13" width="20.3984375" style="85" customWidth="1"/>
    <col min="14" max="14" width="0.59765625" style="85" customWidth="1"/>
    <col min="15" max="15" width="13.59765625" style="85" customWidth="1"/>
    <col min="16" max="16" width="0.59765625" style="85" customWidth="1"/>
    <col min="17" max="17" width="13.59765625" style="85" customWidth="1"/>
    <col min="18" max="18" width="0.59765625" style="85" customWidth="1"/>
    <col min="19" max="19" width="13.59765625" style="29" customWidth="1"/>
    <col min="20" max="20" width="9.3984375" style="29" customWidth="1"/>
    <col min="21" max="16384" width="9.3984375" style="29"/>
  </cols>
  <sheetData>
    <row r="1" spans="1:19" ht="21.75" customHeight="1" x14ac:dyDescent="0.25">
      <c r="A1" s="24" t="s">
        <v>0</v>
      </c>
      <c r="B1" s="24"/>
      <c r="C1" s="24"/>
      <c r="D1" s="154"/>
    </row>
    <row r="2" spans="1:19" ht="21.75" customHeight="1" x14ac:dyDescent="0.25">
      <c r="A2" s="186" t="s">
        <v>130</v>
      </c>
      <c r="B2" s="186"/>
      <c r="C2" s="186"/>
      <c r="D2" s="186"/>
      <c r="E2" s="186"/>
      <c r="F2" s="186"/>
    </row>
    <row r="3" spans="1:19" ht="21.75" customHeight="1" x14ac:dyDescent="0.25">
      <c r="A3" s="87" t="str">
        <f>+'PL 10-11'!A3</f>
        <v>สำหรับปีสิ้นสุดวันที่ 31 ธันวาคม พ.ศ. 2568</v>
      </c>
      <c r="B3" s="87"/>
      <c r="C3" s="87"/>
      <c r="D3" s="158"/>
      <c r="E3" s="88"/>
      <c r="F3" s="88"/>
      <c r="G3" s="89"/>
      <c r="H3" s="89"/>
      <c r="I3" s="89"/>
      <c r="J3" s="89"/>
      <c r="K3" s="75"/>
      <c r="L3" s="89"/>
      <c r="M3" s="89"/>
      <c r="N3" s="89"/>
      <c r="O3" s="89"/>
      <c r="P3" s="89"/>
      <c r="Q3" s="89"/>
      <c r="R3" s="89"/>
      <c r="S3" s="57"/>
    </row>
    <row r="4" spans="1:19" ht="21" customHeight="1" x14ac:dyDescent="0.25">
      <c r="A4" s="86"/>
      <c r="B4" s="86"/>
      <c r="C4" s="86"/>
      <c r="D4" s="155"/>
    </row>
    <row r="5" spans="1:19" ht="21" customHeight="1" x14ac:dyDescent="0.25">
      <c r="A5" s="86"/>
      <c r="B5" s="86"/>
      <c r="C5" s="86"/>
      <c r="D5" s="155"/>
      <c r="E5" s="187" t="s">
        <v>131</v>
      </c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</row>
    <row r="6" spans="1:19" ht="21" customHeight="1" x14ac:dyDescent="0.25">
      <c r="A6" s="86"/>
      <c r="B6" s="86"/>
      <c r="C6" s="86"/>
      <c r="D6" s="155"/>
      <c r="E6" s="188" t="s">
        <v>132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91"/>
      <c r="Q6" s="91"/>
      <c r="R6" s="91"/>
      <c r="S6" s="91"/>
    </row>
    <row r="7" spans="1:19" ht="21" customHeight="1" x14ac:dyDescent="0.25">
      <c r="A7" s="86"/>
      <c r="B7" s="86"/>
      <c r="C7" s="86"/>
      <c r="D7" s="155"/>
      <c r="E7" s="91"/>
      <c r="F7" s="91"/>
      <c r="G7" s="91"/>
      <c r="H7" s="91"/>
      <c r="I7" s="91"/>
      <c r="J7" s="91"/>
      <c r="K7" s="103"/>
      <c r="L7" s="91"/>
      <c r="M7" s="92" t="s">
        <v>133</v>
      </c>
      <c r="N7" s="91"/>
      <c r="O7" s="91"/>
      <c r="P7" s="91"/>
      <c r="Q7" s="91"/>
      <c r="R7" s="91"/>
      <c r="S7" s="91"/>
    </row>
    <row r="8" spans="1:19" ht="21" customHeight="1" x14ac:dyDescent="0.25">
      <c r="A8" s="86"/>
      <c r="B8" s="86"/>
      <c r="C8" s="86"/>
      <c r="D8" s="29"/>
      <c r="I8" s="187" t="s">
        <v>82</v>
      </c>
      <c r="J8" s="187"/>
      <c r="K8" s="187"/>
      <c r="L8" s="84"/>
      <c r="M8" s="15" t="s">
        <v>73</v>
      </c>
      <c r="N8" s="16"/>
      <c r="O8" s="16"/>
      <c r="P8" s="17"/>
      <c r="Q8" s="17"/>
      <c r="R8" s="17"/>
      <c r="S8" s="18"/>
    </row>
    <row r="9" spans="1:19" ht="21" customHeight="1" x14ac:dyDescent="0.25">
      <c r="D9" s="92"/>
      <c r="E9" s="93" t="s">
        <v>75</v>
      </c>
      <c r="F9" s="92"/>
      <c r="G9" s="19"/>
      <c r="H9" s="92"/>
      <c r="I9" s="189"/>
      <c r="J9" s="189"/>
      <c r="K9" s="189"/>
      <c r="L9" s="92"/>
      <c r="M9" s="19" t="s">
        <v>134</v>
      </c>
      <c r="N9" s="92"/>
      <c r="O9" s="19" t="s">
        <v>135</v>
      </c>
      <c r="P9" s="92"/>
      <c r="Q9" s="19"/>
      <c r="R9" s="92"/>
      <c r="S9" s="19"/>
    </row>
    <row r="10" spans="1:19" ht="21" customHeight="1" x14ac:dyDescent="0.25">
      <c r="D10" s="92"/>
      <c r="E10" s="93" t="s">
        <v>136</v>
      </c>
      <c r="F10" s="92"/>
      <c r="G10" s="19"/>
      <c r="H10" s="92"/>
      <c r="I10" s="93" t="s">
        <v>137</v>
      </c>
      <c r="J10" s="92"/>
      <c r="K10" s="19"/>
      <c r="L10" s="92"/>
      <c r="M10" s="19" t="s">
        <v>138</v>
      </c>
      <c r="N10" s="92"/>
      <c r="O10" s="19" t="s">
        <v>139</v>
      </c>
      <c r="P10" s="92"/>
      <c r="Q10" s="19" t="s">
        <v>140</v>
      </c>
      <c r="R10" s="92"/>
      <c r="S10" s="19" t="s">
        <v>141</v>
      </c>
    </row>
    <row r="11" spans="1:19" ht="21" customHeight="1" x14ac:dyDescent="0.25">
      <c r="C11" s="90" t="s">
        <v>10</v>
      </c>
      <c r="D11" s="92"/>
      <c r="E11" s="94" t="s">
        <v>142</v>
      </c>
      <c r="F11" s="92"/>
      <c r="G11" s="94" t="s">
        <v>143</v>
      </c>
      <c r="H11" s="92"/>
      <c r="I11" s="94" t="s">
        <v>144</v>
      </c>
      <c r="J11" s="92"/>
      <c r="K11" s="20" t="s">
        <v>84</v>
      </c>
      <c r="L11" s="92"/>
      <c r="M11" s="20" t="s">
        <v>145</v>
      </c>
      <c r="N11" s="92"/>
      <c r="O11" s="20" t="s">
        <v>146</v>
      </c>
      <c r="P11" s="92"/>
      <c r="Q11" s="20" t="s">
        <v>147</v>
      </c>
      <c r="R11" s="92"/>
      <c r="S11" s="20" t="s">
        <v>148</v>
      </c>
    </row>
    <row r="12" spans="1:19" ht="5.85" customHeight="1" x14ac:dyDescent="0.25">
      <c r="D12" s="92"/>
      <c r="F12" s="92"/>
      <c r="G12" s="84"/>
      <c r="H12" s="92"/>
      <c r="J12" s="92"/>
      <c r="K12" s="48"/>
      <c r="L12" s="92"/>
      <c r="M12" s="84"/>
      <c r="N12" s="92"/>
      <c r="O12" s="84"/>
      <c r="P12" s="92"/>
      <c r="Q12" s="84"/>
      <c r="R12" s="92"/>
      <c r="S12" s="85"/>
    </row>
    <row r="13" spans="1:19" s="98" customFormat="1" ht="21" customHeight="1" x14ac:dyDescent="0.45">
      <c r="A13" s="50" t="s">
        <v>149</v>
      </c>
      <c r="B13" s="50"/>
      <c r="C13" s="95"/>
      <c r="D13" s="95"/>
      <c r="E13" s="48">
        <v>1066661890</v>
      </c>
      <c r="F13" s="48"/>
      <c r="G13" s="48">
        <v>467900000</v>
      </c>
      <c r="H13" s="48"/>
      <c r="I13" s="48">
        <v>102916000</v>
      </c>
      <c r="J13" s="48"/>
      <c r="K13" s="105">
        <v>729390094</v>
      </c>
      <c r="L13" s="48"/>
      <c r="M13" s="105">
        <v>-23637356</v>
      </c>
      <c r="N13" s="96"/>
      <c r="O13" s="10">
        <f>SUM(E13:M13)</f>
        <v>2343230628</v>
      </c>
      <c r="P13" s="48"/>
      <c r="Q13" s="105">
        <v>1866035</v>
      </c>
      <c r="R13" s="48"/>
      <c r="S13" s="105">
        <f t="shared" ref="S13" si="0">SUM(O13:Q13)</f>
        <v>2345096663</v>
      </c>
    </row>
    <row r="14" spans="1:19" s="98" customFormat="1" ht="21" customHeight="1" x14ac:dyDescent="0.45">
      <c r="A14" s="29" t="s">
        <v>150</v>
      </c>
      <c r="B14" s="29"/>
      <c r="C14" s="38">
        <v>6</v>
      </c>
      <c r="D14" s="95"/>
      <c r="E14" s="76">
        <v>0</v>
      </c>
      <c r="F14" s="48"/>
      <c r="G14" s="76">
        <v>0</v>
      </c>
      <c r="H14" s="48"/>
      <c r="I14" s="76">
        <v>0</v>
      </c>
      <c r="J14" s="48"/>
      <c r="K14" s="76">
        <v>56310423</v>
      </c>
      <c r="L14" s="48"/>
      <c r="M14" s="76">
        <v>0</v>
      </c>
      <c r="N14" s="96"/>
      <c r="O14" s="76">
        <f>SUM(E14:M14)</f>
        <v>56310423</v>
      </c>
      <c r="P14" s="48"/>
      <c r="Q14" s="76">
        <v>0</v>
      </c>
      <c r="R14" s="48"/>
      <c r="S14" s="76">
        <f>O14+Q14</f>
        <v>56310423</v>
      </c>
    </row>
    <row r="15" spans="1:19" s="98" customFormat="1" ht="6" customHeight="1" x14ac:dyDescent="0.45">
      <c r="A15" s="95"/>
      <c r="B15" s="95"/>
      <c r="C15" s="99"/>
      <c r="D15" s="95"/>
      <c r="E15" s="96"/>
      <c r="F15" s="97"/>
      <c r="G15" s="96"/>
      <c r="H15" s="97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</row>
    <row r="16" spans="1:19" ht="21" customHeight="1" x14ac:dyDescent="0.25">
      <c r="A16" s="50" t="s">
        <v>151</v>
      </c>
      <c r="B16" s="50"/>
      <c r="C16" s="104"/>
      <c r="D16" s="104"/>
      <c r="E16" s="48">
        <f>SUM(E13:E14)</f>
        <v>1066661890</v>
      </c>
      <c r="F16" s="48"/>
      <c r="G16" s="48">
        <f>SUM(G13:G14)</f>
        <v>467900000</v>
      </c>
      <c r="H16" s="48"/>
      <c r="I16" s="48">
        <f>SUM(I13:I14)</f>
        <v>102916000</v>
      </c>
      <c r="J16" s="48"/>
      <c r="K16" s="48">
        <f>SUM(K13:K14)</f>
        <v>785700517</v>
      </c>
      <c r="L16" s="48"/>
      <c r="M16" s="48">
        <f>SUM(M13:M14)</f>
        <v>-23637356</v>
      </c>
      <c r="N16" s="29"/>
      <c r="O16" s="48">
        <f>SUM(O13:O14)</f>
        <v>2399541051</v>
      </c>
      <c r="P16" s="48"/>
      <c r="Q16" s="48">
        <f>SUM(Q13:Q14)</f>
        <v>1866035</v>
      </c>
      <c r="R16" s="48"/>
      <c r="S16" s="48">
        <f>SUM(S13:S14)</f>
        <v>2401407086</v>
      </c>
    </row>
    <row r="17" spans="1:19" ht="21" customHeight="1" x14ac:dyDescent="0.25">
      <c r="A17" s="29" t="s">
        <v>152</v>
      </c>
      <c r="C17" s="38">
        <v>34</v>
      </c>
      <c r="D17" s="104"/>
      <c r="E17" s="106">
        <v>35551279</v>
      </c>
      <c r="F17" s="48"/>
      <c r="G17" s="106">
        <v>0</v>
      </c>
      <c r="H17" s="106"/>
      <c r="I17" s="10">
        <v>0</v>
      </c>
      <c r="J17" s="48"/>
      <c r="K17" s="48">
        <v>-35551279</v>
      </c>
      <c r="L17" s="48"/>
      <c r="M17" s="105">
        <v>0</v>
      </c>
      <c r="N17" s="29"/>
      <c r="O17" s="10">
        <f>SUM(E17:M17)</f>
        <v>0</v>
      </c>
      <c r="P17" s="48"/>
      <c r="Q17" s="48">
        <v>0</v>
      </c>
      <c r="R17" s="48"/>
      <c r="S17" s="105">
        <f t="shared" ref="S17:S19" si="1">SUM(O17:Q17)</f>
        <v>0</v>
      </c>
    </row>
    <row r="18" spans="1:19" ht="21" customHeight="1" x14ac:dyDescent="0.25">
      <c r="A18" s="29" t="s">
        <v>153</v>
      </c>
      <c r="B18" s="107"/>
      <c r="C18" s="38">
        <v>34</v>
      </c>
      <c r="D18" s="100"/>
      <c r="E18" s="106">
        <v>0</v>
      </c>
      <c r="F18" s="106"/>
      <c r="G18" s="106">
        <v>0</v>
      </c>
      <c r="H18" s="106"/>
      <c r="I18" s="10">
        <v>0</v>
      </c>
      <c r="J18" s="106"/>
      <c r="K18" s="106">
        <v>-3968923</v>
      </c>
      <c r="L18" s="106"/>
      <c r="M18" s="105">
        <v>0</v>
      </c>
      <c r="N18" s="29"/>
      <c r="O18" s="10">
        <f>SUM(E18:M18)</f>
        <v>-3968923</v>
      </c>
      <c r="P18" s="106"/>
      <c r="Q18" s="106">
        <v>0</v>
      </c>
      <c r="R18" s="106"/>
      <c r="S18" s="105">
        <f t="shared" si="1"/>
        <v>-3968923</v>
      </c>
    </row>
    <row r="19" spans="1:19" ht="21" customHeight="1" x14ac:dyDescent="0.25">
      <c r="A19" s="29" t="s">
        <v>154</v>
      </c>
      <c r="B19" s="50"/>
      <c r="C19" s="100"/>
      <c r="D19" s="100"/>
      <c r="E19" s="76">
        <v>0</v>
      </c>
      <c r="F19" s="48"/>
      <c r="G19" s="76">
        <v>0</v>
      </c>
      <c r="H19" s="48"/>
      <c r="I19" s="76">
        <v>0</v>
      </c>
      <c r="J19" s="48"/>
      <c r="K19" s="76">
        <v>-212112932</v>
      </c>
      <c r="L19" s="48"/>
      <c r="M19" s="76">
        <v>0</v>
      </c>
      <c r="N19" s="29"/>
      <c r="O19" s="76">
        <f>SUM(E19:M19)</f>
        <v>-212112932</v>
      </c>
      <c r="P19" s="48"/>
      <c r="Q19" s="76">
        <v>-2540473</v>
      </c>
      <c r="R19" s="48"/>
      <c r="S19" s="76">
        <f t="shared" si="1"/>
        <v>-214653405</v>
      </c>
    </row>
    <row r="20" spans="1:19" ht="8.1" customHeight="1" x14ac:dyDescent="0.25">
      <c r="C20" s="104"/>
      <c r="D20" s="104"/>
      <c r="E20" s="73"/>
      <c r="F20" s="73"/>
      <c r="G20" s="73"/>
      <c r="H20" s="73"/>
      <c r="I20" s="73"/>
      <c r="J20" s="73"/>
      <c r="L20" s="73"/>
      <c r="M20" s="73"/>
      <c r="N20" s="29"/>
      <c r="O20" s="73"/>
      <c r="P20" s="73"/>
      <c r="Q20" s="73"/>
      <c r="R20" s="73"/>
      <c r="S20" s="73"/>
    </row>
    <row r="21" spans="1:19" ht="21" customHeight="1" thickBot="1" x14ac:dyDescent="0.3">
      <c r="A21" s="50" t="s">
        <v>155</v>
      </c>
      <c r="B21" s="50"/>
      <c r="C21" s="100"/>
      <c r="D21" s="104"/>
      <c r="E21" s="108">
        <f>SUM(E16:E19)</f>
        <v>1102213169</v>
      </c>
      <c r="F21" s="48"/>
      <c r="G21" s="108">
        <f>SUM(G16:G19)</f>
        <v>467900000</v>
      </c>
      <c r="H21" s="48"/>
      <c r="I21" s="108">
        <f>SUM(I16:I19)</f>
        <v>102916000</v>
      </c>
      <c r="J21" s="48"/>
      <c r="K21" s="108">
        <f>SUM(K16:K19)</f>
        <v>534067383</v>
      </c>
      <c r="L21" s="48"/>
      <c r="M21" s="108">
        <f>SUM(M16:M19)</f>
        <v>-23637356</v>
      </c>
      <c r="N21" s="29"/>
      <c r="O21" s="108">
        <f>SUM(O16:O19)</f>
        <v>2183459196</v>
      </c>
      <c r="P21" s="48"/>
      <c r="Q21" s="108">
        <f>SUM(Q16:Q19)</f>
        <v>-674438</v>
      </c>
      <c r="R21" s="48"/>
      <c r="S21" s="108">
        <f>SUM(S16:S19)</f>
        <v>2182784758</v>
      </c>
    </row>
    <row r="22" spans="1:19" ht="21" customHeight="1" thickTop="1" x14ac:dyDescent="0.25">
      <c r="A22" s="50"/>
      <c r="B22" s="50"/>
      <c r="C22" s="104"/>
      <c r="D22" s="104"/>
      <c r="E22" s="48"/>
      <c r="F22" s="48"/>
      <c r="G22" s="48"/>
      <c r="H22" s="48"/>
      <c r="I22" s="48"/>
      <c r="J22" s="48"/>
      <c r="K22" s="48"/>
      <c r="L22" s="48"/>
      <c r="M22" s="48"/>
      <c r="N22" s="29"/>
      <c r="O22" s="48"/>
      <c r="P22" s="48"/>
      <c r="Q22" s="48"/>
      <c r="R22" s="48"/>
      <c r="S22" s="48"/>
    </row>
    <row r="23" spans="1:19" s="167" customFormat="1" ht="20.100000000000001" customHeight="1" x14ac:dyDescent="0.45">
      <c r="A23" s="50" t="s">
        <v>254</v>
      </c>
      <c r="B23" s="50"/>
      <c r="C23" s="165"/>
      <c r="D23" s="165"/>
      <c r="E23" s="48">
        <f>E21</f>
        <v>1102213169</v>
      </c>
      <c r="F23" s="48"/>
      <c r="G23" s="48">
        <f>G21</f>
        <v>467900000</v>
      </c>
      <c r="H23" s="48"/>
      <c r="I23" s="48">
        <f>I21</f>
        <v>102916000</v>
      </c>
      <c r="J23" s="48"/>
      <c r="K23" s="105">
        <v>477756960</v>
      </c>
      <c r="L23" s="48"/>
      <c r="M23" s="105">
        <f>M21</f>
        <v>-23637356</v>
      </c>
      <c r="N23" s="166"/>
      <c r="O23" s="10">
        <f>SUM(E23:M23)</f>
        <v>2127148773</v>
      </c>
      <c r="P23" s="48"/>
      <c r="Q23" s="105">
        <f>Q21</f>
        <v>-674438</v>
      </c>
      <c r="R23" s="48"/>
      <c r="S23" s="105">
        <f t="shared" ref="S23" si="2">SUM(O23:Q23)</f>
        <v>2126474335</v>
      </c>
    </row>
    <row r="24" spans="1:19" s="98" customFormat="1" ht="20.100000000000001" customHeight="1" x14ac:dyDescent="0.45">
      <c r="A24" s="29" t="s">
        <v>150</v>
      </c>
      <c r="B24" s="29"/>
      <c r="C24" s="38">
        <v>6</v>
      </c>
      <c r="D24" s="95"/>
      <c r="E24" s="76">
        <v>0</v>
      </c>
      <c r="F24" s="48"/>
      <c r="G24" s="76">
        <v>0</v>
      </c>
      <c r="H24" s="48"/>
      <c r="I24" s="76">
        <v>0</v>
      </c>
      <c r="J24" s="48"/>
      <c r="K24" s="76">
        <v>56310423</v>
      </c>
      <c r="L24" s="48"/>
      <c r="M24" s="76">
        <v>0</v>
      </c>
      <c r="N24" s="96"/>
      <c r="O24" s="76">
        <f>SUM(E24:M24)</f>
        <v>56310423</v>
      </c>
      <c r="P24" s="48"/>
      <c r="Q24" s="76">
        <v>0</v>
      </c>
      <c r="R24" s="48"/>
      <c r="S24" s="76">
        <f>O24+Q24</f>
        <v>56310423</v>
      </c>
    </row>
    <row r="25" spans="1:19" s="98" customFormat="1" ht="6" customHeight="1" x14ac:dyDescent="0.45">
      <c r="A25" s="95"/>
      <c r="B25" s="95"/>
      <c r="C25" s="99"/>
      <c r="D25" s="95"/>
      <c r="E25" s="96"/>
      <c r="F25" s="97"/>
      <c r="G25" s="96"/>
      <c r="H25" s="97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</row>
    <row r="26" spans="1:19" ht="21" customHeight="1" x14ac:dyDescent="0.25">
      <c r="A26" s="50" t="s">
        <v>156</v>
      </c>
      <c r="B26" s="50"/>
      <c r="C26" s="104"/>
      <c r="D26" s="104"/>
      <c r="E26" s="48">
        <f>SUM(E23:E24)</f>
        <v>1102213169</v>
      </c>
      <c r="F26" s="48"/>
      <c r="G26" s="48">
        <f>SUM(G23:G24)</f>
        <v>467900000</v>
      </c>
      <c r="H26" s="48"/>
      <c r="I26" s="48">
        <f>SUM(I23:I24)</f>
        <v>102916000</v>
      </c>
      <c r="J26" s="48"/>
      <c r="K26" s="48">
        <f>SUM(K23:K24)</f>
        <v>534067383</v>
      </c>
      <c r="L26" s="48"/>
      <c r="M26" s="48">
        <f>SUM(M23:M24)</f>
        <v>-23637356</v>
      </c>
      <c r="N26" s="29"/>
      <c r="O26" s="48">
        <f>SUM(O23:O24)</f>
        <v>2183459196</v>
      </c>
      <c r="P26" s="48"/>
      <c r="Q26" s="48">
        <f>SUM(Q23:Q24)</f>
        <v>-674438</v>
      </c>
      <c r="R26" s="48"/>
      <c r="S26" s="48">
        <f>SUM(S23:S24)</f>
        <v>2182784758</v>
      </c>
    </row>
    <row r="27" spans="1:19" ht="21" customHeight="1" x14ac:dyDescent="0.25">
      <c r="A27" s="29" t="s">
        <v>157</v>
      </c>
      <c r="B27" s="50"/>
      <c r="C27" s="100"/>
      <c r="D27" s="100"/>
      <c r="E27" s="76">
        <v>0</v>
      </c>
      <c r="F27" s="48"/>
      <c r="G27" s="76">
        <v>0</v>
      </c>
      <c r="H27" s="48"/>
      <c r="I27" s="76">
        <v>0</v>
      </c>
      <c r="J27" s="48"/>
      <c r="K27" s="76">
        <v>15171341</v>
      </c>
      <c r="L27" s="48"/>
      <c r="M27" s="76">
        <v>0</v>
      </c>
      <c r="N27" s="29"/>
      <c r="O27" s="76">
        <f>SUM(E27:M27)</f>
        <v>15171341</v>
      </c>
      <c r="P27" s="48"/>
      <c r="Q27" s="76">
        <f>'PL 10-11'!F69</f>
        <v>-854842</v>
      </c>
      <c r="R27" s="48"/>
      <c r="S27" s="76">
        <f t="shared" ref="S27" si="3">SUM(O27:Q27)</f>
        <v>14316499</v>
      </c>
    </row>
    <row r="28" spans="1:19" ht="8.1" customHeight="1" x14ac:dyDescent="0.25">
      <c r="C28" s="104"/>
      <c r="D28" s="104"/>
      <c r="E28" s="73"/>
      <c r="F28" s="73"/>
      <c r="G28" s="73"/>
      <c r="H28" s="73"/>
      <c r="I28" s="73"/>
      <c r="J28" s="73"/>
      <c r="L28" s="73"/>
      <c r="M28" s="73"/>
      <c r="N28" s="29"/>
      <c r="O28" s="73"/>
      <c r="P28" s="73"/>
      <c r="Q28" s="73"/>
      <c r="R28" s="73"/>
      <c r="S28" s="73"/>
    </row>
    <row r="29" spans="1:19" ht="21" customHeight="1" thickBot="1" x14ac:dyDescent="0.3">
      <c r="A29" s="50" t="s">
        <v>158</v>
      </c>
      <c r="B29" s="50"/>
      <c r="C29" s="100"/>
      <c r="D29" s="104"/>
      <c r="E29" s="108">
        <f>SUM(E26:E27)</f>
        <v>1102213169</v>
      </c>
      <c r="F29" s="48"/>
      <c r="G29" s="108">
        <f>SUM(G26:G27)</f>
        <v>467900000</v>
      </c>
      <c r="H29" s="48"/>
      <c r="I29" s="108">
        <f>SUM(I26:I27)</f>
        <v>102916000</v>
      </c>
      <c r="J29" s="48"/>
      <c r="K29" s="108">
        <f>SUM(K26:K27)</f>
        <v>549238724</v>
      </c>
      <c r="L29" s="48"/>
      <c r="M29" s="108">
        <f>SUM(M26:M27)</f>
        <v>-23637356</v>
      </c>
      <c r="N29" s="29"/>
      <c r="O29" s="108">
        <f>SUM(O26:O27)</f>
        <v>2198630537</v>
      </c>
      <c r="P29" s="48"/>
      <c r="Q29" s="108">
        <f>SUM(Q26:Q27)</f>
        <v>-1529280</v>
      </c>
      <c r="R29" s="48"/>
      <c r="S29" s="108">
        <f>SUM(S26:S27)</f>
        <v>2197101257</v>
      </c>
    </row>
    <row r="30" spans="1:19" ht="21" customHeight="1" thickTop="1" x14ac:dyDescent="0.25">
      <c r="A30" s="50"/>
      <c r="B30" s="50"/>
      <c r="C30" s="50"/>
      <c r="E30" s="21"/>
      <c r="F30" s="82"/>
      <c r="G30" s="21"/>
      <c r="H30" s="82"/>
      <c r="I30" s="21"/>
      <c r="J30" s="101"/>
      <c r="K30" s="10"/>
      <c r="L30" s="101"/>
      <c r="M30" s="21"/>
      <c r="N30" s="101"/>
      <c r="O30" s="21"/>
      <c r="P30" s="101"/>
      <c r="Q30" s="21"/>
      <c r="R30" s="101"/>
      <c r="S30" s="21"/>
    </row>
    <row r="31" spans="1:19" ht="21" customHeight="1" x14ac:dyDescent="0.25">
      <c r="A31" s="50"/>
      <c r="B31" s="50"/>
      <c r="C31" s="50"/>
      <c r="E31" s="21"/>
      <c r="F31" s="82"/>
      <c r="G31" s="21"/>
      <c r="H31" s="82"/>
      <c r="I31" s="21"/>
      <c r="J31" s="101"/>
      <c r="K31" s="10"/>
      <c r="L31" s="101"/>
      <c r="M31" s="21"/>
      <c r="N31" s="101"/>
      <c r="O31" s="21"/>
      <c r="P31" s="101"/>
      <c r="Q31" s="21"/>
      <c r="R31" s="101"/>
      <c r="S31" s="21"/>
    </row>
    <row r="32" spans="1:19" ht="21" customHeight="1" x14ac:dyDescent="0.25">
      <c r="A32" s="50"/>
      <c r="B32" s="50"/>
      <c r="C32" s="50"/>
      <c r="E32" s="21"/>
      <c r="F32" s="82"/>
      <c r="G32" s="21"/>
      <c r="H32" s="82"/>
      <c r="I32" s="21"/>
      <c r="J32" s="101"/>
      <c r="K32" s="10"/>
      <c r="L32" s="101"/>
      <c r="M32" s="21"/>
      <c r="N32" s="101"/>
      <c r="O32" s="21"/>
      <c r="P32" s="101"/>
      <c r="Q32" s="21"/>
      <c r="R32" s="101"/>
      <c r="S32" s="21"/>
    </row>
    <row r="36" spans="1:19" ht="21.75" customHeight="1" x14ac:dyDescent="0.25">
      <c r="A36" s="50"/>
      <c r="B36" s="50"/>
      <c r="C36" s="5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</row>
    <row r="37" spans="1:19" ht="21.9" customHeight="1" x14ac:dyDescent="0.25">
      <c r="A37" s="57" t="str">
        <f>'BS 7-9'!A61</f>
        <v>หมายเหตุประกอบงบการเงินรวมและงบการเงินเฉพาะกิจการเป็นส่วนหนึ่งของงบการเงินนี้</v>
      </c>
      <c r="B37" s="57"/>
      <c r="C37" s="57"/>
      <c r="D37" s="89"/>
      <c r="E37" s="89"/>
      <c r="F37" s="89"/>
      <c r="G37" s="89"/>
      <c r="H37" s="89"/>
      <c r="I37" s="89"/>
      <c r="J37" s="89"/>
      <c r="K37" s="75"/>
      <c r="L37" s="89"/>
      <c r="M37" s="89"/>
      <c r="N37" s="89"/>
      <c r="O37" s="89"/>
      <c r="P37" s="89"/>
      <c r="Q37" s="89"/>
      <c r="R37" s="89"/>
      <c r="S37" s="57"/>
    </row>
  </sheetData>
  <mergeCells count="5">
    <mergeCell ref="A2:F2"/>
    <mergeCell ref="E5:S5"/>
    <mergeCell ref="E6:O6"/>
    <mergeCell ref="I8:K8"/>
    <mergeCell ref="I9:K9"/>
  </mergeCells>
  <pageMargins left="0.5" right="0.5" top="0.5" bottom="0.6" header="0.49" footer="0.4"/>
  <pageSetup paperSize="9" scale="76" firstPageNumber="12" orientation="landscape" useFirstPageNumber="1" horizontalDpi="1200" verticalDpi="1200" r:id="rId1"/>
  <headerFooter>
    <oddFooter>&amp;R&amp;"Browallia New,Regular"&amp;13&amp;P</oddFooter>
  </headerFooter>
  <ignoredErrors>
    <ignoredError sqref="K17:S22 S13 K25:S25 L23:N23 P23:R23 L24:S24 L16 N16 P16 R16 L26 N26 P26 R26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5678D-3FA2-4B36-BB31-FF2B2EBE6243}">
  <dimension ref="A1:N159"/>
  <sheetViews>
    <sheetView topLeftCell="B1" workbookViewId="0">
      <selection activeCell="N24" sqref="N24"/>
    </sheetView>
  </sheetViews>
  <sheetFormatPr defaultColWidth="9.3984375" defaultRowHeight="21.75" customHeight="1" x14ac:dyDescent="0.25"/>
  <cols>
    <col min="1" max="1" width="1.59765625" style="29" customWidth="1"/>
    <col min="2" max="2" width="52.69921875" style="29" customWidth="1"/>
    <col min="3" max="3" width="9.3984375" style="104" customWidth="1"/>
    <col min="4" max="4" width="1" style="104" customWidth="1"/>
    <col min="5" max="5" width="15.69921875" style="48" customWidth="1"/>
    <col min="6" max="6" width="1" style="48" customWidth="1"/>
    <col min="7" max="7" width="15.69921875" style="73" customWidth="1"/>
    <col min="8" max="8" width="1" style="73" customWidth="1"/>
    <col min="9" max="9" width="15.69921875" style="73" customWidth="1"/>
    <col min="10" max="10" width="1" style="73" customWidth="1"/>
    <col min="11" max="11" width="15.69921875" style="73" customWidth="1"/>
    <col min="12" max="12" width="1" style="73" customWidth="1"/>
    <col min="13" max="13" width="15.69921875" style="73" customWidth="1"/>
    <col min="14" max="16384" width="9.3984375" style="29"/>
  </cols>
  <sheetData>
    <row r="1" spans="1:14" ht="21.75" customHeight="1" x14ac:dyDescent="0.25">
      <c r="A1" s="24" t="str">
        <f>'BS 7-9'!A1</f>
        <v>บริษัท เจ้าพระยามหานคร จำกัด (มหาชน)</v>
      </c>
      <c r="B1" s="24"/>
      <c r="C1" s="91"/>
      <c r="D1" s="91"/>
    </row>
    <row r="2" spans="1:14" ht="21.75" customHeight="1" x14ac:dyDescent="0.25">
      <c r="A2" s="186" t="s">
        <v>159</v>
      </c>
      <c r="B2" s="186"/>
      <c r="C2" s="186"/>
      <c r="D2" s="186"/>
      <c r="E2" s="186"/>
      <c r="F2" s="186"/>
    </row>
    <row r="3" spans="1:14" ht="21.75" customHeight="1" x14ac:dyDescent="0.25">
      <c r="A3" s="87" t="str">
        <f>'Equity Conso 12'!A3</f>
        <v>สำหรับปีสิ้นสุดวันที่ 31 ธันวาคม พ.ศ. 2568</v>
      </c>
      <c r="B3" s="87"/>
      <c r="C3" s="90"/>
      <c r="D3" s="90"/>
      <c r="E3" s="76"/>
      <c r="F3" s="76"/>
      <c r="G3" s="75"/>
      <c r="H3" s="75"/>
      <c r="I3" s="75"/>
      <c r="J3" s="75"/>
      <c r="K3" s="75"/>
      <c r="L3" s="75"/>
      <c r="M3" s="75"/>
    </row>
    <row r="4" spans="1:14" ht="21" customHeight="1" x14ac:dyDescent="0.25">
      <c r="A4" s="86"/>
      <c r="B4" s="86"/>
      <c r="C4" s="91"/>
      <c r="D4" s="91"/>
    </row>
    <row r="5" spans="1:14" ht="21" customHeight="1" x14ac:dyDescent="0.25">
      <c r="A5" s="86"/>
      <c r="B5" s="86"/>
      <c r="C5" s="91"/>
      <c r="D5" s="91"/>
      <c r="E5" s="182" t="s">
        <v>160</v>
      </c>
      <c r="F5" s="182"/>
      <c r="G5" s="182"/>
      <c r="H5" s="182"/>
      <c r="I5" s="182"/>
      <c r="J5" s="182"/>
      <c r="K5" s="182"/>
      <c r="L5" s="182"/>
      <c r="M5" s="182"/>
    </row>
    <row r="6" spans="1:14" ht="21" customHeight="1" x14ac:dyDescent="0.25">
      <c r="C6" s="91"/>
      <c r="D6" s="91"/>
      <c r="E6" s="93" t="s">
        <v>75</v>
      </c>
      <c r="F6" s="93"/>
      <c r="G6" s="93"/>
      <c r="H6" s="103"/>
      <c r="I6" s="182" t="s">
        <v>82</v>
      </c>
      <c r="J6" s="182"/>
      <c r="K6" s="182"/>
      <c r="L6" s="103"/>
      <c r="M6" s="93"/>
    </row>
    <row r="7" spans="1:14" ht="21" customHeight="1" x14ac:dyDescent="0.25">
      <c r="C7" s="91"/>
      <c r="D7" s="91"/>
      <c r="E7" s="93" t="s">
        <v>136</v>
      </c>
      <c r="F7" s="93"/>
      <c r="G7" s="93"/>
      <c r="H7" s="93"/>
      <c r="I7" s="93" t="s">
        <v>137</v>
      </c>
      <c r="J7" s="93"/>
      <c r="K7" s="93"/>
      <c r="L7" s="93"/>
      <c r="M7" s="93" t="s">
        <v>141</v>
      </c>
    </row>
    <row r="8" spans="1:14" ht="21" customHeight="1" x14ac:dyDescent="0.25">
      <c r="C8" s="90" t="s">
        <v>10</v>
      </c>
      <c r="D8" s="91"/>
      <c r="E8" s="94" t="s">
        <v>142</v>
      </c>
      <c r="F8" s="93"/>
      <c r="G8" s="94" t="s">
        <v>143</v>
      </c>
      <c r="H8" s="93"/>
      <c r="I8" s="94" t="s">
        <v>144</v>
      </c>
      <c r="J8" s="93"/>
      <c r="K8" s="94" t="s">
        <v>84</v>
      </c>
      <c r="L8" s="93"/>
      <c r="M8" s="20" t="s">
        <v>148</v>
      </c>
    </row>
    <row r="9" spans="1:14" ht="8.1" customHeight="1" x14ac:dyDescent="0.25">
      <c r="F9" s="73"/>
      <c r="G9" s="48"/>
      <c r="H9" s="48"/>
      <c r="J9" s="48"/>
      <c r="K9" s="48"/>
      <c r="L9" s="48"/>
    </row>
    <row r="10" spans="1:14" s="98" customFormat="1" ht="21" customHeight="1" x14ac:dyDescent="0.45">
      <c r="A10" s="50" t="s">
        <v>149</v>
      </c>
      <c r="B10" s="50"/>
      <c r="C10" s="95"/>
      <c r="D10" s="95"/>
      <c r="E10" s="48">
        <v>1066661890</v>
      </c>
      <c r="F10" s="48"/>
      <c r="G10" s="48">
        <v>467900000</v>
      </c>
      <c r="H10" s="48"/>
      <c r="I10" s="48">
        <v>102916000</v>
      </c>
      <c r="J10" s="48"/>
      <c r="K10" s="105">
        <v>592204924</v>
      </c>
      <c r="L10" s="48"/>
      <c r="M10" s="105">
        <f>SUM(E10:K10)</f>
        <v>2229682814</v>
      </c>
      <c r="N10" s="96"/>
    </row>
    <row r="11" spans="1:14" s="98" customFormat="1" ht="21" customHeight="1" x14ac:dyDescent="0.45">
      <c r="A11" s="29" t="s">
        <v>150</v>
      </c>
      <c r="B11" s="29"/>
      <c r="C11" s="38">
        <v>6</v>
      </c>
      <c r="D11" s="95"/>
      <c r="E11" s="76">
        <v>0</v>
      </c>
      <c r="F11" s="48"/>
      <c r="G11" s="76">
        <v>0</v>
      </c>
      <c r="H11" s="48"/>
      <c r="I11" s="76">
        <v>0</v>
      </c>
      <c r="J11" s="48"/>
      <c r="K11" s="76">
        <v>27781448</v>
      </c>
      <c r="L11" s="48"/>
      <c r="M11" s="76">
        <f>SUM(E11:L11)</f>
        <v>27781448</v>
      </c>
      <c r="N11" s="96"/>
    </row>
    <row r="12" spans="1:14" s="98" customFormat="1" ht="6" customHeight="1" x14ac:dyDescent="0.45">
      <c r="A12" s="95"/>
      <c r="B12" s="95"/>
      <c r="C12" s="99"/>
      <c r="D12" s="95"/>
      <c r="E12" s="96"/>
      <c r="F12" s="97"/>
      <c r="G12" s="96"/>
      <c r="H12" s="97"/>
      <c r="I12" s="96"/>
      <c r="J12" s="96"/>
      <c r="K12" s="96"/>
      <c r="L12" s="96"/>
      <c r="M12" s="96"/>
      <c r="N12" s="96"/>
    </row>
    <row r="13" spans="1:14" ht="21" customHeight="1" x14ac:dyDescent="0.25">
      <c r="A13" s="50" t="s">
        <v>151</v>
      </c>
      <c r="B13" s="50"/>
      <c r="E13" s="105">
        <f>SUM(E10:E11)</f>
        <v>1066661890</v>
      </c>
      <c r="G13" s="105">
        <f>SUM(G10:G11)</f>
        <v>467900000</v>
      </c>
      <c r="H13" s="48"/>
      <c r="I13" s="105">
        <f>SUM(I10:I11)</f>
        <v>102916000</v>
      </c>
      <c r="J13" s="48"/>
      <c r="K13" s="105">
        <f>SUM(K10:K11)</f>
        <v>619986372</v>
      </c>
      <c r="L13" s="48"/>
      <c r="M13" s="105">
        <f>SUM(E13:L13)</f>
        <v>2257464262</v>
      </c>
    </row>
    <row r="14" spans="1:14" ht="21" customHeight="1" x14ac:dyDescent="0.25">
      <c r="A14" s="29" t="s">
        <v>152</v>
      </c>
      <c r="C14" s="38">
        <v>34</v>
      </c>
      <c r="E14" s="106">
        <v>35551279</v>
      </c>
      <c r="G14" s="106">
        <v>0</v>
      </c>
      <c r="H14" s="106"/>
      <c r="I14" s="10">
        <v>0</v>
      </c>
      <c r="J14" s="48"/>
      <c r="K14" s="48">
        <v>-35551279</v>
      </c>
      <c r="L14" s="48"/>
      <c r="M14" s="105">
        <f>SUM(E14:L14)</f>
        <v>0</v>
      </c>
    </row>
    <row r="15" spans="1:14" ht="21" customHeight="1" x14ac:dyDescent="0.25">
      <c r="A15" s="29" t="s">
        <v>153</v>
      </c>
      <c r="B15" s="107"/>
      <c r="C15" s="38">
        <v>34</v>
      </c>
      <c r="D15" s="100"/>
      <c r="E15" s="106">
        <v>0</v>
      </c>
      <c r="F15" s="106"/>
      <c r="G15" s="106">
        <v>0</v>
      </c>
      <c r="H15" s="106"/>
      <c r="I15" s="10">
        <v>0</v>
      </c>
      <c r="J15" s="106"/>
      <c r="K15" s="106">
        <v>-3968923</v>
      </c>
      <c r="L15" s="106"/>
      <c r="M15" s="105">
        <f>SUM(E15:L15)</f>
        <v>-3968923</v>
      </c>
    </row>
    <row r="16" spans="1:14" ht="21" customHeight="1" x14ac:dyDescent="0.25">
      <c r="A16" s="29" t="s">
        <v>154</v>
      </c>
      <c r="B16" s="50"/>
      <c r="C16" s="100"/>
      <c r="D16" s="100"/>
      <c r="E16" s="76">
        <v>0</v>
      </c>
      <c r="G16" s="76">
        <v>0</v>
      </c>
      <c r="H16" s="48"/>
      <c r="I16" s="76">
        <v>0</v>
      </c>
      <c r="J16" s="48"/>
      <c r="K16" s="76">
        <v>-162469364</v>
      </c>
      <c r="L16" s="48"/>
      <c r="M16" s="76">
        <f>SUM(E16:L16)</f>
        <v>-162469364</v>
      </c>
    </row>
    <row r="17" spans="1:14" ht="8.1" customHeight="1" x14ac:dyDescent="0.25">
      <c r="E17" s="73"/>
      <c r="F17" s="73"/>
    </row>
    <row r="18" spans="1:14" ht="21" customHeight="1" thickBot="1" x14ac:dyDescent="0.3">
      <c r="A18" s="50" t="s">
        <v>155</v>
      </c>
      <c r="B18" s="50"/>
      <c r="C18" s="100"/>
      <c r="E18" s="108">
        <f>SUM(E13:E16)</f>
        <v>1102213169</v>
      </c>
      <c r="G18" s="108">
        <f>SUM(G13:G16)</f>
        <v>467900000</v>
      </c>
      <c r="H18" s="48"/>
      <c r="I18" s="108">
        <f>SUM(I13:I16)</f>
        <v>102916000</v>
      </c>
      <c r="J18" s="48"/>
      <c r="K18" s="108">
        <f>SUM(K13:K16)</f>
        <v>417996806</v>
      </c>
      <c r="L18" s="48"/>
      <c r="M18" s="108">
        <f>SUM(M13:M16)</f>
        <v>2091025975</v>
      </c>
    </row>
    <row r="19" spans="1:14" ht="21" customHeight="1" thickTop="1" x14ac:dyDescent="0.25">
      <c r="A19" s="50"/>
      <c r="B19" s="50"/>
      <c r="G19" s="48"/>
      <c r="H19" s="48"/>
      <c r="I19" s="48"/>
      <c r="J19" s="48"/>
      <c r="K19" s="48"/>
      <c r="L19" s="48"/>
      <c r="M19" s="48"/>
    </row>
    <row r="20" spans="1:14" s="98" customFormat="1" ht="20.100000000000001" customHeight="1" x14ac:dyDescent="0.45">
      <c r="A20" s="50" t="s">
        <v>254</v>
      </c>
      <c r="B20" s="50"/>
      <c r="C20" s="95"/>
      <c r="D20" s="95"/>
      <c r="E20" s="48">
        <f>E18</f>
        <v>1102213169</v>
      </c>
      <c r="F20" s="48"/>
      <c r="G20" s="48">
        <f>G18</f>
        <v>467900000</v>
      </c>
      <c r="H20" s="48"/>
      <c r="I20" s="48">
        <f>I18</f>
        <v>102916000</v>
      </c>
      <c r="J20" s="48"/>
      <c r="K20" s="105">
        <v>390215358</v>
      </c>
      <c r="L20" s="48"/>
      <c r="M20" s="105">
        <f>SUM(E20:L20)</f>
        <v>2063244527</v>
      </c>
      <c r="N20" s="96"/>
    </row>
    <row r="21" spans="1:14" s="98" customFormat="1" ht="20.100000000000001" customHeight="1" x14ac:dyDescent="0.45">
      <c r="A21" s="29" t="s">
        <v>150</v>
      </c>
      <c r="B21" s="29"/>
      <c r="C21" s="38">
        <v>6</v>
      </c>
      <c r="D21" s="95"/>
      <c r="E21" s="76">
        <v>0</v>
      </c>
      <c r="F21" s="48"/>
      <c r="G21" s="76">
        <v>0</v>
      </c>
      <c r="H21" s="48"/>
      <c r="I21" s="76">
        <v>0</v>
      </c>
      <c r="J21" s="48"/>
      <c r="K21" s="76">
        <v>27781448</v>
      </c>
      <c r="L21" s="48"/>
      <c r="M21" s="76">
        <f>SUM(E21:L21)</f>
        <v>27781448</v>
      </c>
      <c r="N21" s="96"/>
    </row>
    <row r="22" spans="1:14" s="98" customFormat="1" ht="6" customHeight="1" x14ac:dyDescent="0.45">
      <c r="A22" s="95"/>
      <c r="B22" s="95"/>
      <c r="C22" s="99"/>
      <c r="D22" s="95"/>
      <c r="E22" s="96"/>
      <c r="F22" s="97"/>
      <c r="G22" s="96"/>
      <c r="H22" s="97"/>
      <c r="I22" s="96"/>
      <c r="J22" s="96"/>
      <c r="K22" s="96"/>
      <c r="L22" s="96"/>
      <c r="M22" s="96"/>
      <c r="N22" s="96"/>
    </row>
    <row r="23" spans="1:14" ht="21" customHeight="1" x14ac:dyDescent="0.25">
      <c r="A23" s="50" t="s">
        <v>156</v>
      </c>
      <c r="B23" s="50"/>
      <c r="E23" s="105">
        <f>SUM(E20:E21)</f>
        <v>1102213169</v>
      </c>
      <c r="G23" s="105">
        <f>SUM(G20:G21)</f>
        <v>467900000</v>
      </c>
      <c r="H23" s="48"/>
      <c r="I23" s="105">
        <f>SUM(I20:I21)</f>
        <v>102916000</v>
      </c>
      <c r="J23" s="48"/>
      <c r="K23" s="105">
        <f>SUM(K20:K21)</f>
        <v>417996806</v>
      </c>
      <c r="L23" s="48"/>
      <c r="M23" s="105">
        <f>SUM(M20:M21)</f>
        <v>2091025975</v>
      </c>
    </row>
    <row r="24" spans="1:14" ht="21" customHeight="1" x14ac:dyDescent="0.25">
      <c r="A24" s="29" t="s">
        <v>154</v>
      </c>
      <c r="B24" s="50"/>
      <c r="C24" s="100"/>
      <c r="D24" s="100"/>
      <c r="E24" s="76">
        <v>0</v>
      </c>
      <c r="G24" s="76">
        <v>0</v>
      </c>
      <c r="H24" s="48"/>
      <c r="I24" s="76">
        <v>0</v>
      </c>
      <c r="J24" s="48"/>
      <c r="K24" s="76">
        <f>'PL 10-11'!J55</f>
        <v>-212408653</v>
      </c>
      <c r="L24" s="48"/>
      <c r="M24" s="76">
        <f>SUM(E24:L24)</f>
        <v>-212408653</v>
      </c>
    </row>
    <row r="25" spans="1:14" ht="8.1" customHeight="1" x14ac:dyDescent="0.25">
      <c r="E25" s="73"/>
      <c r="F25" s="73"/>
    </row>
    <row r="26" spans="1:14" ht="21" customHeight="1" thickBot="1" x14ac:dyDescent="0.3">
      <c r="A26" s="50" t="s">
        <v>158</v>
      </c>
      <c r="B26" s="50"/>
      <c r="C26" s="100"/>
      <c r="E26" s="108">
        <f>SUM(E23:E24)</f>
        <v>1102213169</v>
      </c>
      <c r="G26" s="108">
        <f>SUM(G23:G24)</f>
        <v>467900000</v>
      </c>
      <c r="H26" s="48"/>
      <c r="I26" s="108">
        <f>SUM(I23:I24)</f>
        <v>102916000</v>
      </c>
      <c r="J26" s="48"/>
      <c r="K26" s="108">
        <f>SUM(K23:K24)</f>
        <v>205588153</v>
      </c>
      <c r="L26" s="48"/>
      <c r="M26" s="108">
        <f>SUM(M23:M24)</f>
        <v>1878617322</v>
      </c>
    </row>
    <row r="27" spans="1:14" ht="21" customHeight="1" thickTop="1" x14ac:dyDescent="0.25">
      <c r="A27" s="50"/>
      <c r="B27" s="50"/>
      <c r="G27" s="48"/>
      <c r="H27" s="48"/>
      <c r="I27" s="48"/>
      <c r="J27" s="48"/>
      <c r="K27" s="48"/>
      <c r="L27" s="48"/>
      <c r="M27" s="48"/>
    </row>
    <row r="28" spans="1:14" ht="21" customHeight="1" x14ac:dyDescent="0.25">
      <c r="A28" s="50"/>
      <c r="B28" s="50"/>
      <c r="G28" s="48"/>
      <c r="H28" s="48"/>
      <c r="I28" s="48"/>
      <c r="J28" s="48"/>
      <c r="K28" s="48"/>
      <c r="L28" s="48"/>
      <c r="M28" s="48"/>
    </row>
    <row r="29" spans="1:14" ht="21" customHeight="1" x14ac:dyDescent="0.25">
      <c r="A29" s="50"/>
      <c r="B29" s="50"/>
      <c r="G29" s="48"/>
      <c r="H29" s="48"/>
      <c r="I29" s="48"/>
      <c r="J29" s="48"/>
      <c r="K29" s="48"/>
      <c r="L29" s="48"/>
      <c r="M29" s="48"/>
    </row>
    <row r="30" spans="1:14" ht="19.5" customHeight="1" x14ac:dyDescent="0.25">
      <c r="A30" s="50"/>
      <c r="B30" s="50"/>
      <c r="G30" s="48"/>
      <c r="H30" s="48"/>
      <c r="I30" s="48"/>
      <c r="J30" s="48"/>
      <c r="K30" s="48"/>
      <c r="L30" s="48"/>
      <c r="M30" s="48"/>
    </row>
    <row r="31" spans="1:14" ht="15" customHeight="1" x14ac:dyDescent="0.25">
      <c r="A31" s="50"/>
      <c r="B31" s="50"/>
      <c r="G31" s="48"/>
      <c r="H31" s="48"/>
      <c r="I31" s="48"/>
      <c r="J31" s="48"/>
      <c r="K31" s="48"/>
      <c r="L31" s="48"/>
      <c r="M31" s="48"/>
    </row>
    <row r="32" spans="1:14" ht="21.9" customHeight="1" x14ac:dyDescent="0.25">
      <c r="A32" s="57" t="str">
        <f>'BS 7-9'!A61</f>
        <v>หมายเหตุประกอบงบการเงินรวมและงบการเงินเฉพาะกิจการเป็นส่วนหนึ่งของงบการเงินนี้</v>
      </c>
      <c r="B32" s="57"/>
      <c r="C32" s="57"/>
      <c r="D32" s="89"/>
      <c r="E32" s="89"/>
      <c r="F32" s="89"/>
      <c r="G32" s="89"/>
      <c r="H32" s="89"/>
      <c r="I32" s="89"/>
      <c r="J32" s="89"/>
      <c r="K32" s="57"/>
      <c r="L32" s="89"/>
      <c r="M32" s="89"/>
    </row>
    <row r="57" spans="1:14" ht="21.75" customHeight="1" x14ac:dyDescent="0.25">
      <c r="A57" s="57"/>
      <c r="B57" s="57"/>
      <c r="C57" s="157"/>
      <c r="D57" s="157"/>
      <c r="E57" s="76"/>
      <c r="F57" s="76"/>
      <c r="G57" s="75"/>
      <c r="H57" s="75"/>
      <c r="I57" s="75"/>
      <c r="J57" s="75"/>
      <c r="K57" s="75"/>
      <c r="L57" s="75"/>
      <c r="M57" s="75"/>
      <c r="N57" s="57"/>
    </row>
    <row r="110" spans="1:14" ht="21.75" customHeight="1" x14ac:dyDescent="0.25">
      <c r="A110" s="57"/>
      <c r="B110" s="57"/>
      <c r="C110" s="157"/>
      <c r="D110" s="157"/>
      <c r="E110" s="76"/>
      <c r="F110" s="76"/>
      <c r="G110" s="75"/>
      <c r="H110" s="75"/>
      <c r="I110" s="75"/>
      <c r="J110" s="75"/>
      <c r="K110" s="75"/>
      <c r="L110" s="75"/>
      <c r="M110" s="75"/>
      <c r="N110" s="57"/>
    </row>
    <row r="159" spans="1:14" ht="21.75" customHeight="1" x14ac:dyDescent="0.25">
      <c r="A159" s="57"/>
      <c r="B159" s="57"/>
      <c r="C159" s="157"/>
      <c r="D159" s="157"/>
      <c r="E159" s="76"/>
      <c r="F159" s="76"/>
      <c r="G159" s="75"/>
      <c r="H159" s="75"/>
      <c r="I159" s="75"/>
      <c r="J159" s="75"/>
      <c r="K159" s="75"/>
      <c r="L159" s="75"/>
      <c r="M159" s="75"/>
      <c r="N159" s="57"/>
    </row>
  </sheetData>
  <mergeCells count="3">
    <mergeCell ref="A2:F2"/>
    <mergeCell ref="E5:M5"/>
    <mergeCell ref="I6:K6"/>
  </mergeCells>
  <pageMargins left="0.7" right="0.7" top="0.5" bottom="0.6" header="0.49" footer="0.4"/>
  <pageSetup paperSize="9" scale="90" firstPageNumber="13" orientation="landscape" useFirstPageNumber="1" horizontalDpi="1200" verticalDpi="1200" r:id="rId1"/>
  <headerFooter>
    <oddFooter>&amp;R&amp;"Browallia New,Regular"&amp;13&amp;P</oddFooter>
  </headerFooter>
  <ignoredErrors>
    <ignoredError sqref="M13:M1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4D2F9-81A7-4802-ADDD-8D37BDB7569C}">
  <dimension ref="A1:N158"/>
  <sheetViews>
    <sheetView topLeftCell="A16" workbookViewId="0">
      <selection activeCell="B25" sqref="B25"/>
    </sheetView>
  </sheetViews>
  <sheetFormatPr defaultColWidth="9.3984375" defaultRowHeight="21.75" customHeight="1" x14ac:dyDescent="0.25"/>
  <cols>
    <col min="1" max="3" width="1.59765625" style="29" customWidth="1"/>
    <col min="4" max="4" width="9.3984375" style="29"/>
    <col min="5" max="5" width="41.69921875" style="29" customWidth="1"/>
    <col min="6" max="6" width="8.59765625" style="81" customWidth="1"/>
    <col min="7" max="7" width="0.8984375" style="48" customWidth="1"/>
    <col min="8" max="8" width="13.69921875" style="48" customWidth="1"/>
    <col min="9" max="9" width="0.8984375" style="48" customWidth="1"/>
    <col min="10" max="10" width="13.69921875" style="48" customWidth="1"/>
    <col min="11" max="11" width="0.8984375" style="48" customWidth="1"/>
    <col min="12" max="12" width="13.69921875" style="48" customWidth="1"/>
    <col min="13" max="13" width="0.8984375" style="48" customWidth="1"/>
    <col min="14" max="14" width="13.69921875" style="48" customWidth="1"/>
    <col min="15" max="16384" width="9.3984375" style="29"/>
  </cols>
  <sheetData>
    <row r="1" spans="1:14" ht="21.75" customHeight="1" x14ac:dyDescent="0.25">
      <c r="A1" s="24" t="s">
        <v>0</v>
      </c>
      <c r="B1" s="50"/>
      <c r="C1" s="50"/>
      <c r="D1" s="50"/>
    </row>
    <row r="2" spans="1:14" ht="21.75" customHeight="1" x14ac:dyDescent="0.25">
      <c r="A2" s="50" t="s">
        <v>161</v>
      </c>
      <c r="B2" s="50"/>
      <c r="C2" s="50"/>
      <c r="D2" s="50"/>
      <c r="H2" s="28"/>
      <c r="J2" s="28"/>
    </row>
    <row r="3" spans="1:14" ht="21.75" customHeight="1" x14ac:dyDescent="0.25">
      <c r="A3" s="74" t="s">
        <v>91</v>
      </c>
      <c r="B3" s="74"/>
      <c r="C3" s="74"/>
      <c r="D3" s="74"/>
      <c r="E3" s="57"/>
      <c r="F3" s="109"/>
      <c r="G3" s="76"/>
      <c r="H3" s="76"/>
      <c r="I3" s="76"/>
      <c r="J3" s="76"/>
      <c r="K3" s="76"/>
      <c r="L3" s="76"/>
      <c r="M3" s="76"/>
      <c r="N3" s="76"/>
    </row>
    <row r="4" spans="1:14" ht="20.399999999999999" customHeight="1" x14ac:dyDescent="0.25"/>
    <row r="5" spans="1:14" ht="20.399999999999999" customHeight="1" x14ac:dyDescent="0.25">
      <c r="F5" s="38"/>
      <c r="G5" s="29"/>
      <c r="H5" s="182" t="s">
        <v>3</v>
      </c>
      <c r="I5" s="182"/>
      <c r="J5" s="182"/>
      <c r="K5" s="93"/>
      <c r="L5" s="182" t="s">
        <v>4</v>
      </c>
      <c r="M5" s="182"/>
      <c r="N5" s="182"/>
    </row>
    <row r="6" spans="1:14" ht="20.399999999999999" customHeight="1" x14ac:dyDescent="0.25">
      <c r="F6" s="22"/>
      <c r="G6" s="93"/>
      <c r="H6" s="1" t="s">
        <v>8</v>
      </c>
      <c r="I6" s="37"/>
      <c r="J6" s="1" t="s">
        <v>9</v>
      </c>
      <c r="K6" s="37"/>
      <c r="L6" s="1" t="s">
        <v>8</v>
      </c>
      <c r="M6" s="37"/>
      <c r="N6" s="1" t="s">
        <v>9</v>
      </c>
    </row>
    <row r="7" spans="1:14" ht="20.399999999999999" customHeight="1" x14ac:dyDescent="0.25">
      <c r="F7" s="23" t="s">
        <v>10</v>
      </c>
      <c r="G7" s="93"/>
      <c r="H7" s="2" t="s">
        <v>11</v>
      </c>
      <c r="I7" s="37"/>
      <c r="J7" s="2" t="s">
        <v>11</v>
      </c>
      <c r="K7" s="37"/>
      <c r="L7" s="20" t="s">
        <v>11</v>
      </c>
      <c r="M7" s="37"/>
      <c r="N7" s="20" t="s">
        <v>11</v>
      </c>
    </row>
    <row r="8" spans="1:14" ht="20.399999999999999" customHeight="1" x14ac:dyDescent="0.25">
      <c r="A8" s="110" t="s">
        <v>162</v>
      </c>
      <c r="B8" s="111"/>
      <c r="C8" s="111"/>
      <c r="D8" s="111"/>
      <c r="E8" s="111"/>
    </row>
    <row r="9" spans="1:14" ht="20.399999999999999" customHeight="1" x14ac:dyDescent="0.25">
      <c r="A9" s="112" t="s">
        <v>163</v>
      </c>
      <c r="B9" s="111"/>
      <c r="C9" s="111"/>
      <c r="D9" s="111"/>
      <c r="E9" s="111"/>
      <c r="H9" s="48">
        <v>197490403</v>
      </c>
      <c r="J9" s="48">
        <v>-206972604</v>
      </c>
      <c r="L9" s="48">
        <v>-161076265</v>
      </c>
      <c r="N9" s="48">
        <v>-171921213</v>
      </c>
    </row>
    <row r="10" spans="1:14" ht="20.399999999999999" customHeight="1" x14ac:dyDescent="0.25">
      <c r="A10" s="113" t="s">
        <v>164</v>
      </c>
      <c r="B10" s="111"/>
      <c r="C10" s="111"/>
      <c r="D10" s="111"/>
      <c r="E10" s="111"/>
      <c r="L10" s="114"/>
      <c r="N10" s="114"/>
    </row>
    <row r="11" spans="1:14" ht="20.399999999999999" customHeight="1" x14ac:dyDescent="0.25">
      <c r="B11" s="113" t="s">
        <v>165</v>
      </c>
      <c r="C11" s="111"/>
      <c r="D11" s="111"/>
      <c r="E11" s="111"/>
      <c r="H11" s="48">
        <v>72190507</v>
      </c>
      <c r="J11" s="48">
        <v>71647121</v>
      </c>
      <c r="L11" s="48">
        <v>5422212</v>
      </c>
      <c r="N11" s="48">
        <v>8975717</v>
      </c>
    </row>
    <row r="12" spans="1:14" ht="20.399999999999999" customHeight="1" x14ac:dyDescent="0.25">
      <c r="B12" s="113" t="s">
        <v>166</v>
      </c>
      <c r="C12" s="111"/>
      <c r="D12" s="111"/>
      <c r="E12" s="111"/>
      <c r="H12" s="48">
        <v>7384849</v>
      </c>
      <c r="J12" s="48">
        <v>7534619</v>
      </c>
      <c r="L12" s="48">
        <v>5394276</v>
      </c>
      <c r="N12" s="48">
        <v>3835082</v>
      </c>
    </row>
    <row r="13" spans="1:14" ht="20.399999999999999" customHeight="1" x14ac:dyDescent="0.25">
      <c r="B13" s="113" t="s">
        <v>167</v>
      </c>
      <c r="C13" s="111"/>
      <c r="D13" s="111"/>
      <c r="E13" s="111"/>
      <c r="H13" s="29"/>
      <c r="I13" s="29"/>
      <c r="J13" s="29"/>
      <c r="K13" s="29"/>
      <c r="L13" s="29"/>
      <c r="M13" s="29"/>
      <c r="N13" s="29"/>
    </row>
    <row r="14" spans="1:14" ht="20.399999999999999" customHeight="1" x14ac:dyDescent="0.25">
      <c r="B14" s="159"/>
      <c r="C14" s="127" t="s">
        <v>168</v>
      </c>
      <c r="D14" s="111"/>
      <c r="E14" s="111"/>
      <c r="H14" s="48">
        <v>91331631</v>
      </c>
      <c r="J14" s="48">
        <v>1820799</v>
      </c>
      <c r="L14" s="48">
        <v>18893317</v>
      </c>
      <c r="N14" s="48">
        <v>1820800</v>
      </c>
    </row>
    <row r="15" spans="1:14" ht="18.75" customHeight="1" x14ac:dyDescent="0.25">
      <c r="B15" s="113" t="s">
        <v>169</v>
      </c>
      <c r="C15" s="111"/>
      <c r="D15" s="111"/>
      <c r="E15" s="111"/>
      <c r="H15" s="48">
        <v>21951934</v>
      </c>
      <c r="J15" s="48">
        <v>10658057</v>
      </c>
      <c r="L15" s="48">
        <v>0</v>
      </c>
      <c r="N15" s="48">
        <v>10658057</v>
      </c>
    </row>
    <row r="16" spans="1:14" ht="20.399999999999999" customHeight="1" x14ac:dyDescent="0.25">
      <c r="B16" s="113" t="s">
        <v>170</v>
      </c>
      <c r="C16" s="111"/>
      <c r="D16" s="111"/>
      <c r="E16" s="111"/>
      <c r="H16" s="48">
        <v>997054</v>
      </c>
      <c r="J16" s="48">
        <v>-4206093</v>
      </c>
      <c r="L16" s="48">
        <v>0</v>
      </c>
      <c r="N16" s="48">
        <v>0</v>
      </c>
    </row>
    <row r="17" spans="2:14" ht="20.399999999999999" customHeight="1" x14ac:dyDescent="0.25">
      <c r="B17" s="113" t="s">
        <v>171</v>
      </c>
      <c r="C17" s="111"/>
      <c r="D17" s="111"/>
      <c r="E17" s="111"/>
      <c r="H17" s="48">
        <v>0</v>
      </c>
      <c r="J17" s="48">
        <v>0</v>
      </c>
      <c r="L17" s="48">
        <v>0</v>
      </c>
      <c r="N17" s="48">
        <v>-6225480</v>
      </c>
    </row>
    <row r="18" spans="2:14" ht="20.399999999999999" customHeight="1" x14ac:dyDescent="0.25">
      <c r="B18" s="113" t="s">
        <v>172</v>
      </c>
      <c r="C18" s="111"/>
      <c r="D18" s="111"/>
      <c r="E18" s="111"/>
      <c r="H18" s="48">
        <v>0</v>
      </c>
      <c r="J18" s="48">
        <v>0</v>
      </c>
      <c r="L18" s="48">
        <v>0</v>
      </c>
      <c r="N18" s="48">
        <v>-726781</v>
      </c>
    </row>
    <row r="19" spans="2:14" ht="20.399999999999999" customHeight="1" x14ac:dyDescent="0.25">
      <c r="B19" s="113" t="s">
        <v>173</v>
      </c>
      <c r="C19" s="111"/>
      <c r="D19" s="111"/>
      <c r="E19" s="111"/>
      <c r="F19" s="81">
        <v>16</v>
      </c>
      <c r="H19" s="48">
        <v>0</v>
      </c>
      <c r="J19" s="48">
        <v>0</v>
      </c>
      <c r="L19" s="48">
        <v>90499100</v>
      </c>
      <c r="N19" s="48">
        <v>2549700</v>
      </c>
    </row>
    <row r="20" spans="2:14" ht="20.399999999999999" customHeight="1" x14ac:dyDescent="0.25">
      <c r="B20" s="113" t="s">
        <v>174</v>
      </c>
      <c r="C20" s="111"/>
      <c r="D20" s="111"/>
      <c r="E20" s="111"/>
      <c r="F20" s="38" t="s">
        <v>21</v>
      </c>
      <c r="H20" s="48">
        <v>0</v>
      </c>
      <c r="J20" s="48">
        <v>0</v>
      </c>
      <c r="L20" s="48">
        <v>0</v>
      </c>
      <c r="N20" s="48">
        <v>4844324</v>
      </c>
    </row>
    <row r="21" spans="2:14" ht="20.399999999999999" customHeight="1" x14ac:dyDescent="0.25">
      <c r="B21" s="113" t="s">
        <v>175</v>
      </c>
      <c r="C21" s="111"/>
      <c r="D21" s="111"/>
      <c r="E21" s="111"/>
      <c r="F21" s="38" t="s">
        <v>32</v>
      </c>
      <c r="H21" s="48">
        <v>0</v>
      </c>
      <c r="J21" s="48">
        <v>0</v>
      </c>
      <c r="L21" s="48">
        <v>33593052</v>
      </c>
      <c r="N21" s="48">
        <v>0</v>
      </c>
    </row>
    <row r="22" spans="2:14" ht="20.399999999999999" customHeight="1" x14ac:dyDescent="0.25">
      <c r="B22" s="113" t="s">
        <v>176</v>
      </c>
      <c r="C22" s="111"/>
      <c r="D22" s="111"/>
      <c r="E22" s="111"/>
      <c r="H22" s="48">
        <v>-5446488</v>
      </c>
      <c r="J22" s="48">
        <v>868690</v>
      </c>
      <c r="L22" s="48">
        <v>0</v>
      </c>
      <c r="N22" s="48">
        <v>579057</v>
      </c>
    </row>
    <row r="23" spans="2:14" ht="20.399999999999999" customHeight="1" x14ac:dyDescent="0.25">
      <c r="B23" s="113" t="s">
        <v>177</v>
      </c>
      <c r="D23" s="111"/>
      <c r="E23" s="111"/>
      <c r="F23" s="111"/>
    </row>
    <row r="24" spans="2:14" ht="20.399999999999999" customHeight="1" x14ac:dyDescent="0.25">
      <c r="B24" s="113"/>
      <c r="C24" s="127" t="s">
        <v>178</v>
      </c>
      <c r="D24" s="111"/>
      <c r="E24" s="111"/>
      <c r="F24" s="81">
        <v>30</v>
      </c>
      <c r="H24" s="48">
        <v>0</v>
      </c>
      <c r="J24" s="48">
        <v>-57120</v>
      </c>
      <c r="L24" s="48">
        <v>0</v>
      </c>
      <c r="N24" s="48">
        <v>-57120</v>
      </c>
    </row>
    <row r="25" spans="2:14" ht="20.399999999999999" customHeight="1" x14ac:dyDescent="0.25">
      <c r="B25" s="113" t="s">
        <v>108</v>
      </c>
      <c r="C25" s="127"/>
      <c r="D25" s="111"/>
      <c r="E25" s="111"/>
      <c r="F25" s="81">
        <v>17</v>
      </c>
      <c r="H25" s="48">
        <v>-657492438</v>
      </c>
      <c r="J25" s="48">
        <v>0</v>
      </c>
      <c r="L25" s="48">
        <v>-189844191</v>
      </c>
      <c r="N25" s="48">
        <v>0</v>
      </c>
    </row>
    <row r="26" spans="2:14" ht="20.399999999999999" customHeight="1" x14ac:dyDescent="0.25">
      <c r="B26" s="113" t="s">
        <v>179</v>
      </c>
      <c r="C26" s="111"/>
      <c r="D26" s="111"/>
      <c r="E26" s="111"/>
      <c r="F26" s="151" t="s">
        <v>180</v>
      </c>
      <c r="H26" s="48">
        <v>1111146</v>
      </c>
      <c r="J26" s="48">
        <v>-2392237</v>
      </c>
      <c r="L26" s="48">
        <v>0</v>
      </c>
      <c r="N26" s="48">
        <v>288884</v>
      </c>
    </row>
    <row r="27" spans="2:14" ht="20.399999999999999" customHeight="1" x14ac:dyDescent="0.25">
      <c r="B27" s="113" t="s">
        <v>181</v>
      </c>
      <c r="C27" s="111"/>
      <c r="D27" s="111"/>
      <c r="E27" s="111"/>
      <c r="F27" s="38">
        <v>27</v>
      </c>
      <c r="H27" s="48">
        <v>7506477</v>
      </c>
      <c r="J27" s="48">
        <v>4024580</v>
      </c>
      <c r="L27" s="48">
        <v>757530</v>
      </c>
      <c r="N27" s="48">
        <v>1592559</v>
      </c>
    </row>
    <row r="28" spans="2:14" ht="20.399999999999999" customHeight="1" x14ac:dyDescent="0.25">
      <c r="B28" s="113" t="s">
        <v>182</v>
      </c>
      <c r="C28" s="111"/>
      <c r="D28" s="111"/>
      <c r="E28" s="111"/>
      <c r="F28" s="38">
        <v>30</v>
      </c>
      <c r="H28" s="48">
        <v>-3314690</v>
      </c>
      <c r="J28" s="48">
        <v>-2548478</v>
      </c>
      <c r="L28" s="48">
        <v>-1749823</v>
      </c>
      <c r="N28" s="48">
        <v>-1247188</v>
      </c>
    </row>
    <row r="29" spans="2:14" ht="20.399999999999999" customHeight="1" x14ac:dyDescent="0.25">
      <c r="B29" s="113" t="s">
        <v>183</v>
      </c>
      <c r="C29" s="111"/>
      <c r="D29" s="111"/>
      <c r="E29" s="111"/>
      <c r="F29" s="38">
        <v>30</v>
      </c>
      <c r="H29" s="48">
        <v>-4895097</v>
      </c>
      <c r="J29" s="48">
        <v>-10444989</v>
      </c>
      <c r="L29" s="48">
        <v>0</v>
      </c>
      <c r="N29" s="48">
        <v>0</v>
      </c>
    </row>
    <row r="30" spans="2:14" ht="20.399999999999999" customHeight="1" x14ac:dyDescent="0.25">
      <c r="B30" s="113" t="s">
        <v>184</v>
      </c>
      <c r="C30" s="111"/>
      <c r="D30" s="111"/>
      <c r="E30" s="111"/>
      <c r="F30" s="38"/>
      <c r="H30" s="48">
        <v>0</v>
      </c>
      <c r="J30" s="48">
        <v>300000</v>
      </c>
      <c r="L30" s="48">
        <v>0</v>
      </c>
      <c r="N30" s="48">
        <v>0</v>
      </c>
    </row>
    <row r="31" spans="2:14" ht="20.399999999999999" customHeight="1" x14ac:dyDescent="0.25">
      <c r="B31" s="113" t="s">
        <v>185</v>
      </c>
      <c r="C31" s="111"/>
      <c r="D31" s="111"/>
      <c r="E31" s="111"/>
      <c r="F31" s="38">
        <v>30</v>
      </c>
      <c r="H31" s="48">
        <v>-948104</v>
      </c>
      <c r="J31" s="48">
        <v>-1574504</v>
      </c>
      <c r="L31" s="48">
        <v>-99553687</v>
      </c>
      <c r="N31" s="48">
        <v>-102402059</v>
      </c>
    </row>
    <row r="32" spans="2:14" ht="20.399999999999999" customHeight="1" x14ac:dyDescent="0.25">
      <c r="B32" s="113" t="s">
        <v>186</v>
      </c>
      <c r="C32" s="111"/>
      <c r="D32" s="111"/>
      <c r="E32" s="111"/>
      <c r="F32" s="38"/>
      <c r="H32" s="48">
        <v>304836369</v>
      </c>
      <c r="J32" s="48">
        <v>235739077</v>
      </c>
      <c r="L32" s="48">
        <v>250001010</v>
      </c>
      <c r="N32" s="48">
        <v>219923623</v>
      </c>
    </row>
    <row r="33" spans="1:14" ht="20.399999999999999" customHeight="1" x14ac:dyDescent="0.25">
      <c r="B33" s="113" t="s">
        <v>187</v>
      </c>
      <c r="C33" s="111"/>
      <c r="D33" s="111"/>
      <c r="E33" s="113"/>
      <c r="F33" s="38"/>
      <c r="H33" s="76">
        <v>24991153</v>
      </c>
      <c r="J33" s="76">
        <v>22412519</v>
      </c>
      <c r="L33" s="76">
        <v>22275698</v>
      </c>
      <c r="N33" s="76">
        <v>22098154</v>
      </c>
    </row>
    <row r="34" spans="1:14" ht="5.0999999999999996" customHeight="1" x14ac:dyDescent="0.25">
      <c r="A34" s="113"/>
      <c r="B34" s="111"/>
      <c r="C34" s="111"/>
      <c r="D34" s="111"/>
      <c r="E34" s="111"/>
      <c r="F34" s="38"/>
    </row>
    <row r="35" spans="1:14" ht="20.399999999999999" customHeight="1" x14ac:dyDescent="0.25">
      <c r="A35" s="116" t="s">
        <v>188</v>
      </c>
      <c r="B35" s="117"/>
      <c r="C35" s="117"/>
      <c r="D35" s="117"/>
      <c r="E35" s="117"/>
      <c r="F35" s="38"/>
    </row>
    <row r="36" spans="1:14" ht="20.399999999999999" customHeight="1" x14ac:dyDescent="0.25">
      <c r="A36" s="116"/>
      <c r="B36" s="86" t="s">
        <v>189</v>
      </c>
      <c r="C36" s="117"/>
      <c r="D36" s="117"/>
      <c r="E36" s="117"/>
      <c r="F36" s="38"/>
      <c r="H36" s="48">
        <f>SUM(H9:H33)</f>
        <v>57694706</v>
      </c>
      <c r="J36" s="48">
        <f>SUM(J9:J33)</f>
        <v>126809437</v>
      </c>
      <c r="L36" s="48">
        <f>SUM(L9:L33)</f>
        <v>-25387771</v>
      </c>
      <c r="N36" s="48">
        <f>SUM(N9:N33)</f>
        <v>-5413884</v>
      </c>
    </row>
    <row r="37" spans="1:14" ht="20.399999999999999" customHeight="1" x14ac:dyDescent="0.25">
      <c r="A37" s="116" t="s">
        <v>190</v>
      </c>
      <c r="B37" s="111"/>
      <c r="C37" s="111"/>
      <c r="D37" s="111"/>
      <c r="E37" s="111"/>
      <c r="F37" s="38"/>
    </row>
    <row r="38" spans="1:14" ht="20.399999999999999" customHeight="1" x14ac:dyDescent="0.25">
      <c r="B38" s="118" t="s">
        <v>191</v>
      </c>
      <c r="C38" s="111"/>
      <c r="D38" s="111"/>
      <c r="E38" s="111"/>
      <c r="H38" s="48">
        <v>5535107</v>
      </c>
      <c r="J38" s="48">
        <v>88370082</v>
      </c>
      <c r="L38" s="48">
        <v>16352953</v>
      </c>
      <c r="N38" s="48">
        <v>-48977135</v>
      </c>
    </row>
    <row r="39" spans="1:14" ht="20.399999999999999" customHeight="1" x14ac:dyDescent="0.25">
      <c r="B39" s="118" t="s">
        <v>192</v>
      </c>
      <c r="C39" s="111"/>
      <c r="D39" s="111"/>
      <c r="E39" s="111"/>
      <c r="F39" s="38"/>
      <c r="H39" s="48">
        <v>855744777</v>
      </c>
      <c r="J39" s="48">
        <v>274324072</v>
      </c>
      <c r="L39" s="48">
        <v>300042842</v>
      </c>
      <c r="N39" s="48">
        <v>-26373931</v>
      </c>
    </row>
    <row r="40" spans="1:14" ht="20.399999999999999" customHeight="1" x14ac:dyDescent="0.25">
      <c r="B40" s="118" t="s">
        <v>193</v>
      </c>
      <c r="C40" s="111"/>
      <c r="D40" s="111"/>
      <c r="E40" s="111"/>
      <c r="F40" s="38"/>
      <c r="H40" s="48">
        <v>3920881</v>
      </c>
      <c r="J40" s="48">
        <v>-18449026</v>
      </c>
      <c r="L40" s="48">
        <v>744346</v>
      </c>
      <c r="N40" s="48">
        <v>49286166</v>
      </c>
    </row>
    <row r="41" spans="1:14" ht="20.399999999999999" customHeight="1" x14ac:dyDescent="0.25">
      <c r="B41" s="118" t="s">
        <v>194</v>
      </c>
      <c r="C41" s="111"/>
      <c r="D41" s="111"/>
      <c r="E41" s="111"/>
      <c r="F41" s="38"/>
      <c r="H41" s="48">
        <v>-12028818</v>
      </c>
      <c r="J41" s="48">
        <v>-78340000</v>
      </c>
      <c r="L41" s="48">
        <v>5352</v>
      </c>
      <c r="N41" s="48">
        <v>-8340000</v>
      </c>
    </row>
    <row r="42" spans="1:14" ht="20.399999999999999" customHeight="1" x14ac:dyDescent="0.25">
      <c r="B42" s="119" t="s">
        <v>195</v>
      </c>
      <c r="C42" s="111"/>
      <c r="D42" s="111"/>
      <c r="E42" s="111"/>
      <c r="F42" s="38"/>
      <c r="H42" s="48">
        <v>-21760000</v>
      </c>
      <c r="J42" s="48">
        <v>62563563</v>
      </c>
      <c r="L42" s="48">
        <v>-11760000</v>
      </c>
      <c r="N42" s="48">
        <v>-52100</v>
      </c>
    </row>
    <row r="43" spans="1:14" ht="20.399999999999999" customHeight="1" x14ac:dyDescent="0.25">
      <c r="B43" s="118" t="s">
        <v>196</v>
      </c>
      <c r="C43" s="111"/>
      <c r="D43" s="111"/>
      <c r="E43" s="111"/>
      <c r="F43" s="38"/>
      <c r="H43" s="48">
        <v>32197135</v>
      </c>
      <c r="J43" s="48">
        <v>-22303916</v>
      </c>
      <c r="L43" s="48">
        <v>-52053648</v>
      </c>
      <c r="N43" s="48">
        <v>5062644</v>
      </c>
    </row>
    <row r="44" spans="1:14" ht="20.399999999999999" customHeight="1" x14ac:dyDescent="0.25">
      <c r="B44" s="118" t="s">
        <v>197</v>
      </c>
      <c r="C44" s="111"/>
      <c r="D44" s="111"/>
      <c r="E44" s="111"/>
      <c r="F44" s="38"/>
      <c r="H44" s="48">
        <v>13864570</v>
      </c>
      <c r="J44" s="48">
        <v>-6058079</v>
      </c>
      <c r="L44" s="48">
        <v>0</v>
      </c>
      <c r="N44" s="48">
        <v>-1874173</v>
      </c>
    </row>
    <row r="45" spans="1:14" ht="20.399999999999999" customHeight="1" x14ac:dyDescent="0.25">
      <c r="B45" s="118" t="s">
        <v>198</v>
      </c>
      <c r="C45" s="111"/>
      <c r="D45" s="111"/>
      <c r="E45" s="111"/>
      <c r="F45" s="38"/>
      <c r="H45" s="48">
        <v>6698901</v>
      </c>
      <c r="J45" s="48">
        <v>0</v>
      </c>
      <c r="L45" s="48">
        <v>0</v>
      </c>
      <c r="N45" s="48">
        <v>0</v>
      </c>
    </row>
    <row r="46" spans="1:14" ht="20.399999999999999" customHeight="1" x14ac:dyDescent="0.25">
      <c r="B46" s="118" t="s">
        <v>199</v>
      </c>
      <c r="C46" s="111"/>
      <c r="D46" s="111"/>
      <c r="E46" s="111"/>
      <c r="H46" s="76">
        <v>0</v>
      </c>
      <c r="J46" s="76">
        <v>-3135760</v>
      </c>
      <c r="L46" s="76">
        <v>0</v>
      </c>
      <c r="N46" s="76">
        <v>-2424310</v>
      </c>
    </row>
    <row r="47" spans="1:14" ht="5.0999999999999996" customHeight="1" x14ac:dyDescent="0.25">
      <c r="A47" s="113"/>
      <c r="B47" s="111"/>
      <c r="C47" s="111"/>
      <c r="D47" s="111"/>
      <c r="E47" s="111"/>
      <c r="F47" s="38"/>
    </row>
    <row r="48" spans="1:14" ht="20.399999999999999" customHeight="1" x14ac:dyDescent="0.25">
      <c r="A48" s="112" t="s">
        <v>200</v>
      </c>
      <c r="B48" s="111"/>
      <c r="C48" s="111"/>
      <c r="D48" s="111"/>
      <c r="E48" s="111"/>
      <c r="F48" s="38"/>
      <c r="H48" s="48">
        <f>SUM(H36:H46)</f>
        <v>941867259</v>
      </c>
      <c r="J48" s="48">
        <f>SUM(J36:J46)</f>
        <v>423780373</v>
      </c>
      <c r="L48" s="48">
        <f>SUM(L36:L46)</f>
        <v>227944074</v>
      </c>
      <c r="N48" s="48">
        <f>SUM(N36:N46)</f>
        <v>-39106723</v>
      </c>
    </row>
    <row r="49" spans="1:14" ht="20.399999999999999" customHeight="1" x14ac:dyDescent="0.25">
      <c r="A49" s="112"/>
      <c r="B49" s="29" t="s">
        <v>201</v>
      </c>
      <c r="C49" s="111"/>
      <c r="D49" s="111"/>
      <c r="E49" s="111"/>
      <c r="F49" s="38"/>
      <c r="H49" s="48">
        <v>-709554171</v>
      </c>
      <c r="J49" s="48">
        <v>-387179115</v>
      </c>
      <c r="L49" s="48">
        <v>-253716956</v>
      </c>
      <c r="N49" s="48">
        <v>-306225699</v>
      </c>
    </row>
    <row r="50" spans="1:14" ht="20.399999999999999" customHeight="1" x14ac:dyDescent="0.25">
      <c r="A50" s="112"/>
      <c r="B50" s="29" t="s">
        <v>202</v>
      </c>
      <c r="C50" s="111"/>
      <c r="D50" s="111"/>
      <c r="E50" s="111"/>
      <c r="F50" s="38"/>
      <c r="H50" s="48">
        <v>4521149</v>
      </c>
      <c r="J50" s="48">
        <v>36155605</v>
      </c>
      <c r="L50" s="48">
        <v>4521149</v>
      </c>
      <c r="N50" s="48">
        <v>36155605</v>
      </c>
    </row>
    <row r="51" spans="1:14" ht="20.399999999999999" customHeight="1" x14ac:dyDescent="0.25">
      <c r="A51" s="112"/>
      <c r="B51" s="29" t="s">
        <v>203</v>
      </c>
      <c r="C51" s="111"/>
      <c r="D51" s="111"/>
      <c r="E51" s="111"/>
      <c r="F51" s="38"/>
      <c r="H51" s="76">
        <v>-24943154</v>
      </c>
      <c r="J51" s="76">
        <v>-9630429</v>
      </c>
      <c r="L51" s="76">
        <v>-7422135</v>
      </c>
      <c r="N51" s="76">
        <v>-8324264</v>
      </c>
    </row>
    <row r="52" spans="1:14" ht="5.0999999999999996" customHeight="1" x14ac:dyDescent="0.25">
      <c r="A52" s="113"/>
      <c r="B52" s="111"/>
      <c r="C52" s="111"/>
      <c r="D52" s="111"/>
      <c r="E52" s="111"/>
      <c r="F52" s="38"/>
    </row>
    <row r="53" spans="1:14" ht="20.399999999999999" customHeight="1" x14ac:dyDescent="0.25">
      <c r="A53" s="110" t="s">
        <v>204</v>
      </c>
      <c r="B53" s="111"/>
      <c r="C53" s="111"/>
      <c r="D53" s="111"/>
      <c r="E53" s="111"/>
      <c r="F53" s="38"/>
      <c r="H53" s="76">
        <f>SUM(H48:H51)</f>
        <v>211891083</v>
      </c>
      <c r="J53" s="76">
        <f>SUM(J48:J51)</f>
        <v>63126434</v>
      </c>
      <c r="L53" s="76">
        <f>SUM(L48:L51)</f>
        <v>-28673868</v>
      </c>
      <c r="N53" s="76">
        <f>SUM(N48:N51)</f>
        <v>-317501081</v>
      </c>
    </row>
    <row r="54" spans="1:14" ht="8.25" customHeight="1" x14ac:dyDescent="0.25">
      <c r="A54" s="110"/>
      <c r="B54" s="111"/>
      <c r="C54" s="111"/>
      <c r="D54" s="111"/>
      <c r="E54" s="111"/>
      <c r="F54" s="38"/>
    </row>
    <row r="55" spans="1:14" ht="21.9" customHeight="1" x14ac:dyDescent="0.25">
      <c r="A55" s="57" t="s">
        <v>44</v>
      </c>
      <c r="B55" s="120"/>
      <c r="C55" s="120"/>
      <c r="D55" s="120"/>
      <c r="E55" s="120"/>
      <c r="F55" s="109"/>
      <c r="G55" s="76"/>
      <c r="H55" s="76"/>
      <c r="I55" s="76"/>
      <c r="J55" s="76"/>
      <c r="K55" s="76"/>
      <c r="L55" s="76"/>
      <c r="M55" s="76"/>
      <c r="N55" s="76"/>
    </row>
    <row r="56" spans="1:14" ht="21.75" customHeight="1" x14ac:dyDescent="0.25">
      <c r="A56" s="24" t="s">
        <v>0</v>
      </c>
      <c r="B56" s="50"/>
      <c r="C56" s="50"/>
      <c r="D56" s="50"/>
    </row>
    <row r="57" spans="1:14" ht="21.75" customHeight="1" x14ac:dyDescent="0.25">
      <c r="A57" s="50" t="s">
        <v>205</v>
      </c>
      <c r="B57" s="50"/>
      <c r="C57" s="50"/>
      <c r="D57" s="50"/>
    </row>
    <row r="58" spans="1:14" ht="21.75" customHeight="1" x14ac:dyDescent="0.25">
      <c r="A58" s="74" t="str">
        <f>A3</f>
        <v>สำหรับปีสิ้นสุดวันที่ 31 ธันวาคม พ.ศ. 2568</v>
      </c>
      <c r="B58" s="74"/>
      <c r="C58" s="74"/>
      <c r="D58" s="74"/>
      <c r="E58" s="57"/>
      <c r="F58" s="109"/>
      <c r="G58" s="76"/>
      <c r="H58" s="76"/>
      <c r="I58" s="76"/>
      <c r="J58" s="76"/>
      <c r="K58" s="76"/>
      <c r="L58" s="76"/>
      <c r="M58" s="76"/>
      <c r="N58" s="76"/>
    </row>
    <row r="60" spans="1:14" ht="21.75" customHeight="1" x14ac:dyDescent="0.25">
      <c r="F60" s="38"/>
      <c r="G60" s="29"/>
      <c r="H60" s="182" t="s">
        <v>3</v>
      </c>
      <c r="I60" s="182"/>
      <c r="J60" s="182"/>
      <c r="K60" s="93"/>
      <c r="L60" s="182" t="s">
        <v>4</v>
      </c>
      <c r="M60" s="182"/>
      <c r="N60" s="182"/>
    </row>
    <row r="61" spans="1:14" ht="21.75" customHeight="1" x14ac:dyDescent="0.25">
      <c r="F61" s="22"/>
      <c r="G61" s="93"/>
      <c r="H61" s="1" t="s">
        <v>8</v>
      </c>
      <c r="I61" s="37"/>
      <c r="J61" s="1" t="s">
        <v>9</v>
      </c>
      <c r="K61" s="37"/>
      <c r="L61" s="1" t="s">
        <v>8</v>
      </c>
      <c r="M61" s="37"/>
      <c r="N61" s="1" t="s">
        <v>9</v>
      </c>
    </row>
    <row r="62" spans="1:14" ht="21.75" customHeight="1" x14ac:dyDescent="0.25">
      <c r="F62" s="23" t="s">
        <v>10</v>
      </c>
      <c r="G62" s="93"/>
      <c r="H62" s="2" t="s">
        <v>11</v>
      </c>
      <c r="I62" s="37"/>
      <c r="J62" s="2" t="s">
        <v>11</v>
      </c>
      <c r="K62" s="37"/>
      <c r="L62" s="20" t="s">
        <v>11</v>
      </c>
      <c r="M62" s="37"/>
      <c r="N62" s="20" t="s">
        <v>11</v>
      </c>
    </row>
    <row r="63" spans="1:14" ht="21.75" customHeight="1" x14ac:dyDescent="0.25">
      <c r="A63" s="110" t="s">
        <v>206</v>
      </c>
    </row>
    <row r="64" spans="1:14" ht="21.75" customHeight="1" x14ac:dyDescent="0.25">
      <c r="A64" s="112" t="s">
        <v>185</v>
      </c>
      <c r="H64" s="48">
        <v>948104</v>
      </c>
      <c r="J64" s="48">
        <v>1574503</v>
      </c>
      <c r="L64" s="48">
        <v>22469528</v>
      </c>
      <c r="N64" s="48">
        <v>68991162</v>
      </c>
    </row>
    <row r="65" spans="1:14" ht="21.75" customHeight="1" x14ac:dyDescent="0.25">
      <c r="A65" s="112" t="s">
        <v>207</v>
      </c>
      <c r="F65" s="38"/>
      <c r="H65" s="48">
        <v>4579344</v>
      </c>
      <c r="J65" s="48">
        <v>-82632</v>
      </c>
      <c r="L65" s="48">
        <v>-10</v>
      </c>
      <c r="N65" s="48">
        <v>-11</v>
      </c>
    </row>
    <row r="66" spans="1:14" ht="21.75" customHeight="1" x14ac:dyDescent="0.25">
      <c r="A66" s="112" t="s">
        <v>208</v>
      </c>
      <c r="F66" s="38"/>
      <c r="H66" s="48">
        <v>-140000</v>
      </c>
      <c r="J66" s="48">
        <v>0</v>
      </c>
      <c r="L66" s="48">
        <v>0</v>
      </c>
      <c r="N66" s="48">
        <v>0</v>
      </c>
    </row>
    <row r="67" spans="1:14" ht="21.75" customHeight="1" x14ac:dyDescent="0.25">
      <c r="A67" s="112" t="s">
        <v>209</v>
      </c>
      <c r="F67" s="38" t="s">
        <v>21</v>
      </c>
      <c r="H67" s="48">
        <v>0</v>
      </c>
      <c r="J67" s="48">
        <v>0</v>
      </c>
      <c r="L67" s="48">
        <v>196866338</v>
      </c>
      <c r="N67" s="48">
        <v>512570297</v>
      </c>
    </row>
    <row r="68" spans="1:14" ht="21.75" customHeight="1" x14ac:dyDescent="0.25">
      <c r="A68" s="112" t="s">
        <v>210</v>
      </c>
      <c r="F68" s="38" t="s">
        <v>21</v>
      </c>
      <c r="H68" s="48">
        <v>0</v>
      </c>
      <c r="J68" s="48">
        <v>0</v>
      </c>
      <c r="L68" s="48">
        <v>-281960000</v>
      </c>
      <c r="N68" s="48">
        <v>-187228659</v>
      </c>
    </row>
    <row r="69" spans="1:14" ht="21.75" customHeight="1" x14ac:dyDescent="0.25">
      <c r="A69" s="112" t="s">
        <v>211</v>
      </c>
      <c r="F69" s="38" t="s">
        <v>32</v>
      </c>
      <c r="H69" s="48">
        <v>0</v>
      </c>
      <c r="J69" s="48">
        <v>0</v>
      </c>
      <c r="L69" s="48">
        <v>-39484000</v>
      </c>
      <c r="N69" s="48">
        <v>0</v>
      </c>
    </row>
    <row r="70" spans="1:14" ht="21.75" customHeight="1" x14ac:dyDescent="0.25">
      <c r="A70" s="112" t="s">
        <v>212</v>
      </c>
      <c r="F70" s="38">
        <v>16</v>
      </c>
      <c r="H70" s="48">
        <v>0</v>
      </c>
      <c r="J70" s="48">
        <v>0</v>
      </c>
      <c r="L70" s="48">
        <v>157500000</v>
      </c>
      <c r="N70" s="48">
        <v>0</v>
      </c>
    </row>
    <row r="71" spans="1:14" ht="21.75" customHeight="1" x14ac:dyDescent="0.25">
      <c r="A71" s="112" t="s">
        <v>213</v>
      </c>
      <c r="F71" s="38">
        <v>16</v>
      </c>
      <c r="H71" s="48">
        <v>0</v>
      </c>
      <c r="J71" s="48">
        <v>0</v>
      </c>
      <c r="L71" s="48">
        <v>-50000000</v>
      </c>
      <c r="N71" s="48">
        <v>0</v>
      </c>
    </row>
    <row r="72" spans="1:14" ht="21.75" customHeight="1" x14ac:dyDescent="0.25">
      <c r="A72" s="112" t="s">
        <v>214</v>
      </c>
      <c r="F72" s="38"/>
      <c r="H72" s="48">
        <v>0</v>
      </c>
      <c r="J72" s="48">
        <v>25000000</v>
      </c>
      <c r="L72" s="48">
        <v>0</v>
      </c>
      <c r="N72" s="48">
        <v>25000000</v>
      </c>
    </row>
    <row r="73" spans="1:14" ht="21.75" customHeight="1" x14ac:dyDescent="0.25">
      <c r="A73" s="112" t="s">
        <v>215</v>
      </c>
      <c r="F73" s="121"/>
    </row>
    <row r="74" spans="1:14" ht="21.75" customHeight="1" x14ac:dyDescent="0.25">
      <c r="A74" s="112"/>
      <c r="B74" s="29" t="s">
        <v>216</v>
      </c>
      <c r="F74" s="38">
        <v>12</v>
      </c>
      <c r="H74" s="48">
        <v>0</v>
      </c>
      <c r="J74" s="48">
        <v>199680486</v>
      </c>
      <c r="L74" s="48">
        <v>0</v>
      </c>
      <c r="N74" s="48">
        <v>199680486</v>
      </c>
    </row>
    <row r="75" spans="1:14" ht="21.75" customHeight="1" x14ac:dyDescent="0.25">
      <c r="A75" s="112" t="s">
        <v>217</v>
      </c>
      <c r="F75" s="38"/>
      <c r="H75" s="48">
        <v>252823</v>
      </c>
      <c r="J75" s="48">
        <v>265943</v>
      </c>
      <c r="L75" s="48">
        <v>0</v>
      </c>
      <c r="N75" s="48">
        <v>27000</v>
      </c>
    </row>
    <row r="76" spans="1:14" ht="21.75" customHeight="1" x14ac:dyDescent="0.25">
      <c r="A76" s="112" t="s">
        <v>218</v>
      </c>
      <c r="F76" s="38"/>
      <c r="H76" s="48">
        <v>-7778112</v>
      </c>
      <c r="J76" s="48">
        <v>-48941922</v>
      </c>
      <c r="L76" s="48">
        <v>-422275</v>
      </c>
      <c r="N76" s="48">
        <v>-13770370</v>
      </c>
    </row>
    <row r="77" spans="1:14" ht="21.75" customHeight="1" x14ac:dyDescent="0.25">
      <c r="A77" s="112" t="s">
        <v>219</v>
      </c>
      <c r="F77" s="38"/>
      <c r="H77" s="48">
        <v>0</v>
      </c>
      <c r="J77" s="48">
        <v>-144298</v>
      </c>
      <c r="L77" s="48">
        <v>0</v>
      </c>
      <c r="N77" s="48">
        <v>0</v>
      </c>
    </row>
    <row r="78" spans="1:14" ht="21.75" customHeight="1" x14ac:dyDescent="0.25">
      <c r="A78" s="112" t="s">
        <v>220</v>
      </c>
      <c r="F78" s="38"/>
      <c r="H78" s="76">
        <v>0</v>
      </c>
      <c r="J78" s="76">
        <v>-33500</v>
      </c>
      <c r="L78" s="76">
        <v>0</v>
      </c>
      <c r="N78" s="76">
        <v>0</v>
      </c>
    </row>
    <row r="79" spans="1:14" ht="6" customHeight="1" x14ac:dyDescent="0.25">
      <c r="A79" s="112"/>
      <c r="F79" s="38"/>
    </row>
    <row r="80" spans="1:14" ht="21.75" customHeight="1" x14ac:dyDescent="0.25">
      <c r="A80" s="116" t="s">
        <v>221</v>
      </c>
      <c r="F80" s="38"/>
      <c r="H80" s="76">
        <f>SUM(H64:H78)</f>
        <v>-2137841</v>
      </c>
      <c r="I80" s="115"/>
      <c r="J80" s="76">
        <f>SUM(J64:J78)</f>
        <v>177318580</v>
      </c>
      <c r="L80" s="76">
        <f>SUM(L64:L78)</f>
        <v>4969581</v>
      </c>
      <c r="N80" s="76">
        <f>SUM(N64:N78)</f>
        <v>605269905</v>
      </c>
    </row>
    <row r="81" spans="1:14" ht="21.75" customHeight="1" x14ac:dyDescent="0.25">
      <c r="A81" s="116"/>
      <c r="F81" s="38"/>
      <c r="G81" s="93"/>
      <c r="H81" s="93"/>
      <c r="I81" s="93"/>
      <c r="J81" s="93"/>
      <c r="K81" s="93"/>
      <c r="L81" s="93"/>
      <c r="M81" s="93"/>
      <c r="N81" s="93"/>
    </row>
    <row r="82" spans="1:14" ht="21.75" customHeight="1" x14ac:dyDescent="0.25">
      <c r="A82" s="110" t="s">
        <v>222</v>
      </c>
      <c r="F82" s="38"/>
    </row>
    <row r="83" spans="1:14" ht="21.75" customHeight="1" x14ac:dyDescent="0.25">
      <c r="A83" s="122" t="s">
        <v>223</v>
      </c>
      <c r="B83" s="123"/>
      <c r="F83" s="38" t="s">
        <v>224</v>
      </c>
    </row>
    <row r="84" spans="1:14" ht="21.75" customHeight="1" x14ac:dyDescent="0.25">
      <c r="A84" s="122"/>
      <c r="B84" s="123" t="s">
        <v>225</v>
      </c>
      <c r="F84" s="38"/>
      <c r="H84" s="48">
        <v>-11923027</v>
      </c>
      <c r="J84" s="48">
        <v>-1351359</v>
      </c>
      <c r="L84" s="48">
        <v>-4949526</v>
      </c>
      <c r="N84" s="48">
        <v>7030797</v>
      </c>
    </row>
    <row r="85" spans="1:14" ht="21.75" customHeight="1" x14ac:dyDescent="0.25">
      <c r="A85" s="122" t="s">
        <v>226</v>
      </c>
      <c r="B85" s="123"/>
      <c r="F85" s="38" t="s">
        <v>53</v>
      </c>
      <c r="H85" s="48">
        <v>3500000</v>
      </c>
      <c r="J85" s="48">
        <v>0</v>
      </c>
      <c r="L85" s="48">
        <v>114800000</v>
      </c>
      <c r="N85" s="48">
        <v>58000000</v>
      </c>
    </row>
    <row r="86" spans="1:14" ht="21.75" customHeight="1" x14ac:dyDescent="0.25">
      <c r="A86" s="122" t="s">
        <v>227</v>
      </c>
      <c r="B86" s="123"/>
      <c r="F86" s="38" t="s">
        <v>53</v>
      </c>
      <c r="H86" s="48">
        <v>0</v>
      </c>
      <c r="J86" s="48">
        <v>0</v>
      </c>
      <c r="L86" s="48">
        <v>-110000000</v>
      </c>
      <c r="N86" s="48">
        <v>0</v>
      </c>
    </row>
    <row r="87" spans="1:14" ht="21.75" customHeight="1" x14ac:dyDescent="0.25">
      <c r="A87" s="122" t="s">
        <v>228</v>
      </c>
      <c r="B87" s="123"/>
      <c r="F87" s="38" t="s">
        <v>65</v>
      </c>
      <c r="H87" s="48">
        <v>249840000</v>
      </c>
      <c r="J87" s="48">
        <v>0</v>
      </c>
      <c r="L87" s="48">
        <v>217400000</v>
      </c>
      <c r="N87" s="48">
        <v>0</v>
      </c>
    </row>
    <row r="88" spans="1:14" ht="21.75" customHeight="1" x14ac:dyDescent="0.25">
      <c r="A88" s="122" t="s">
        <v>229</v>
      </c>
      <c r="B88" s="123"/>
      <c r="F88" s="38">
        <v>25</v>
      </c>
      <c r="H88" s="48">
        <v>182282087</v>
      </c>
      <c r="J88" s="48">
        <v>0</v>
      </c>
      <c r="L88" s="48">
        <v>181245841</v>
      </c>
      <c r="N88" s="48">
        <v>0</v>
      </c>
    </row>
    <row r="89" spans="1:14" ht="21.75" customHeight="1" x14ac:dyDescent="0.25">
      <c r="A89" s="113" t="s">
        <v>230</v>
      </c>
      <c r="F89" s="38">
        <v>25.1</v>
      </c>
      <c r="H89" s="48">
        <v>435767257</v>
      </c>
      <c r="J89" s="48">
        <v>1270062438</v>
      </c>
      <c r="L89" s="48">
        <v>401366428</v>
      </c>
      <c r="N89" s="48">
        <v>878898999</v>
      </c>
    </row>
    <row r="90" spans="1:14" ht="21.75" customHeight="1" x14ac:dyDescent="0.25">
      <c r="A90" s="181" t="s">
        <v>231</v>
      </c>
      <c r="B90" s="181"/>
      <c r="C90" s="181"/>
      <c r="D90" s="181"/>
      <c r="E90" s="181"/>
      <c r="F90" s="38">
        <v>25.1</v>
      </c>
      <c r="H90" s="48">
        <v>-926111115</v>
      </c>
      <c r="J90" s="48">
        <v>-1289002382</v>
      </c>
      <c r="L90" s="48">
        <v>-641591690</v>
      </c>
      <c r="N90" s="48">
        <v>-914025228</v>
      </c>
    </row>
    <row r="91" spans="1:14" ht="21.75" customHeight="1" x14ac:dyDescent="0.25">
      <c r="A91" s="113" t="s">
        <v>232</v>
      </c>
      <c r="F91" s="38">
        <v>25.2</v>
      </c>
      <c r="H91" s="48">
        <v>189100000</v>
      </c>
      <c r="J91" s="48">
        <v>577000000</v>
      </c>
      <c r="L91" s="48">
        <v>189100000</v>
      </c>
      <c r="N91" s="48">
        <v>577000000</v>
      </c>
    </row>
    <row r="92" spans="1:14" ht="21.75" customHeight="1" x14ac:dyDescent="0.25">
      <c r="A92" s="181" t="s">
        <v>233</v>
      </c>
      <c r="B92" s="181"/>
      <c r="C92" s="181"/>
      <c r="D92" s="181"/>
      <c r="E92" s="181"/>
      <c r="F92" s="38">
        <v>25.2</v>
      </c>
      <c r="H92" s="48">
        <v>-380600000</v>
      </c>
      <c r="J92" s="48">
        <v>-833000000</v>
      </c>
      <c r="L92" s="48">
        <v>-380600000</v>
      </c>
      <c r="N92" s="48">
        <v>-833000000</v>
      </c>
    </row>
    <row r="93" spans="1:14" ht="21.75" customHeight="1" x14ac:dyDescent="0.25">
      <c r="A93" s="113" t="s">
        <v>234</v>
      </c>
      <c r="B93" s="113"/>
      <c r="C93" s="113"/>
      <c r="D93" s="113"/>
      <c r="E93" s="113"/>
      <c r="F93" s="38"/>
      <c r="H93" s="48">
        <v>-17731419</v>
      </c>
      <c r="J93" s="48">
        <v>-29927574</v>
      </c>
      <c r="L93" s="48">
        <v>-15638086</v>
      </c>
      <c r="N93" s="48">
        <v>-28127574</v>
      </c>
    </row>
    <row r="94" spans="1:14" ht="21.75" customHeight="1" x14ac:dyDescent="0.25">
      <c r="A94" s="113" t="s">
        <v>235</v>
      </c>
      <c r="F94" s="38"/>
      <c r="H94" s="48">
        <v>-6603125</v>
      </c>
      <c r="J94" s="48">
        <v>-5611980</v>
      </c>
      <c r="L94" s="48">
        <v>-4397985</v>
      </c>
      <c r="N94" s="48">
        <v>-12318298</v>
      </c>
    </row>
    <row r="95" spans="1:14" ht="21.75" customHeight="1" x14ac:dyDescent="0.25">
      <c r="A95" s="29" t="s">
        <v>236</v>
      </c>
      <c r="F95" s="38">
        <v>34</v>
      </c>
      <c r="H95" s="76">
        <v>0</v>
      </c>
      <c r="J95" s="76">
        <v>-1211976</v>
      </c>
      <c r="L95" s="76">
        <v>0</v>
      </c>
      <c r="N95" s="76">
        <v>-1211976</v>
      </c>
    </row>
    <row r="96" spans="1:14" ht="6" customHeight="1" x14ac:dyDescent="0.25">
      <c r="A96" s="112"/>
      <c r="F96" s="38"/>
    </row>
    <row r="97" spans="1:14" ht="21.75" customHeight="1" x14ac:dyDescent="0.25">
      <c r="A97" s="110" t="s">
        <v>237</v>
      </c>
      <c r="F97" s="38"/>
      <c r="H97" s="76">
        <f>SUM(H83:H95)</f>
        <v>-282479342</v>
      </c>
      <c r="J97" s="76">
        <f>SUM(J83:J95)</f>
        <v>-313042833</v>
      </c>
      <c r="L97" s="76">
        <f>SUM(L83:L95)</f>
        <v>-53265018</v>
      </c>
      <c r="N97" s="76">
        <f>SUM(N83:N95)</f>
        <v>-267753280</v>
      </c>
    </row>
    <row r="98" spans="1:14" ht="21.75" customHeight="1" x14ac:dyDescent="0.25">
      <c r="A98" s="110"/>
      <c r="F98" s="38"/>
      <c r="M98" s="29"/>
    </row>
    <row r="99" spans="1:14" ht="21.75" customHeight="1" x14ac:dyDescent="0.25">
      <c r="A99" s="110" t="s">
        <v>238</v>
      </c>
      <c r="F99" s="38"/>
      <c r="H99" s="48">
        <f>SUM(H97,H80,H53)</f>
        <v>-72726100</v>
      </c>
      <c r="J99" s="48">
        <f>SUM(J97,J80,J53)</f>
        <v>-72597819</v>
      </c>
      <c r="L99" s="48">
        <f>SUM(L97,L80,L53)</f>
        <v>-76969305</v>
      </c>
      <c r="N99" s="48">
        <f>SUM(N97,N80,N53)</f>
        <v>20015544</v>
      </c>
    </row>
    <row r="100" spans="1:14" ht="21.75" customHeight="1" x14ac:dyDescent="0.25">
      <c r="A100" s="119" t="s">
        <v>239</v>
      </c>
      <c r="F100" s="38"/>
      <c r="H100" s="76">
        <f>'BS 7-9'!G15</f>
        <v>189613315</v>
      </c>
      <c r="J100" s="76">
        <v>262211134</v>
      </c>
      <c r="L100" s="76">
        <f>'BS 7-9'!M15</f>
        <v>94477493</v>
      </c>
      <c r="N100" s="76">
        <v>74461949</v>
      </c>
    </row>
    <row r="101" spans="1:14" ht="6" customHeight="1" x14ac:dyDescent="0.25">
      <c r="A101" s="112"/>
      <c r="F101" s="38"/>
    </row>
    <row r="102" spans="1:14" ht="21.75" customHeight="1" thickBot="1" x14ac:dyDescent="0.3">
      <c r="A102" s="86" t="s">
        <v>240</v>
      </c>
      <c r="F102" s="38"/>
      <c r="H102" s="108">
        <f>SUM(H99:H100)</f>
        <v>116887215</v>
      </c>
      <c r="J102" s="108">
        <f>SUM(J99:J100)</f>
        <v>189613315</v>
      </c>
      <c r="L102" s="108">
        <f>SUM(L99:L100)</f>
        <v>17508188</v>
      </c>
      <c r="N102" s="108">
        <f>SUM(N99:N100)</f>
        <v>94477493</v>
      </c>
    </row>
    <row r="103" spans="1:14" ht="21.75" customHeight="1" thickTop="1" x14ac:dyDescent="0.25">
      <c r="A103" s="112"/>
    </row>
    <row r="104" spans="1:14" ht="21.75" customHeight="1" x14ac:dyDescent="0.25">
      <c r="A104" s="112"/>
    </row>
    <row r="105" spans="1:14" ht="21.75" customHeight="1" x14ac:dyDescent="0.25">
      <c r="A105" s="112"/>
      <c r="H105" s="124"/>
      <c r="J105" s="124"/>
      <c r="L105" s="125"/>
      <c r="N105" s="125"/>
    </row>
    <row r="106" spans="1:14" ht="21.75" customHeight="1" x14ac:dyDescent="0.25">
      <c r="A106" s="112"/>
      <c r="H106" s="124"/>
      <c r="J106" s="124"/>
      <c r="L106" s="125"/>
      <c r="N106" s="125"/>
    </row>
    <row r="107" spans="1:14" ht="4.5" customHeight="1" x14ac:dyDescent="0.25">
      <c r="A107" s="112"/>
      <c r="H107" s="124"/>
      <c r="J107" s="124"/>
      <c r="L107" s="125"/>
      <c r="N107" s="125"/>
    </row>
    <row r="108" spans="1:14" ht="21.9" customHeight="1" x14ac:dyDescent="0.25">
      <c r="A108" s="57" t="s">
        <v>44</v>
      </c>
      <c r="B108" s="57"/>
      <c r="C108" s="57"/>
      <c r="D108" s="57"/>
      <c r="E108" s="57"/>
      <c r="F108" s="102"/>
      <c r="G108" s="94"/>
      <c r="H108" s="94"/>
      <c r="I108" s="94"/>
      <c r="J108" s="94"/>
      <c r="K108" s="94"/>
      <c r="L108" s="94"/>
      <c r="M108" s="94"/>
      <c r="N108" s="94"/>
    </row>
    <row r="109" spans="1:14" ht="21.75" customHeight="1" x14ac:dyDescent="0.25">
      <c r="A109" s="24" t="s">
        <v>45</v>
      </c>
      <c r="B109" s="50"/>
      <c r="C109" s="50"/>
      <c r="D109" s="50"/>
    </row>
    <row r="110" spans="1:14" ht="21.75" customHeight="1" x14ac:dyDescent="0.25">
      <c r="A110" s="50" t="s">
        <v>205</v>
      </c>
      <c r="B110" s="50"/>
      <c r="C110" s="50"/>
      <c r="D110" s="50"/>
    </row>
    <row r="111" spans="1:14" ht="21.75" customHeight="1" x14ac:dyDescent="0.25">
      <c r="A111" s="74" t="str">
        <f>+A3</f>
        <v>สำหรับปีสิ้นสุดวันที่ 31 ธันวาคม พ.ศ. 2568</v>
      </c>
      <c r="B111" s="74"/>
      <c r="C111" s="74"/>
      <c r="D111" s="74"/>
      <c r="E111" s="57"/>
      <c r="F111" s="109"/>
      <c r="G111" s="76"/>
      <c r="H111" s="76"/>
      <c r="I111" s="76"/>
      <c r="J111" s="76"/>
      <c r="K111" s="76"/>
      <c r="L111" s="76"/>
      <c r="M111" s="76"/>
      <c r="N111" s="76"/>
    </row>
    <row r="113" spans="1:14" ht="21.75" customHeight="1" x14ac:dyDescent="0.25">
      <c r="F113" s="38"/>
      <c r="G113" s="29"/>
      <c r="H113" s="182" t="s">
        <v>3</v>
      </c>
      <c r="I113" s="182"/>
      <c r="J113" s="182"/>
      <c r="K113" s="93"/>
      <c r="L113" s="182" t="s">
        <v>4</v>
      </c>
      <c r="M113" s="182"/>
      <c r="N113" s="182"/>
    </row>
    <row r="114" spans="1:14" ht="21.75" customHeight="1" x14ac:dyDescent="0.25">
      <c r="F114" s="22"/>
      <c r="G114" s="93"/>
      <c r="H114" s="1" t="s">
        <v>8</v>
      </c>
      <c r="I114" s="37"/>
      <c r="J114" s="1" t="s">
        <v>9</v>
      </c>
      <c r="K114" s="37"/>
      <c r="L114" s="1" t="s">
        <v>8</v>
      </c>
      <c r="M114" s="37"/>
      <c r="N114" s="1" t="s">
        <v>9</v>
      </c>
    </row>
    <row r="115" spans="1:14" ht="21.75" customHeight="1" x14ac:dyDescent="0.25">
      <c r="F115" s="23" t="s">
        <v>10</v>
      </c>
      <c r="G115" s="93"/>
      <c r="H115" s="2" t="s">
        <v>11</v>
      </c>
      <c r="I115" s="37"/>
      <c r="J115" s="2" t="s">
        <v>11</v>
      </c>
      <c r="K115" s="37"/>
      <c r="L115" s="20" t="s">
        <v>11</v>
      </c>
      <c r="M115" s="37"/>
      <c r="N115" s="20" t="s">
        <v>11</v>
      </c>
    </row>
    <row r="117" spans="1:14" ht="21.75" customHeight="1" x14ac:dyDescent="0.25">
      <c r="A117" s="110" t="s">
        <v>241</v>
      </c>
      <c r="F117" s="38"/>
    </row>
    <row r="118" spans="1:14" ht="21.75" customHeight="1" x14ac:dyDescent="0.25">
      <c r="A118" s="112" t="s">
        <v>242</v>
      </c>
      <c r="F118" s="38"/>
      <c r="H118" s="48">
        <v>330812</v>
      </c>
      <c r="J118" s="48">
        <v>561458</v>
      </c>
      <c r="L118" s="48">
        <v>323327</v>
      </c>
      <c r="N118" s="48">
        <v>215455</v>
      </c>
    </row>
    <row r="119" spans="1:14" ht="21.75" customHeight="1" x14ac:dyDescent="0.25">
      <c r="A119" s="112" t="s">
        <v>243</v>
      </c>
      <c r="H119" s="48">
        <v>33484</v>
      </c>
      <c r="J119" s="48">
        <v>33484</v>
      </c>
      <c r="L119" s="48">
        <v>33484</v>
      </c>
      <c r="N119" s="48">
        <v>33484</v>
      </c>
    </row>
    <row r="120" spans="1:14" ht="21.75" customHeight="1" x14ac:dyDescent="0.25">
      <c r="A120" s="112" t="s">
        <v>244</v>
      </c>
      <c r="F120" s="81">
        <v>34</v>
      </c>
      <c r="H120" s="48">
        <v>0</v>
      </c>
      <c r="J120" s="48">
        <v>35551279</v>
      </c>
      <c r="L120" s="48">
        <v>0</v>
      </c>
      <c r="N120" s="48">
        <v>35551279</v>
      </c>
    </row>
    <row r="121" spans="1:14" ht="21.75" customHeight="1" x14ac:dyDescent="0.25">
      <c r="A121" s="112" t="s">
        <v>245</v>
      </c>
    </row>
    <row r="122" spans="1:14" ht="21.75" customHeight="1" x14ac:dyDescent="0.25">
      <c r="A122" s="112"/>
      <c r="B122" s="29" t="s">
        <v>246</v>
      </c>
      <c r="H122" s="48">
        <v>0</v>
      </c>
      <c r="J122" s="48">
        <v>322570951</v>
      </c>
      <c r="L122" s="48">
        <v>0</v>
      </c>
      <c r="N122" s="48">
        <v>20929576</v>
      </c>
    </row>
    <row r="123" spans="1:14" ht="21.75" customHeight="1" x14ac:dyDescent="0.25">
      <c r="A123" s="112" t="s">
        <v>247</v>
      </c>
      <c r="H123" s="48">
        <v>0</v>
      </c>
      <c r="J123" s="48">
        <v>0</v>
      </c>
      <c r="L123" s="48">
        <v>0</v>
      </c>
      <c r="N123" s="48">
        <v>4546565</v>
      </c>
    </row>
    <row r="124" spans="1:14" ht="21.75" customHeight="1" x14ac:dyDescent="0.45">
      <c r="A124" s="97" t="s">
        <v>248</v>
      </c>
      <c r="B124" s="98"/>
      <c r="C124" s="98"/>
      <c r="D124" s="98"/>
      <c r="E124" s="98"/>
      <c r="F124" s="126">
        <v>17</v>
      </c>
      <c r="H124" s="48">
        <v>0</v>
      </c>
      <c r="J124" s="48">
        <v>2500400</v>
      </c>
      <c r="L124" s="48">
        <v>0</v>
      </c>
      <c r="N124" s="48">
        <v>0</v>
      </c>
    </row>
    <row r="125" spans="1:14" ht="21.75" customHeight="1" x14ac:dyDescent="0.25">
      <c r="A125" s="97" t="s">
        <v>249</v>
      </c>
    </row>
    <row r="126" spans="1:14" ht="21.75" customHeight="1" x14ac:dyDescent="0.25">
      <c r="A126" s="112"/>
      <c r="B126" s="29" t="s">
        <v>250</v>
      </c>
      <c r="F126" s="81">
        <v>17</v>
      </c>
      <c r="H126" s="48">
        <v>331993878</v>
      </c>
      <c r="J126" s="48">
        <v>0</v>
      </c>
      <c r="L126" s="48">
        <v>40820651</v>
      </c>
      <c r="N126" s="48">
        <v>0</v>
      </c>
    </row>
    <row r="127" spans="1:14" ht="21.75" customHeight="1" x14ac:dyDescent="0.25">
      <c r="A127" s="112" t="s">
        <v>251</v>
      </c>
    </row>
    <row r="128" spans="1:14" ht="21.75" customHeight="1" x14ac:dyDescent="0.25">
      <c r="A128" s="112"/>
      <c r="B128" s="29" t="s">
        <v>250</v>
      </c>
      <c r="F128" s="81">
        <v>17</v>
      </c>
      <c r="H128" s="48">
        <v>643939185</v>
      </c>
      <c r="J128" s="48">
        <v>0</v>
      </c>
      <c r="L128" s="48">
        <v>321304658</v>
      </c>
      <c r="N128" s="29"/>
    </row>
    <row r="129" spans="1:14" ht="21.75" customHeight="1" x14ac:dyDescent="0.45">
      <c r="A129" s="97" t="s">
        <v>252</v>
      </c>
      <c r="B129" s="98"/>
      <c r="C129" s="98"/>
      <c r="D129" s="98"/>
      <c r="E129" s="98"/>
      <c r="F129" s="126">
        <v>17</v>
      </c>
      <c r="H129" s="48">
        <v>2449900</v>
      </c>
      <c r="J129" s="48">
        <v>0</v>
      </c>
      <c r="L129" s="48">
        <v>0</v>
      </c>
      <c r="N129" s="48">
        <v>0</v>
      </c>
    </row>
    <row r="130" spans="1:14" ht="21.75" customHeight="1" x14ac:dyDescent="0.45">
      <c r="A130" s="97" t="s">
        <v>251</v>
      </c>
      <c r="B130" s="98"/>
      <c r="C130" s="98"/>
      <c r="D130" s="98"/>
      <c r="E130" s="98"/>
      <c r="F130" s="98"/>
    </row>
    <row r="131" spans="1:14" ht="21.75" customHeight="1" x14ac:dyDescent="0.45">
      <c r="A131" s="98"/>
      <c r="B131" s="98" t="s">
        <v>246</v>
      </c>
      <c r="C131" s="98"/>
      <c r="D131" s="98"/>
      <c r="E131" s="98"/>
      <c r="F131" s="126"/>
      <c r="H131" s="48">
        <v>0</v>
      </c>
      <c r="J131" s="48">
        <v>84274048</v>
      </c>
      <c r="L131" s="48">
        <v>0</v>
      </c>
      <c r="N131" s="48">
        <v>43865820.078505032</v>
      </c>
    </row>
    <row r="132" spans="1:14" ht="21.75" customHeight="1" x14ac:dyDescent="0.25">
      <c r="A132" s="112" t="s">
        <v>253</v>
      </c>
      <c r="H132" s="48">
        <v>2694174</v>
      </c>
      <c r="J132" s="48">
        <v>0</v>
      </c>
      <c r="L132" s="48">
        <v>0</v>
      </c>
      <c r="N132" s="48">
        <v>0</v>
      </c>
    </row>
    <row r="133" spans="1:14" ht="21.75" customHeight="1" x14ac:dyDescent="0.25">
      <c r="A133" s="112"/>
    </row>
    <row r="134" spans="1:14" ht="21.75" customHeight="1" x14ac:dyDescent="0.25">
      <c r="A134" s="112"/>
    </row>
    <row r="135" spans="1:14" ht="21.75" customHeight="1" x14ac:dyDescent="0.25">
      <c r="A135" s="112"/>
    </row>
    <row r="136" spans="1:14" ht="21.75" customHeight="1" x14ac:dyDescent="0.25">
      <c r="A136" s="112"/>
    </row>
    <row r="137" spans="1:14" ht="21.75" customHeight="1" x14ac:dyDescent="0.25">
      <c r="A137" s="112"/>
    </row>
    <row r="138" spans="1:14" ht="21.75" customHeight="1" x14ac:dyDescent="0.25">
      <c r="A138" s="112"/>
    </row>
    <row r="139" spans="1:14" ht="21.75" customHeight="1" x14ac:dyDescent="0.25">
      <c r="A139" s="112"/>
    </row>
    <row r="140" spans="1:14" ht="21.75" customHeight="1" x14ac:dyDescent="0.25">
      <c r="A140" s="112"/>
    </row>
    <row r="141" spans="1:14" ht="21.75" customHeight="1" x14ac:dyDescent="0.25">
      <c r="A141" s="112"/>
    </row>
    <row r="142" spans="1:14" ht="21.75" customHeight="1" x14ac:dyDescent="0.25">
      <c r="A142" s="112"/>
    </row>
    <row r="143" spans="1:14" ht="21.75" customHeight="1" x14ac:dyDescent="0.25">
      <c r="A143" s="112"/>
    </row>
    <row r="144" spans="1:14" ht="21.75" customHeight="1" x14ac:dyDescent="0.25">
      <c r="A144" s="112"/>
    </row>
    <row r="145" spans="1:14" ht="21.75" customHeight="1" x14ac:dyDescent="0.25">
      <c r="A145" s="112"/>
    </row>
    <row r="146" spans="1:14" ht="21.75" customHeight="1" x14ac:dyDescent="0.25">
      <c r="A146" s="112"/>
    </row>
    <row r="147" spans="1:14" ht="21.75" customHeight="1" x14ac:dyDescent="0.25">
      <c r="A147" s="112"/>
    </row>
    <row r="148" spans="1:14" ht="21.75" customHeight="1" x14ac:dyDescent="0.25">
      <c r="A148" s="112"/>
    </row>
    <row r="149" spans="1:14" ht="21.75" customHeight="1" x14ac:dyDescent="0.25">
      <c r="A149" s="112"/>
    </row>
    <row r="158" spans="1:14" ht="21.9" customHeight="1" x14ac:dyDescent="0.25">
      <c r="A158" s="57" t="str">
        <f>A108</f>
        <v>หมายเหตุประกอบงบการเงินรวมและงบการเงินเฉพาะกิจการเป็นส่วนหนึ่งของงบการเงินนี้</v>
      </c>
      <c r="B158" s="57"/>
      <c r="C158" s="57"/>
      <c r="D158" s="57"/>
      <c r="E158" s="57"/>
      <c r="F158" s="102"/>
      <c r="G158" s="94"/>
      <c r="H158" s="94"/>
      <c r="I158" s="94"/>
      <c r="J158" s="94"/>
      <c r="K158" s="94"/>
      <c r="L158" s="94"/>
      <c r="M158" s="94"/>
      <c r="N158" s="94"/>
    </row>
  </sheetData>
  <mergeCells count="8">
    <mergeCell ref="A90:E90"/>
    <mergeCell ref="A92:E92"/>
    <mergeCell ref="H113:J113"/>
    <mergeCell ref="L113:N113"/>
    <mergeCell ref="H5:J5"/>
    <mergeCell ref="L5:N5"/>
    <mergeCell ref="H60:J60"/>
    <mergeCell ref="L60:N60"/>
  </mergeCells>
  <pageMargins left="0.8" right="0.5" top="0.5" bottom="0.6" header="0.49" footer="0.4"/>
  <pageSetup paperSize="9" scale="73" firstPageNumber="14" fitToHeight="2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0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3" ma:contentTypeDescription="Create a new document." ma:contentTypeScope="" ma:versionID="a986aa8bb5f0f169f96c19bc33e289a3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be8d46b70ca272c92e12328004276634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4c463c8-8c18-4495-aa0e-6581e69f8a6d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08B564-B777-49A9-8C04-A137D4F970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929DA4-BAF1-49F5-B424-9780CB53F0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650FA1-D120-438B-AB81-1CA9B2B61BA0}">
  <ds:schemaRefs>
    <ds:schemaRef ds:uri="http://schemas.microsoft.com/office/2006/metadata/properties"/>
    <ds:schemaRef ds:uri="http://schemas.microsoft.com/office/infopath/2007/PartnerControls"/>
    <ds:schemaRef ds:uri="667dd317-6523-4d4f-a36f-bc7311fa18f1"/>
    <ds:schemaRef ds:uri="89819279-d0a4-41c8-b0c9-5621653b6e0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7-9</vt:lpstr>
      <vt:lpstr>PL 10-11</vt:lpstr>
      <vt:lpstr>Equity Conso 12</vt:lpstr>
      <vt:lpstr>Equity Com 13</vt:lpstr>
      <vt:lpstr>CF 14-16</vt:lpstr>
      <vt:lpstr>'CF 14-16'!Print_Area</vt:lpstr>
      <vt:lpstr>'Equity Com 13'!Print_Area</vt:lpstr>
      <vt:lpstr>'Equity Conso 12'!Print_Area</vt:lpstr>
      <vt:lpstr>'PL 10-11'!Print_Area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Thawich Throndusadee (TH)</dc:creator>
  <cp:keywords/>
  <dc:description/>
  <cp:lastModifiedBy>Vorachate  Wongratanapitak</cp:lastModifiedBy>
  <cp:revision/>
  <dcterms:created xsi:type="dcterms:W3CDTF">2024-02-23T00:02:59Z</dcterms:created>
  <dcterms:modified xsi:type="dcterms:W3CDTF">2026-02-25T00:11:29Z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</Properties>
</file>