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5\Q4' 2025\ไฟล์กลต\"/>
    </mc:Choice>
  </mc:AlternateContent>
  <xr:revisionPtr revIDLastSave="0" documentId="13_ncr:1_{B81CA12E-A628-4652-BC70-00F65423DF9A}" xr6:coauthVersionLast="47" xr6:coauthVersionMax="47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FS_T conso" sheetId="1" r:id="rId1"/>
    <sheet name="PL_T " sheetId="2" r:id="rId2"/>
    <sheet name="PL_T Q2' 2025" sheetId="45" state="hidden" r:id="rId3"/>
    <sheet name="SH_T conso" sheetId="3" r:id="rId4"/>
    <sheet name="PL Q1' 2024" sheetId="39" state="hidden" r:id="rId5"/>
    <sheet name="SH_T" sheetId="4" r:id="rId6"/>
    <sheet name="CF" sheetId="5" r:id="rId7"/>
    <sheet name="กระทบค่าเสื่อม" sheetId="47" state="hidden" r:id="rId8"/>
    <sheet name="D1" sheetId="46" state="hidden" r:id="rId9"/>
    <sheet name="กระทบ" sheetId="4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6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c" localSheetId="6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6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__123Graph_D" localSheetId="3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5">#REF!</definedName>
    <definedName name="_ACT1" localSheetId="3">#REF!</definedName>
    <definedName name="_dkk1" localSheetId="3">#REF!</definedName>
    <definedName name="_dkk2" localSheetId="3">#REF!</definedName>
    <definedName name="_exp10" localSheetId="3">#REF!</definedName>
    <definedName name="_exp11" localSheetId="3">#REF!</definedName>
    <definedName name="_exp12" localSheetId="3">#REF!</definedName>
    <definedName name="_EXP22" localSheetId="3">#REF!</definedName>
    <definedName name="_exp5" localSheetId="3">#REF!</definedName>
    <definedName name="_exp7" localSheetId="3">#REF!</definedName>
    <definedName name="_exp8" localSheetId="3">#REF!</definedName>
    <definedName name="_exp9" localSheetId="3">#REF!</definedName>
    <definedName name="_FA001">#REF!</definedName>
    <definedName name="_h2">[3]เงินกู้ธนชาติ!$G$2</definedName>
    <definedName name="_Key1" hidden="1">#REF!</definedName>
    <definedName name="_lit1" localSheetId="3">#REF!</definedName>
    <definedName name="_lit2" localSheetId="3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3">#REF!</definedName>
    <definedName name="_Us2" localSheetId="3">#REF!</definedName>
    <definedName name="_WP2007">#REF!</definedName>
    <definedName name="A" localSheetId="6">'[5]11922'!#REF!</definedName>
    <definedName name="a">#N/A</definedName>
    <definedName name="AAA" localSheetId="3">#REF!</definedName>
    <definedName name="AAA">#REF!</definedName>
    <definedName name="aaaaaa" localSheetId="3">#REF!</definedName>
    <definedName name="aaaaaa">#REF!</definedName>
    <definedName name="AAAAAAA">#REF!</definedName>
    <definedName name="ACT">[6]เงินกู้ธนชาติ!$F$15</definedName>
    <definedName name="Apr" localSheetId="6">#REF!</definedName>
    <definedName name="Apr" localSheetId="3">#REF!</definedName>
    <definedName name="Apr">#REF!</definedName>
    <definedName name="as">#N/A</definedName>
    <definedName name="asd" localSheetId="6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6">#REF!</definedName>
    <definedName name="Aug" localSheetId="3">#REF!</definedName>
    <definedName name="Aug">#REF!</definedName>
    <definedName name="AUT" localSheetId="3">#REF!</definedName>
    <definedName name="AUT">#REF!</definedName>
    <definedName name="BB">Scheduled_Payment+Extra_Payment</definedName>
    <definedName name="BBL" localSheetId="3">'[7]ADJ - RATE'!#REF!</definedName>
    <definedName name="BBL">'[8]ADJ - RATE'!#REF!</definedName>
    <definedName name="Beg_Bal" localSheetId="6">#REF!</definedName>
    <definedName name="Beg_Bal">#REF!</definedName>
    <definedName name="bll">Scheduled_Payment+Extra_Payment</definedName>
    <definedName name="BSsheet" localSheetId="6">#REF!</definedName>
    <definedName name="BSsheet">#REF!</definedName>
    <definedName name="cc" localSheetId="3">#REF!</definedName>
    <definedName name="cc">#REF!</definedName>
    <definedName name="cobs1" localSheetId="6">#REF!</definedName>
    <definedName name="cobs2" localSheetId="6">#REF!</definedName>
    <definedName name="copl1" localSheetId="6">#REF!</definedName>
    <definedName name="copl1" localSheetId="0">#REF!</definedName>
    <definedName name="copl1" localSheetId="1">#REF!</definedName>
    <definedName name="copl1" localSheetId="3">#REF!</definedName>
    <definedName name="cost_per_unit">#REF!</definedName>
    <definedName name="Cover" localSheetId="6">#REF!</definedName>
    <definedName name="Cover">#REF!</definedName>
    <definedName name="d" localSheetId="6">#REF!</definedName>
    <definedName name="d">#REF!</definedName>
    <definedName name="D_Purchased_Vehicles" localSheetId="3">'[9]K-5'!#REF!</definedName>
    <definedName name="D_Purchased_Vehicles">'[10]K-5'!#REF!</definedName>
    <definedName name="Data" localSheetId="6">#REF!</definedName>
    <definedName name="Data">#REF!</definedName>
    <definedName name="_xlnm.Database" localSheetId="6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6">#REF!</definedName>
    <definedName name="Dec" localSheetId="3">#REF!</definedName>
    <definedName name="Dec">#REF!</definedName>
    <definedName name="Derty" localSheetId="6">#REF!</definedName>
    <definedName name="Derty">#REF!</definedName>
    <definedName name="description">#REF!</definedName>
    <definedName name="dfg">#REF!</definedName>
    <definedName name="dflt7" localSheetId="3">[14]Invoice!#REF!</definedName>
    <definedName name="dflt7">[15]Invoice!#REF!</definedName>
    <definedName name="dkil">#N/A</definedName>
    <definedName name="DKK">'[14]ADJ - RATE'!$B$4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3">[16]Conso!#REF!</definedName>
    <definedName name="EE">[6]เงินกู้ธนชาติ!$G$2</definedName>
    <definedName name="End_Bal" localSheetId="6">#REF!</definedName>
    <definedName name="End_Bal">#REF!</definedName>
    <definedName name="equit1">#REF!</definedName>
    <definedName name="equit2">#REF!</definedName>
    <definedName name="Excel_BuiltIn_Database" localSheetId="3">'[11]TO _ SP'!#REF!</definedName>
    <definedName name="Extra_Pay" localSheetId="6">#REF!</definedName>
    <definedName name="Extra_Pay">#REF!</definedName>
    <definedName name="Feb" localSheetId="6">#REF!</definedName>
    <definedName name="Feb" localSheetId="3">#REF!</definedName>
    <definedName name="Feb">#REF!</definedName>
    <definedName name="ff">#REF!</definedName>
    <definedName name="ffs">#N/A</definedName>
    <definedName name="Fon" localSheetId="3">#REF!</definedName>
    <definedName name="Fon">#REF!</definedName>
    <definedName name="fre" localSheetId="3">#REF!</definedName>
    <definedName name="fre">#REF!</definedName>
    <definedName name="free" localSheetId="3">#REF!</definedName>
    <definedName name="free">#REF!</definedName>
    <definedName name="Full_Print" localSheetId="6">#REF!</definedName>
    <definedName name="Full_Print">#REF!</definedName>
    <definedName name="gift" localSheetId="6">#REF!</definedName>
    <definedName name="h">[17]เงินกู้ธนชาติ!$G$2</definedName>
    <definedName name="Header_Row" localSheetId="6">ROW(#REF!)</definedName>
    <definedName name="Header_Row">ROW(#REF!)</definedName>
    <definedName name="Heading">#REF!</definedName>
    <definedName name="hii">#N/A</definedName>
    <definedName name="HSCB" localSheetId="3">'[7]ADJ - RATE'!#REF!</definedName>
    <definedName name="HSCB">'[8]ADJ - RATE'!#REF!</definedName>
    <definedName name="i">#N/A</definedName>
    <definedName name="ier" localSheetId="3">#REF!</definedName>
    <definedName name="ier">#REF!</definedName>
    <definedName name="Int" localSheetId="6">#REF!</definedName>
    <definedName name="Int">#REF!</definedName>
    <definedName name="Interest_Rate" localSheetId="6">#REF!</definedName>
    <definedName name="Interest_Rate">#REF!</definedName>
    <definedName name="Jan" localSheetId="6">#REF!</definedName>
    <definedName name="Jan" localSheetId="3">#REF!</definedName>
    <definedName name="Jan">#REF!</definedName>
    <definedName name="jhhj" localSheetId="6">OFFSET(CF!Full_Print,0,0,CF!Last_Row)</definedName>
    <definedName name="jhhj">#N/A</definedName>
    <definedName name="jhhk">#N/A</definedName>
    <definedName name="jj">#N/A</definedName>
    <definedName name="Jul" localSheetId="6">#REF!</definedName>
    <definedName name="Jul" localSheetId="3">#REF!</definedName>
    <definedName name="Jul">#REF!</definedName>
    <definedName name="Jun" localSheetId="6">#REF!</definedName>
    <definedName name="Jun" localSheetId="3">#REF!</definedName>
    <definedName name="Jun">#REF!</definedName>
    <definedName name="JUNE" localSheetId="6">#REF!</definedName>
    <definedName name="JUNE" localSheetId="3">#REF!</definedName>
    <definedName name="JUNE">#REF!</definedName>
    <definedName name="K" localSheetId="6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6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6">#REF!</definedName>
    <definedName name="Loan_Amount">#REF!</definedName>
    <definedName name="Loan_Start" localSheetId="6">#REF!</definedName>
    <definedName name="Loan_Start">#REF!</definedName>
    <definedName name="Loan_Years" localSheetId="6">#REF!</definedName>
    <definedName name="Loan_Years">#REF!</definedName>
    <definedName name="Loan1">'[3]เงินกู้ MGC'!$B$4</definedName>
    <definedName name="loc" localSheetId="6">#REF!</definedName>
    <definedName name="loc" localSheetId="3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6">#REF!</definedName>
    <definedName name="Mar" localSheetId="3">#REF!</definedName>
    <definedName name="Mar">#REF!</definedName>
    <definedName name="May" localSheetId="6">#REF!</definedName>
    <definedName name="May" localSheetId="3">#REF!</definedName>
    <definedName name="May">#REF!</definedName>
    <definedName name="NCode" localSheetId="0">'[18]B131 '!NCode</definedName>
    <definedName name="NCode" localSheetId="1">'[18]B131 '!NCode</definedName>
    <definedName name="NCode" localSheetId="3">'[18]B131 '!NCode</definedName>
    <definedName name="NCode">'[19]B131 '!NCode</definedName>
    <definedName name="nee">#REF!</definedName>
    <definedName name="Notes" localSheetId="6">#REF!</definedName>
    <definedName name="Notes">#REF!</definedName>
    <definedName name="Nov" localSheetId="6">#REF!</definedName>
    <definedName name="Nov" localSheetId="3">#REF!</definedName>
    <definedName name="Nov">#REF!</definedName>
    <definedName name="Num_Pmt_Per_Year" localSheetId="6">#REF!</definedName>
    <definedName name="Num_Pmt_Per_Year">#REF!</definedName>
    <definedName name="Number_of_Payments" localSheetId="6">MATCH(0.01,CF!End_Bal,-1)+1</definedName>
    <definedName name="Number_of_Payments">#N/A</definedName>
    <definedName name="Oct" localSheetId="6">#REF!</definedName>
    <definedName name="Oct" localSheetId="3">#REF!</definedName>
    <definedName name="Oct">#REF!</definedName>
    <definedName name="okp">#N/A</definedName>
    <definedName name="oldData">#REF!</definedName>
    <definedName name="p">#N/A</definedName>
    <definedName name="Pay_Date" localSheetId="6">#REF!</definedName>
    <definedName name="Pay_Date">#REF!</definedName>
    <definedName name="Pay_Num" localSheetId="6">#REF!</definedName>
    <definedName name="Pay_Num">#REF!</definedName>
    <definedName name="Payment_Date" localSheetId="6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3">DATE(YEAR([20]!Loan_Start),MONTH([20]!Loan_Start)+Payment_Number,DAY([20]!Loan_Start))</definedName>
    <definedName name="Payment_Date">#N/A</definedName>
    <definedName name="pl" localSheetId="6">#REF!</definedName>
    <definedName name="pl">#REF!</definedName>
    <definedName name="PLstment" localSheetId="6">#REF!</definedName>
    <definedName name="PLstment">#REF!</definedName>
    <definedName name="po">#N/A</definedName>
    <definedName name="Princ" localSheetId="6">#REF!</definedName>
    <definedName name="Princ">#REF!</definedName>
    <definedName name="_xlnm.Print_Area" localSheetId="6">CF!$A$1:$O$91</definedName>
    <definedName name="_xlnm.Print_Area" localSheetId="0">'FS_T conso'!$A$1:$O$80</definedName>
    <definedName name="_xlnm.Print_Area" localSheetId="1">'PL_T '!$A$1:$O$55</definedName>
    <definedName name="_xlnm.Print_Area" localSheetId="2">'PL_T Q2'' 2025'!$A$1:$O$110</definedName>
    <definedName name="_xlnm.Print_Area" localSheetId="5">SH_T!$A$1:$T$29</definedName>
    <definedName name="_xlnm.Print_Area" localSheetId="3">'SH_T conso'!$A$1:$AC$33</definedName>
    <definedName name="Print_Area_MI" localSheetId="6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>#REF!</definedName>
    <definedName name="Print_Area_Reset" localSheetId="6">OFFSET(CF!Full_Print,0,0,CF!Last_Row)</definedName>
    <definedName name="Print_Area_Reset">#N/A</definedName>
    <definedName name="Print_PL" localSheetId="3">'[4]19'!#REF!</definedName>
    <definedName name="q">#REF!</definedName>
    <definedName name="qqqqqq" localSheetId="6">#REF!</definedName>
    <definedName name="qqqqqq">#REF!</definedName>
    <definedName name="Report" localSheetId="6">#REF!</definedName>
    <definedName name="Report">#REF!</definedName>
    <definedName name="RM">'[14]ADJ - RATE'!$B$5</definedName>
    <definedName name="rrrr">#N/A</definedName>
    <definedName name="sa" localSheetId="6">#REF!</definedName>
    <definedName name="sa">#REF!</definedName>
    <definedName name="SCB" localSheetId="3">'[7]ADJ - RATE'!#REF!</definedName>
    <definedName name="SCB">'[8]ADJ - RATE'!#REF!</definedName>
    <definedName name="Sched_Pay" localSheetId="6">#REF!</definedName>
    <definedName name="Sched_Pay">#REF!</definedName>
    <definedName name="Scheduled_Extra_Payments" localSheetId="6">#REF!</definedName>
    <definedName name="Scheduled_Extra_Payments">#REF!</definedName>
    <definedName name="Scheduled_Interest_Rate" localSheetId="6">#REF!</definedName>
    <definedName name="Scheduled_Interest_Rate">#REF!</definedName>
    <definedName name="Scheduled_Monthly_Payment" localSheetId="6">#REF!</definedName>
    <definedName name="Scheduled_Monthly_Payment">#REF!</definedName>
    <definedName name="Sep" localSheetId="6">#REF!</definedName>
    <definedName name="Sep" localSheetId="3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3">#REF!</definedName>
    <definedName name="ss">#REF!</definedName>
    <definedName name="t">#N/A</definedName>
    <definedName name="tbold">#REF!</definedName>
    <definedName name="TDB" localSheetId="3">'[1]B&amp;S 1999'!#REF!</definedName>
    <definedName name="TDB">'[2]B&amp;S 1999'!#REF!</definedName>
    <definedName name="Total_Interest" localSheetId="6">#REF!</definedName>
    <definedName name="Total_Interest">#REF!</definedName>
    <definedName name="Total_Pay" localSheetId="6">#REF!</definedName>
    <definedName name="Total_Pay">#REF!</definedName>
    <definedName name="Total_Payment" localSheetId="6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3">#REF!</definedName>
    <definedName name="USD">#REF!</definedName>
    <definedName name="Values_Entered" localSheetId="6">IF(CF!Loan_Amount*CF!Interest_Rate*CF!Loan_Years*CF!Loan_Start&gt;0,1,0)</definedName>
    <definedName name="Values_Entered">#N/A</definedName>
    <definedName name="w">#REF!</definedName>
    <definedName name="we" localSheetId="6">#REF!</definedName>
    <definedName name="we">#REF!</definedName>
    <definedName name="WWW" localSheetId="3">#REF!</definedName>
    <definedName name="WWW">#REF!</definedName>
    <definedName name="เช่าซื้อ">#N/A</definedName>
    <definedName name="ก138" localSheetId="3">'[21]คชจ.ดำเนินงาน6-43'!#REF!</definedName>
    <definedName name="ก138">'[22]คชจ.ดำเนินงาน6-43'!#REF!</definedName>
    <definedName name="ด">#REF!</definedName>
    <definedName name="ดก" localSheetId="6">#REF!</definedName>
    <definedName name="ดก">#REF!</definedName>
    <definedName name="ดพพพ" localSheetId="6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3">'[21]คชจ.ดำเนินงาน6-43'!#REF!</definedName>
    <definedName name="ฟ218">'[22]คชจ.ดำเนินงาน6-43'!#REF!</definedName>
    <definedName name="ฟ255" localSheetId="3">'[21]คชจ.ดำเนินงาน6-43'!#REF!</definedName>
    <definedName name="ฟ255">'[22]คชจ.ดำเนินงาน6-43'!#REF!</definedName>
    <definedName name="ฟ420" localSheetId="3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6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7" l="1"/>
  <c r="G5" i="47" l="1"/>
  <c r="G4" i="47"/>
  <c r="I4" i="47" s="1"/>
  <c r="D6" i="47"/>
  <c r="D7" i="47" s="1"/>
  <c r="C6" i="47"/>
  <c r="C7" i="47" s="1"/>
  <c r="E6" i="47"/>
  <c r="E7" i="47" s="1"/>
  <c r="F6" i="47"/>
  <c r="F7" i="47" s="1"/>
  <c r="B6" i="47"/>
  <c r="H5" i="47"/>
  <c r="G6" i="47" l="1"/>
  <c r="I5" i="47"/>
  <c r="I3" i="47"/>
  <c r="I6" i="47" l="1"/>
  <c r="G4" i="46" l="1"/>
  <c r="D4" i="46" l="1"/>
  <c r="E20" i="46"/>
  <c r="E15" i="46"/>
  <c r="I3" i="46" l="1"/>
  <c r="G6" i="46" l="1"/>
  <c r="G7" i="46" s="1"/>
  <c r="E11" i="46" l="1"/>
  <c r="D11" i="46"/>
  <c r="E6" i="46" l="1"/>
  <c r="F6" i="46"/>
  <c r="F4" i="46"/>
  <c r="E4" i="46"/>
  <c r="C4" i="46"/>
  <c r="C7" i="46" s="1"/>
  <c r="F7" i="46" l="1"/>
  <c r="D7" i="46"/>
  <c r="D12" i="46" s="1"/>
  <c r="E7" i="46"/>
  <c r="E12" i="46" s="1"/>
  <c r="G22" i="45" l="1"/>
  <c r="G9" i="45"/>
  <c r="D4" i="43" l="1"/>
  <c r="G4" i="43"/>
  <c r="G3" i="43"/>
  <c r="D3" i="43"/>
  <c r="G5" i="43" l="1"/>
  <c r="D5" i="43"/>
  <c r="B7" i="47" l="1"/>
</calcChain>
</file>

<file path=xl/sharedStrings.xml><?xml version="1.0" encoding="utf-8"?>
<sst xmlns="http://schemas.openxmlformats.org/spreadsheetml/2006/main" count="494" uniqueCount="263">
  <si>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</si>
  <si>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</si>
  <si>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</si>
  <si>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</si>
  <si>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</si>
  <si>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</si>
  <si>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</si>
  <si>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</si>
  <si>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</si>
  <si>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</si>
  <si>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</si>
  <si>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ที่ดินเพื่อโครงการในอนาคต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</si>
  <si>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</si>
  <si>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</si>
  <si>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</si>
  <si>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</si>
  <si>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</si>
  <si>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</si>
  <si>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</si>
  <si>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</si>
  <si>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</si>
  <si>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</si>
  <si>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</si>
  <si>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</si>
  <si>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</si>
  <si>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</si>
  <si>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</si>
  <si>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</si>
  <si>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</si>
  <si>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</si>
  <si>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</si>
  <si>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</si>
  <si>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</si>
  <si>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</si>
  <si>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</si>
  <si>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</si>
  <si>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</si>
  <si>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</si>
  <si>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</si>
  <si>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</si>
  <si>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</si>
  <si>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</si>
  <si>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</si>
  <si>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</si>
  <si>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</si>
  <si>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</si>
  <si>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</si>
  <si>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</si>
  <si>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</si>
  <si>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</si>
  <si>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</si>
  <si>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</si>
  <si>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</si>
  <si>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</si>
  <si>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</si>
  <si>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</si>
  <si>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</si>
  <si>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</si>
  <si>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</si>
  <si>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</si>
  <si>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ผลกำไรจากการประมาณการตามหลักคณิตศาสตร์ประกันภัย</t>
  </si>
  <si>
    <t xml:space="preserve">งบการเงินรวม 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</si>
  <si>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</si>
  <si>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</si>
  <si>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</si>
  <si>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</si>
  <si>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</si>
  <si>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</si>
  <si>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และชำระแล้ว</t>
  </si>
  <si>
    <t>ซื้อเงินลงทุน</t>
  </si>
  <si>
    <t>ควบคุม</t>
  </si>
  <si>
    <t>ผู้ถือหุ้น</t>
  </si>
  <si>
    <t>สำรองตามกฎหมาย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</si>
  <si>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</si>
  <si>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</si>
  <si>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</si>
  <si>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</si>
  <si>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</si>
  <si>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</si>
  <si>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</si>
  <si>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</si>
  <si>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</si>
  <si>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</si>
  <si>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</si>
  <si>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</si>
  <si>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</si>
  <si>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</si>
  <si>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</si>
  <si>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</si>
  <si>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</si>
  <si>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</si>
  <si>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</si>
  <si>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</si>
  <si>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</si>
  <si>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</si>
  <si>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</si>
  <si>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</si>
  <si>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</si>
  <si>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>GTB</t>
  </si>
  <si>
    <t>GE</t>
  </si>
  <si>
    <t>GTI</t>
  </si>
  <si>
    <t>GTB Vietnam</t>
  </si>
  <si>
    <t>ส่วนเกินทุน</t>
  </si>
  <si>
    <t>ค่าเสื่อมราคา</t>
  </si>
  <si>
    <t>ประมาณการหนี้สินจากการรับประกัน</t>
  </si>
  <si>
    <t>เงินปันผลจ่าย</t>
  </si>
  <si>
    <t>ส่วนต่างภาษีเงินได้ หัก ณ ที่จ่าย (กระทบแยกกัน)</t>
  </si>
  <si>
    <t>หนี้สินที่เกิดจากสัญญา</t>
  </si>
  <si>
    <t>ของผู้ถือหุ้น</t>
  </si>
  <si>
    <t>หนี้สินภาษีเงินได้รอการตัดบัญชี</t>
  </si>
  <si>
    <t>ส่วนเกินทุนจากการตีราคาสินทรัพย์</t>
  </si>
  <si>
    <t>ส่วนแบ่งขาดทุนจากเงินลงทุนในบริษัทร่วม</t>
  </si>
  <si>
    <t>จากการตีราคา</t>
  </si>
  <si>
    <t>ผลต่างจากการ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</si>
  <si>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</si>
  <si>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</si>
  <si>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</si>
  <si>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</si>
  <si>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</si>
  <si>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</si>
  <si>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</si>
  <si>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</si>
  <si>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</si>
  <si>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สินทรัพย์ที่เกิดจากสัญญา</t>
  </si>
  <si>
    <t>"ยังไม่ได้ตรวจสอบ"</t>
  </si>
  <si>
    <t>"สอบทานแล้ว"</t>
  </si>
  <si>
    <t>สินทรัพย์สิทธิการใช้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</si>
  <si>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</si>
  <si>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</si>
  <si>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</si>
  <si>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                                            </t>
  </si>
  <si>
    <t>เงินสดจ่ายเงินลงทุนในบริษัทย่อย</t>
  </si>
  <si>
    <t xml:space="preserve">      ( นายฉลาด   ณ   ระนอง )</t>
  </si>
  <si>
    <t>เงินลงทุนในบริษัทย่อย</t>
  </si>
  <si>
    <t>IGA</t>
  </si>
  <si>
    <t>ภาษีเงินได้นิติบุคคลค้างจ่าย</t>
  </si>
  <si>
    <t>ต้นทุนในการจัดจำหน่าย</t>
  </si>
  <si>
    <t>งบกำไรขาดทุนเบ็ดเสร็จ</t>
  </si>
  <si>
    <t>กิจกรรมดำเนินงาน :</t>
  </si>
  <si>
    <t>ผลขาดทุนด้านเครดิตที่คาดว่าจะเกิดขึ้น</t>
  </si>
  <si>
    <t>ลูกหนี้ขายผ่อนชำระ</t>
  </si>
  <si>
    <t>ลูกหนี้ขายผ่อนชำระที่ถึงกำหนดชำระภายในหนึ่งปี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</si>
  <si>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</si>
  <si>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</si>
  <si>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>ของส่วนของผู้ถือหุ้น</t>
  </si>
  <si>
    <t>5, 7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</si>
  <si>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</si>
  <si>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</si>
  <si>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</si>
  <si>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</si>
  <si>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</si>
  <si>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</si>
  <si>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</si>
  <si>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</si>
  <si>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</si>
  <si>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รายการที่อาจจะถูกจัดประเภทใหม่เข้าไปไว้ในกำไรหรือขาดทุนในภายหลัง</t>
  </si>
  <si>
    <t>หนี้สินสัญญาอนุพันธ์</t>
  </si>
  <si>
    <t>กำไร(ขาดทุน)จากการขายเงินลงทุนในบริษัทร่วม</t>
  </si>
  <si>
    <t>กำไรจากการดำเนินงาน</t>
  </si>
  <si>
    <t>ผลเสียหายจากข้อพิพาททางกฎหมาย - สุทธิ</t>
  </si>
  <si>
    <t>Trand and other recievables - net</t>
  </si>
  <si>
    <t>เงินสดจ่ายชำระหนี้สินตามสัญญาเช่า</t>
  </si>
  <si>
    <t>งบฐานะการเงิน</t>
  </si>
  <si>
    <t>ยอดคงเหลือ ณ วันที่ 1 มกราคม 2567</t>
  </si>
  <si>
    <t>กำไร (ขาดทุน) เบ็ดเสร็จอื่นสำหรับงวด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</si>
  <si>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</si>
  <si>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</si>
  <si>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</si>
  <si>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</si>
  <si>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</si>
  <si>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3, 16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</si>
  <si>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</si>
  <si>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</si>
  <si>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</si>
  <si>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</t>
  </si>
  <si>
    <t>GTB Japan</t>
  </si>
  <si>
    <t>GTV</t>
  </si>
  <si>
    <t>GTJ</t>
  </si>
  <si>
    <t>สำหรับงวดสามเดือนสิ้นสุดวันที่ 31 มีนาคม 2567</t>
  </si>
  <si>
    <t>สินทรัพย์ทางการเงินหมุนเวียนอื่นเพิ่มขึ้น</t>
  </si>
  <si>
    <t>กำไรจากการยกเลิกสัญญาเช่า</t>
  </si>
  <si>
    <t>เงินสดรับจากเงินให้กู้ยืมระยะสั้นแก่กิจการที่เกี่ยวข้องกัน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</si>
  <si>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</si>
  <si>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>รายการที่มิใช่เงินสด</t>
  </si>
  <si>
    <t>ภาษีเงินได้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</si>
  <si>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</si>
  <si>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</si>
  <si>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</si>
  <si>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จัดสรรแล้ว</t>
  </si>
  <si>
    <t>รวมส่วนของผู้ถือหุ้นของบริษัทใหญ่</t>
  </si>
  <si>
    <t>ส่วนที่เป็นของบริษัทใหญ่</t>
  </si>
  <si>
    <t>หุ้นสามัญ</t>
  </si>
  <si>
    <t>ในบริษัทย่อย</t>
  </si>
  <si>
    <t>หนี้สินตามสัญญาเช่า</t>
  </si>
  <si>
    <t>ส่วนลดมูลค่าจากการซื้อเงินลงทุนในบริษัทย่อย</t>
  </si>
  <si>
    <t>ส่วนเกินมูลค่าหุ้นสามัญ</t>
  </si>
  <si>
    <t>ส่วนของหนี้สินตามสัญญาเช่าที่ถึงกำหนดชำระภายในหนึ่งปี</t>
  </si>
  <si>
    <t xml:space="preserve">     จัดสรรแล้ว</t>
  </si>
  <si>
    <t xml:space="preserve">     ยังไม่ได้จัดสรร</t>
  </si>
  <si>
    <t>ส่วนเกินทุนจาก</t>
  </si>
  <si>
    <t>การตีราคาสินทรัพย์</t>
  </si>
  <si>
    <t>ยอดคงเหลือ ณ วันที่ 1 มกราคม 2568</t>
  </si>
  <si>
    <t>ขาดทุนเบ็ดเสร็จอื่นสำหรับงวด</t>
  </si>
  <si>
    <t>ขาดทุนเบ็ดเสร็จอื่น</t>
  </si>
  <si>
    <t>ทุนเรือนหุ้น</t>
  </si>
  <si>
    <t>ประมาณการหนี้สินอื่น</t>
  </si>
  <si>
    <t>ผลขาดทุนด้านเครดิตที่คาดว่าจะเกิดขึ้น (กลับรายการ)</t>
  </si>
  <si>
    <t>เงินสดสุทธิได้มาจากกิจกรรมดำเนินงาน</t>
  </si>
  <si>
    <t>เงินสดสุทธิใช้ไปในกิจกรรมลงทุน</t>
  </si>
  <si>
    <t>ลูกหนี้</t>
  </si>
  <si>
    <t>เดี่ยว</t>
  </si>
  <si>
    <t>unbill</t>
  </si>
  <si>
    <t>(กำไร) ขาดทุนจากการเปลี่ยนแปลงในมูลค่ายุติธรรมของสินทรัพย์</t>
  </si>
  <si>
    <t>เงินสดได้มาจากกิจกรรมดำเนินงาน</t>
  </si>
  <si>
    <t>4, 7</t>
  </si>
  <si>
    <t>3, 4, 17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</si>
  <si>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</si>
  <si>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</si>
  <si>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โอนอุปกรณ์ออกไปสินค้าคงเหลือ</t>
  </si>
  <si>
    <t>หนี้สินตามสัญญาเช่าลดลงจากการยกเลิกสัญญา</t>
  </si>
  <si>
    <t>สินทรัพย์สิทธิการใช้ลดลงจากการยกเลิกสัญญา</t>
  </si>
  <si>
    <t>ค่าเผื่อ</t>
  </si>
  <si>
    <t>ส่วนต่างดอกเบี้ยค้างรับต้นงวดและปลายงวด</t>
  </si>
  <si>
    <t>ROU</t>
  </si>
  <si>
    <t>ASSET</t>
  </si>
  <si>
    <t>ตัดรายการ</t>
  </si>
  <si>
    <t>ผลขาดทุนจากค่าเผื่อมูลค่าสินค้าลดลง (กลับรายการ)</t>
  </si>
  <si>
    <t>เงินฝากสถาบันการเงินที่ติดภาระค้ำประกันลดลง</t>
  </si>
  <si>
    <t>( นายฉลาด   ณ   ระนอง )</t>
  </si>
  <si>
    <t>ณ วันที่ 31 ธันวาคม 2568</t>
  </si>
  <si>
    <t>สำหรับปีสิ้นสุดวันที่ 31 ธันวาคม 2568</t>
  </si>
  <si>
    <t>กำไรสำหรับปี</t>
  </si>
  <si>
    <t>ขาดทุนเบ็ดเสร็จอื่นสำหรับปี</t>
  </si>
  <si>
    <t>กำไรเบ็ดเสร็จรวมสำหรับปี</t>
  </si>
  <si>
    <t>การเปลี่ยนแปลงในส่วนของผู้ถือหุ้นสำหรับปี :</t>
  </si>
  <si>
    <t>กำไร (ขาดทุน) เบ็ดเสร็จรวมสำหรับปี</t>
  </si>
  <si>
    <t>ยอดคงเหลือ ณ วันที่ 31 ธันวาคม 2568</t>
  </si>
  <si>
    <t>ยอดคงเหลือ ณ วันที่ 31 ธันวาคม 2567</t>
  </si>
  <si>
    <t>รายการปรับกระทบกำไรสำหรับปีเป็นเงินสดได้มาจาก (ใช้ไปใน)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</si>
  <si>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</si>
  <si>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</si>
  <si>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กำไร (ขาดทุน) จากการ</t>
  </si>
  <si>
    <t>ประมาณการตามหลัก</t>
  </si>
  <si>
    <t>คณิตศาสตร์ประกันภัย</t>
  </si>
  <si>
    <t>โอนไปกำไรสะสม</t>
  </si>
  <si>
    <t>รวมองค์ประกอบอื่น</t>
  </si>
  <si>
    <t>ผลขาดทุนจากการประมาณการตามหลักคณิตศาสตร์ประกันภัย</t>
  </si>
  <si>
    <t>ประกันภัย</t>
  </si>
  <si>
    <t>ตามหลักคณิตศาสตร์</t>
  </si>
  <si>
    <t>แปลงค่างบการเงิน</t>
  </si>
  <si>
    <t>จากการประมาณการ</t>
  </si>
  <si>
    <t>กำไร (ขาดทุน)</t>
  </si>
  <si>
    <t xml:space="preserve">                      ( นายฉลาด   ณ   ระนอง )</t>
  </si>
  <si>
    <t xml:space="preserve">         ( นายสุชาติ      มงคลอารีย์พงษ์ )  </t>
  </si>
  <si>
    <t xml:space="preserve">             ( นายฉลาด   ณ   ระนอง )</t>
  </si>
  <si>
    <t>กำไรจากการจำหน่ายและตัดจำหน่ายทรัพย์สิน</t>
  </si>
  <si>
    <t>เงินสดและรายการเทียบเท่าเงินสดเพิ่มขึ้น (ลดลง) - สุทธิ</t>
  </si>
  <si>
    <t>4, 9</t>
  </si>
  <si>
    <t>3, 4, 23, 26</t>
  </si>
  <si>
    <t>4, 15.1</t>
  </si>
  <si>
    <t>4, 18</t>
  </si>
  <si>
    <t>4, 15.2</t>
  </si>
  <si>
    <t>สินทรัพย์ที่เพิ่มขึ้นจากหนี้สินตามสัญญาเช่า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</si>
</sst>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name val="Arial"/>
      <family val="2"/>
    </font>
    <font>
      <sz val="16"/>
      <color theme="1"/>
      <name val="AngsanaUPC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6"/>
      <color theme="9" tint="-0.499984740745262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2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  <xf numFmtId="40" fontId="11" fillId="0" borderId="0">
      <alignment horizontal="right"/>
    </xf>
  </cellStyleXfs>
  <cellXfs count="285">
    <xf numFmtId="0" fontId="0" fillId="0" borderId="0" xfId="0"/>
    <xf numFmtId="0" fontId="2" fillId="0" borderId="0" xfId="2" applyFont="1"/>
    <xf numFmtId="164" fontId="3" fillId="3" borderId="0" xfId="3" applyFont="1" applyFill="1" applyAlignment="1">
      <alignment horizontal="righ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3" borderId="0" xfId="4" applyFont="1" applyFill="1" applyAlignment="1">
      <alignment vertical="top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3" applyFont="1" applyFill="1" applyBorder="1" applyAlignment="1">
      <alignment vertical="center"/>
    </xf>
    <xf numFmtId="165" fontId="3" fillId="3" borderId="0" xfId="3" applyNumberFormat="1" applyFont="1" applyFill="1" applyAlignment="1">
      <alignment horizontal="right"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10" fontId="3" fillId="3" borderId="0" xfId="18" applyNumberFormat="1" applyFont="1" applyFill="1"/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right"/>
    </xf>
    <xf numFmtId="43" fontId="3" fillId="3" borderId="0" xfId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43" fontId="3" fillId="3" borderId="2" xfId="1" applyFont="1" applyFill="1" applyBorder="1" applyAlignment="1">
      <alignment horizontal="right" vertical="center"/>
    </xf>
    <xf numFmtId="164" fontId="3" fillId="3" borderId="4" xfId="3" applyFont="1" applyFill="1" applyBorder="1" applyAlignment="1">
      <alignment horizontal="right"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5" fillId="3" borderId="0" xfId="2" applyFont="1" applyFill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5" borderId="0" xfId="2" applyFont="1" applyFill="1"/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43" fontId="3" fillId="3" borderId="0" xfId="1" applyFont="1" applyFill="1" applyBorder="1" applyAlignment="1">
      <alignment vertic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6" applyNumberFormat="1" applyFont="1" applyFill="1" applyBorder="1" applyAlignment="1"/>
    <xf numFmtId="40" fontId="3" fillId="0" borderId="0" xfId="4" applyNumberFormat="1" applyFo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/>
    <xf numFmtId="43" fontId="3" fillId="0" borderId="0" xfId="1" applyFont="1" applyFill="1" applyBorder="1" applyAlignment="1">
      <alignment horizontal="right" vertical="center"/>
    </xf>
    <xf numFmtId="43" fontId="3" fillId="3" borderId="0" xfId="1" applyFont="1" applyFill="1" applyBorder="1" applyAlignment="1">
      <alignment horizontal="center"/>
    </xf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172" fontId="3" fillId="3" borderId="0" xfId="1" applyNumberFormat="1" applyFont="1" applyFill="1"/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1" fillId="3" borderId="0" xfId="1" applyFont="1" applyFill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0" fontId="3" fillId="3" borderId="1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168" fontId="3" fillId="3" borderId="0" xfId="7" applyNumberFormat="1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wrapText="1"/>
    </xf>
    <xf numFmtId="40" fontId="3" fillId="3" borderId="1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center"/>
    </xf>
    <xf numFmtId="43" fontId="3" fillId="0" borderId="2" xfId="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8" fontId="3" fillId="0" borderId="2" xfId="7" applyNumberFormat="1" applyFont="1" applyBorder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4" fontId="3" fillId="0" borderId="5" xfId="3" applyFont="1" applyFill="1" applyBorder="1" applyAlignment="1">
      <alignment horizontal="right"/>
    </xf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10" fontId="3" fillId="0" borderId="0" xfId="18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0" fontId="3" fillId="0" borderId="3" xfId="6" applyNumberFormat="1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43" fontId="3" fillId="0" borderId="0" xfId="12" applyFont="1" applyFill="1"/>
    <xf numFmtId="164" fontId="3" fillId="3" borderId="0" xfId="3" applyFont="1" applyFill="1" applyAlignment="1">
      <alignment horizontal="center"/>
    </xf>
    <xf numFmtId="43" fontId="3" fillId="3" borderId="0" xfId="6" applyNumberFormat="1" applyFont="1" applyFill="1" applyBorder="1" applyAlignment="1">
      <alignment horizontal="center"/>
    </xf>
    <xf numFmtId="10" fontId="3" fillId="3" borderId="0" xfId="18" applyNumberFormat="1" applyFont="1" applyFill="1" applyAlignment="1">
      <alignment horizontal="right"/>
    </xf>
    <xf numFmtId="4" fontId="3" fillId="3" borderId="1" xfId="3" applyNumberFormat="1" applyFont="1" applyFill="1" applyBorder="1" applyAlignment="1"/>
    <xf numFmtId="4" fontId="3" fillId="3" borderId="2" xfId="3" applyNumberFormat="1" applyFont="1" applyFill="1" applyBorder="1" applyAlignment="1"/>
    <xf numFmtId="43" fontId="3" fillId="0" borderId="2" xfId="1" applyFont="1" applyBorder="1"/>
    <xf numFmtId="0" fontId="2" fillId="0" borderId="0" xfId="2" applyFont="1" applyAlignment="1">
      <alignment horizontal="center"/>
    </xf>
    <xf numFmtId="0" fontId="3" fillId="0" borderId="0" xfId="8" applyFont="1"/>
    <xf numFmtId="0" fontId="3" fillId="0" borderId="0" xfId="8" applyFont="1" applyAlignment="1">
      <alignment horizontal="center"/>
    </xf>
    <xf numFmtId="170" fontId="3" fillId="0" borderId="0" xfId="9" applyNumberFormat="1" applyFont="1" applyFill="1"/>
    <xf numFmtId="171" fontId="3" fillId="0" borderId="0" xfId="9" applyNumberFormat="1" applyFont="1" applyFill="1"/>
    <xf numFmtId="43" fontId="3" fillId="0" borderId="0" xfId="12" applyFont="1" applyFill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4" applyFont="1" applyFill="1"/>
    <xf numFmtId="40" fontId="3" fillId="3" borderId="0" xfId="3" applyNumberFormat="1" applyFont="1" applyFill="1" applyAlignment="1">
      <alignment vertical="center"/>
    </xf>
    <xf numFmtId="165" fontId="3" fillId="3" borderId="1" xfId="3" applyNumberFormat="1" applyFont="1" applyFill="1" applyBorder="1" applyAlignment="1">
      <alignment horizontal="right" vertical="center"/>
    </xf>
    <xf numFmtId="40" fontId="3" fillId="3" borderId="0" xfId="1" applyNumberFormat="1" applyFont="1" applyFill="1" applyAlignment="1">
      <alignment horizontal="right"/>
    </xf>
    <xf numFmtId="43" fontId="3" fillId="3" borderId="4" xfId="3" applyNumberFormat="1" applyFont="1" applyFill="1" applyBorder="1" applyAlignment="1">
      <alignment horizontal="right"/>
    </xf>
    <xf numFmtId="43" fontId="3" fillId="3" borderId="8" xfId="3" applyNumberFormat="1" applyFont="1" applyFill="1" applyBorder="1" applyAlignment="1">
      <alignment horizontal="right"/>
    </xf>
    <xf numFmtId="40" fontId="3" fillId="3" borderId="0" xfId="3" applyNumberFormat="1" applyFont="1" applyFill="1" applyBorder="1" applyAlignment="1">
      <alignment horizontal="right" vertical="center"/>
    </xf>
    <xf numFmtId="40" fontId="2" fillId="0" borderId="0" xfId="2" applyNumberFormat="1" applyFont="1" applyAlignment="1">
      <alignment horizontal="center"/>
    </xf>
    <xf numFmtId="43" fontId="3" fillId="0" borderId="2" xfId="1" applyFont="1" applyFill="1" applyBorder="1"/>
    <xf numFmtId="168" fontId="3" fillId="0" borderId="0" xfId="7" applyNumberFormat="1" applyFont="1" applyAlignment="1">
      <alignment horizontal="center"/>
    </xf>
    <xf numFmtId="168" fontId="3" fillId="0" borderId="0" xfId="7" applyNumberFormat="1" applyFont="1" applyAlignment="1">
      <alignment horizontal="center" wrapText="1"/>
    </xf>
    <xf numFmtId="0" fontId="3" fillId="0" borderId="0" xfId="4" applyFont="1" applyAlignment="1">
      <alignment horizontal="center"/>
    </xf>
    <xf numFmtId="168" fontId="3" fillId="0" borderId="0" xfId="7" applyNumberFormat="1" applyFont="1"/>
    <xf numFmtId="168" fontId="3" fillId="0" borderId="4" xfId="7" applyNumberFormat="1" applyFont="1" applyBorder="1"/>
    <xf numFmtId="168" fontId="3" fillId="0" borderId="1" xfId="7" applyNumberFormat="1" applyFont="1" applyBorder="1"/>
    <xf numFmtId="168" fontId="3" fillId="0" borderId="0" xfId="7" applyNumberFormat="1" applyFont="1" applyAlignment="1">
      <alignment wrapText="1"/>
    </xf>
    <xf numFmtId="164" fontId="3" fillId="3" borderId="0" xfId="3" applyFont="1" applyFill="1" applyBorder="1"/>
    <xf numFmtId="0" fontId="12" fillId="0" borderId="0" xfId="0" applyFont="1"/>
    <xf numFmtId="43" fontId="12" fillId="0" borderId="0" xfId="1" applyFont="1"/>
    <xf numFmtId="43" fontId="12" fillId="0" borderId="0" xfId="1" applyFont="1" applyAlignment="1">
      <alignment horizontal="center"/>
    </xf>
    <xf numFmtId="0" fontId="12" fillId="4" borderId="0" xfId="0" applyFont="1" applyFill="1" applyAlignment="1">
      <alignment horizontal="center"/>
    </xf>
    <xf numFmtId="43" fontId="12" fillId="4" borderId="0" xfId="1" applyFont="1" applyFill="1" applyAlignment="1">
      <alignment horizontal="center"/>
    </xf>
    <xf numFmtId="43" fontId="12" fillId="4" borderId="0" xfId="1" applyFont="1" applyFill="1"/>
    <xf numFmtId="0" fontId="12" fillId="4" borderId="0" xfId="0" applyFont="1" applyFill="1"/>
    <xf numFmtId="43" fontId="12" fillId="4" borderId="0" xfId="0" applyNumberFormat="1" applyFont="1" applyFill="1"/>
    <xf numFmtId="43" fontId="12" fillId="4" borderId="7" xfId="0" applyNumberFormat="1" applyFont="1" applyFill="1" applyBorder="1"/>
    <xf numFmtId="0" fontId="3" fillId="3" borderId="0" xfId="2" applyFont="1" applyFill="1" applyAlignment="1">
      <alignment horizontal="center" wrapText="1"/>
    </xf>
    <xf numFmtId="170" fontId="3" fillId="3" borderId="0" xfId="6" applyNumberFormat="1" applyFont="1" applyFill="1" applyBorder="1" applyAlignment="1">
      <alignment horizontal="center"/>
    </xf>
    <xf numFmtId="43" fontId="3" fillId="3" borderId="5" xfId="2" applyNumberFormat="1" applyFont="1" applyFill="1" applyBorder="1"/>
    <xf numFmtId="43" fontId="3" fillId="3" borderId="4" xfId="2" applyNumberFormat="1" applyFont="1" applyFill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49" fontId="3" fillId="3" borderId="0" xfId="2" applyNumberFormat="1" applyFont="1" applyFill="1" applyAlignment="1">
      <alignment horizontal="center" wrapText="1"/>
    </xf>
    <xf numFmtId="40" fontId="3" fillId="3" borderId="1" xfId="3" applyNumberFormat="1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43" fontId="3" fillId="3" borderId="0" xfId="12" applyFont="1" applyFill="1" applyAlignment="1">
      <alignment horizontal="right"/>
    </xf>
    <xf numFmtId="43" fontId="3" fillId="3" borderId="1" xfId="12" applyFont="1" applyFill="1" applyBorder="1"/>
    <xf numFmtId="164" fontId="3" fillId="3" borderId="0" xfId="3" applyFont="1" applyFill="1"/>
    <xf numFmtId="43" fontId="3" fillId="3" borderId="4" xfId="12" applyFont="1" applyFill="1" applyBorder="1" applyAlignment="1">
      <alignment vertical="center"/>
    </xf>
    <xf numFmtId="164" fontId="3" fillId="3" borderId="8" xfId="3" applyFont="1" applyFill="1" applyBorder="1" applyAlignment="1">
      <alignment horizontal="right"/>
    </xf>
    <xf numFmtId="43" fontId="13" fillId="0" borderId="0" xfId="1" applyFont="1" applyFill="1" applyBorder="1"/>
    <xf numFmtId="0" fontId="13" fillId="0" borderId="0" xfId="0" applyFont="1"/>
    <xf numFmtId="43" fontId="13" fillId="0" borderId="6" xfId="1" applyFont="1" applyFill="1" applyBorder="1"/>
    <xf numFmtId="0" fontId="13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3" fillId="0" borderId="0" xfId="0" applyNumberFormat="1" applyFont="1"/>
    <xf numFmtId="43" fontId="13" fillId="0" borderId="0" xfId="1" applyFont="1"/>
    <xf numFmtId="0" fontId="15" fillId="0" borderId="0" xfId="0" applyFont="1"/>
    <xf numFmtId="43" fontId="13" fillId="0" borderId="0" xfId="1" applyFont="1" applyAlignment="1">
      <alignment horizontal="center"/>
    </xf>
    <xf numFmtId="43" fontId="14" fillId="0" borderId="7" xfId="0" applyNumberFormat="1" applyFont="1" applyBorder="1"/>
    <xf numFmtId="43" fontId="13" fillId="7" borderId="0" xfId="1" applyFont="1" applyFill="1" applyAlignment="1">
      <alignment horizontal="center"/>
    </xf>
    <xf numFmtId="43" fontId="16" fillId="7" borderId="0" xfId="1" applyFont="1" applyFill="1" applyAlignment="1">
      <alignment horizontal="center"/>
    </xf>
    <xf numFmtId="43" fontId="3" fillId="3" borderId="5" xfId="3" applyNumberFormat="1" applyFont="1" applyFill="1" applyBorder="1" applyAlignment="1">
      <alignment horizontal="right"/>
    </xf>
    <xf numFmtId="43" fontId="3" fillId="3" borderId="4" xfId="1" applyFont="1" applyFill="1" applyBorder="1" applyAlignment="1">
      <alignment horizontal="right"/>
    </xf>
    <xf numFmtId="43" fontId="2" fillId="3" borderId="0" xfId="1" applyFont="1" applyFill="1" applyBorder="1"/>
    <xf numFmtId="43" fontId="3" fillId="3" borderId="0" xfId="12" applyFont="1" applyFill="1" applyBorder="1" applyAlignment="1">
      <alignment horizontal="right"/>
    </xf>
    <xf numFmtId="43" fontId="3" fillId="3" borderId="1" xfId="12" applyFont="1" applyFill="1" applyBorder="1" applyAlignment="1">
      <alignment horizontal="right"/>
    </xf>
    <xf numFmtId="43" fontId="7" fillId="3" borderId="0" xfId="1" applyFont="1" applyFill="1"/>
    <xf numFmtId="43" fontId="3" fillId="3" borderId="4" xfId="1" applyFont="1" applyFill="1" applyBorder="1" applyAlignment="1">
      <alignment horizontal="right" vertical="center"/>
    </xf>
    <xf numFmtId="0" fontId="8" fillId="3" borderId="0" xfId="2" applyFont="1" applyFill="1" applyAlignment="1">
      <alignment horizontal="center" vertical="top" wrapText="1"/>
    </xf>
    <xf numFmtId="0" fontId="8" fillId="3" borderId="1" xfId="2" applyFont="1" applyFill="1" applyBorder="1" applyAlignment="1">
      <alignment horizontal="center" vertical="top" wrapText="1"/>
    </xf>
    <xf numFmtId="43" fontId="3" fillId="3" borderId="5" xfId="12" applyFont="1" applyFill="1" applyBorder="1" applyAlignment="1">
      <alignment horizontal="right"/>
    </xf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 wrapText="1"/>
    </xf>
    <xf numFmtId="0" fontId="8" fillId="3" borderId="2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/>
    </xf>
    <xf numFmtId="43" fontId="12" fillId="0" borderId="0" xfId="1" applyFont="1" applyAlignment="1">
      <alignment horizontal="center"/>
    </xf>
    <xf numFmtId="0" fontId="12" fillId="0" borderId="0" xfId="0" applyFont="1" applyAlignment="1">
      <alignment horizontal="center"/>
    </xf>
  </cellXfs>
  <cellStyles count="26">
    <cellStyle name="AccountDetailRowBalanceCol" xfId="23" xr:uid="{00000000-0005-0000-0000-000000000000}"/>
    <cellStyle name="AccountDetailRowDescCol" xfId="22" xr:uid="{00000000-0005-0000-0000-000001000000}"/>
    <cellStyle name="Comma" xfId="1" builtinId="3"/>
    <cellStyle name="Comma 10" xfId="3" xr:uid="{00000000-0005-0000-0000-000003000000}"/>
    <cellStyle name="Comma 11" xfId="13" xr:uid="{00000000-0005-0000-0000-000004000000}"/>
    <cellStyle name="Comma 11 2" xfId="21" xr:uid="{00000000-0005-0000-0000-000005000000}"/>
    <cellStyle name="Comma 13" xfId="17" xr:uid="{00000000-0005-0000-0000-000006000000}"/>
    <cellStyle name="Comma 2" xfId="6" xr:uid="{00000000-0005-0000-0000-000007000000}"/>
    <cellStyle name="Comma 22" xfId="10" xr:uid="{00000000-0005-0000-0000-000008000000}"/>
    <cellStyle name="Comma 3" xfId="20" xr:uid="{00000000-0005-0000-0000-000009000000}"/>
    <cellStyle name="Comma 4 2" xfId="9" xr:uid="{00000000-0005-0000-0000-00000A000000}"/>
    <cellStyle name="Comma_I21-Lead-Y'55" xfId="12" xr:uid="{00000000-0005-0000-0000-00000B000000}"/>
    <cellStyle name="Normal" xfId="0" builtinId="0"/>
    <cellStyle name="Normal 10" xfId="15" xr:uid="{00000000-0005-0000-0000-00000D000000}"/>
    <cellStyle name="Normal 10 3" xfId="14" xr:uid="{00000000-0005-0000-0000-00000E000000}"/>
    <cellStyle name="Normal 12 2" xfId="19" xr:uid="{00000000-0005-0000-0000-00000F000000}"/>
    <cellStyle name="Normal 2" xfId="2" xr:uid="{00000000-0005-0000-0000-000010000000}"/>
    <cellStyle name="Normal 2 2 2" xfId="24" xr:uid="{00000000-0005-0000-0000-000011000000}"/>
    <cellStyle name="Normal 2 2 2 2" xfId="11" xr:uid="{00000000-0005-0000-0000-000012000000}"/>
    <cellStyle name="Normal 2_I21-Lead-Y'55" xfId="8" xr:uid="{00000000-0005-0000-0000-000013000000}"/>
    <cellStyle name="Normal_Lead Sheet_Phuket_Q305" xfId="7" xr:uid="{00000000-0005-0000-0000-000014000000}"/>
    <cellStyle name="Percent" xfId="18" builtinId="5"/>
    <cellStyle name="Percent 10" xfId="16" xr:uid="{00000000-0005-0000-0000-000016000000}"/>
    <cellStyle name="Percent 3" xfId="5" xr:uid="{00000000-0005-0000-0000-000017000000}"/>
    <cellStyle name="SumAccountGroupsRowBalanceCol" xfId="25" xr:uid="{00000000-0005-0000-0000-000018000000}"/>
    <cellStyle name="ปกติ_Lead Sheet_safari_Year05" xfId="4" xr:uid="{00000000-0005-0000-0000-000019000000}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 refreshError="1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/>
      <sheetData sheetId="3437" refreshError="1"/>
      <sheetData sheetId="3438" refreshError="1"/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/>
      <sheetData sheetId="3458"/>
      <sheetData sheetId="3459"/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10">
          <cell r="F10">
            <v>1746.43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10">
          <cell r="F10">
            <v>1746.43</v>
          </cell>
        </row>
      </sheetData>
      <sheetData sheetId="3529">
        <row r="10">
          <cell r="F10">
            <v>1746.43</v>
          </cell>
        </row>
      </sheetData>
      <sheetData sheetId="3530">
        <row r="10">
          <cell r="F10">
            <v>1746.43</v>
          </cell>
        </row>
      </sheetData>
      <sheetData sheetId="3531">
        <row r="10">
          <cell r="F10">
            <v>1746.43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>
        <row r="10">
          <cell r="F10">
            <v>1746.43</v>
          </cell>
        </row>
      </sheetData>
      <sheetData sheetId="3547">
        <row r="10">
          <cell r="F10">
            <v>1746.43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10">
          <cell r="F10">
            <v>1746.43</v>
          </cell>
        </row>
      </sheetData>
      <sheetData sheetId="3551">
        <row r="10">
          <cell r="F10">
            <v>1746.43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/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>
        <row r="10">
          <cell r="F10">
            <v>1746.43</v>
          </cell>
        </row>
      </sheetData>
      <sheetData sheetId="3697">
        <row r="10">
          <cell r="F10">
            <v>1746.43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10">
          <cell r="F10">
            <v>1746.43</v>
          </cell>
        </row>
      </sheetData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4">
          <cell r="B4">
            <v>111874</v>
          </cell>
        </row>
      </sheetData>
      <sheetData sheetId="3839"/>
      <sheetData sheetId="3840"/>
      <sheetData sheetId="3841"/>
      <sheetData sheetId="3842"/>
      <sheetData sheetId="3843">
        <row r="10">
          <cell r="F10">
            <v>1746.43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/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 refreshError="1"/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 refreshError="1"/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 refreshError="1"/>
      <sheetData sheetId="2992" refreshError="1"/>
      <sheetData sheetId="2993">
        <row r="2">
          <cell r="B2">
            <v>1.9678000000000001E-2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2">
          <cell r="B2">
            <v>0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1.9677996635437012E-2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1.9677996635437012E-2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0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1.9677996635437012E-2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1.9677996635437012E-2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0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0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0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1.9677996635437012E-2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1.9677996635437012E-2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1.9677996635437012E-2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1.9677996635437012E-2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1.9677996635437012E-2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1.9677996635437012E-2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1.9677996635437012E-2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0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1.9677996635437012E-2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1.9677996635437012E-2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1.9677996635437012E-2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1.9677996635437012E-2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/>
      <sheetData sheetId="7098"/>
      <sheetData sheetId="7099"/>
      <sheetData sheetId="7100"/>
      <sheetData sheetId="7101"/>
      <sheetData sheetId="7102">
        <row r="2">
          <cell r="B2">
            <v>0</v>
          </cell>
        </row>
      </sheetData>
      <sheetData sheetId="7103">
        <row r="2">
          <cell r="B2">
            <v>0</v>
          </cell>
        </row>
      </sheetData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/>
      <sheetData sheetId="7291"/>
      <sheetData sheetId="7292"/>
      <sheetData sheetId="7293"/>
      <sheetData sheetId="7294"/>
      <sheetData sheetId="7295">
        <row r="2">
          <cell r="B2">
            <v>1.9678000000000001E-2</v>
          </cell>
        </row>
      </sheetData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>
        <row r="2">
          <cell r="B2">
            <v>1.9678000000000001E-2</v>
          </cell>
        </row>
      </sheetData>
      <sheetData sheetId="7308">
        <row r="2">
          <cell r="B2">
            <v>0</v>
          </cell>
        </row>
      </sheetData>
      <sheetData sheetId="7309"/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/>
      <sheetData sheetId="7313"/>
      <sheetData sheetId="7314"/>
      <sheetData sheetId="7315">
        <row r="2">
          <cell r="B2">
            <v>1.9678000000000001E-2</v>
          </cell>
        </row>
      </sheetData>
      <sheetData sheetId="7316"/>
      <sheetData sheetId="7317"/>
      <sheetData sheetId="7318">
        <row r="2">
          <cell r="B2">
            <v>0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>
        <row r="2">
          <cell r="B2">
            <v>1.9678000000000001E-2</v>
          </cell>
        </row>
      </sheetData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O80"/>
  <sheetViews>
    <sheetView showGridLines="0" view="pageBreakPreview" topLeftCell="A63" zoomScale="76" zoomScaleNormal="100" zoomScaleSheetLayoutView="76" workbookViewId="0">
      <selection activeCell="P75" sqref="P75"/>
    </sheetView>
  </sheetViews>
  <sheetFormatPr defaultColWidth="9" defaultRowHeight="20" x14ac:dyDescent="0.6"/>
  <cols>
    <col min="1" max="1" width="2" style="3" customWidth="1"/>
    <col min="2" max="3" width="3.90625" style="3" customWidth="1"/>
    <col min="4" max="4" width="9.90625" style="3" customWidth="1"/>
    <col min="5" max="5" width="28" style="3" customWidth="1"/>
    <col min="6" max="6" width="0.90625" style="3" customWidth="1"/>
    <col min="7" max="7" width="7.453125" style="4" customWidth="1"/>
    <col min="8" max="8" width="0.90625" style="3" customWidth="1"/>
    <col min="9" max="9" width="15" style="2" customWidth="1"/>
    <col min="10" max="10" width="0.90625" style="3" customWidth="1"/>
    <col min="11" max="11" width="15" style="3" customWidth="1"/>
    <col min="12" max="12" width="1.08984375" style="3" customWidth="1"/>
    <col min="13" max="13" width="15" style="3" customWidth="1"/>
    <col min="14" max="14" width="1.08984375" style="3" customWidth="1"/>
    <col min="15" max="15" width="15" style="2" customWidth="1"/>
    <col min="16" max="16384" width="9" style="3"/>
  </cols>
  <sheetData>
    <row r="1" spans="1:15" s="11" customFormat="1" ht="20.5" x14ac:dyDescent="0.65">
      <c r="A1" s="11" t="s">
        <v>0</v>
      </c>
    </row>
    <row r="2" spans="1:15" s="11" customFormat="1" ht="20.5" x14ac:dyDescent="0.65">
      <c r="A2" s="11" t="s">
        <v>162</v>
      </c>
    </row>
    <row r="3" spans="1:15" s="11" customFormat="1" ht="20.5" x14ac:dyDescent="0.65">
      <c r="A3" s="11" t="s">
        <v>229</v>
      </c>
    </row>
    <row r="4" spans="1:15" s="11" customFormat="1" ht="21" customHeight="1" x14ac:dyDescent="0.65"/>
    <row r="5" spans="1:15" s="11" customFormat="1" ht="20.5" x14ac:dyDescent="0.65">
      <c r="A5" s="74"/>
      <c r="B5" s="74"/>
      <c r="C5" s="74"/>
      <c r="D5" s="74"/>
      <c r="E5" s="74"/>
      <c r="F5" s="74"/>
      <c r="G5" s="4"/>
      <c r="H5" s="3"/>
      <c r="I5" s="274" t="s">
        <v>1</v>
      </c>
      <c r="J5" s="274"/>
      <c r="K5" s="274"/>
      <c r="L5" s="274"/>
      <c r="M5" s="274"/>
      <c r="N5" s="274"/>
      <c r="O5" s="274"/>
    </row>
    <row r="6" spans="1:15" x14ac:dyDescent="0.6">
      <c r="E6" s="4"/>
      <c r="F6" s="4"/>
      <c r="I6" s="274" t="s">
        <v>2</v>
      </c>
      <c r="J6" s="274"/>
      <c r="K6" s="274"/>
      <c r="L6" s="75"/>
      <c r="M6" s="274" t="s">
        <v>3</v>
      </c>
      <c r="N6" s="274"/>
      <c r="O6" s="274"/>
    </row>
    <row r="7" spans="1:15" x14ac:dyDescent="0.6">
      <c r="E7" s="4"/>
      <c r="F7" s="4"/>
      <c r="G7" s="73" t="s">
        <v>4</v>
      </c>
      <c r="I7" s="152">
        <v>2568</v>
      </c>
      <c r="J7" s="42"/>
      <c r="K7" s="152">
        <v>2567</v>
      </c>
      <c r="L7" s="75"/>
      <c r="M7" s="152">
        <v>2568</v>
      </c>
      <c r="N7" s="42"/>
      <c r="O7" s="152">
        <v>2567</v>
      </c>
    </row>
    <row r="8" spans="1:15" x14ac:dyDescent="0.6">
      <c r="H8" s="4"/>
      <c r="I8" s="76"/>
      <c r="K8" s="4"/>
      <c r="L8" s="42"/>
      <c r="M8" s="76"/>
      <c r="N8" s="42"/>
      <c r="O8" s="4"/>
    </row>
    <row r="9" spans="1:15" ht="20.5" x14ac:dyDescent="0.65">
      <c r="A9" s="273" t="s">
        <v>5</v>
      </c>
      <c r="B9" s="273"/>
      <c r="C9" s="273"/>
      <c r="D9" s="273"/>
      <c r="E9" s="273"/>
      <c r="F9" s="4"/>
      <c r="G9" s="3"/>
      <c r="I9" s="3"/>
      <c r="O9" s="3"/>
    </row>
    <row r="10" spans="1:15" x14ac:dyDescent="0.6">
      <c r="A10" s="3" t="s">
        <v>6</v>
      </c>
      <c r="K10" s="53"/>
    </row>
    <row r="11" spans="1:15" ht="23.25" customHeight="1" x14ac:dyDescent="0.6">
      <c r="B11" s="8" t="s">
        <v>7</v>
      </c>
      <c r="G11" s="4">
        <v>5</v>
      </c>
      <c r="I11" s="44">
        <v>157923762.59</v>
      </c>
      <c r="K11" s="54">
        <v>131222842.33</v>
      </c>
      <c r="M11" s="44">
        <v>138774331.40000001</v>
      </c>
      <c r="O11" s="212">
        <v>97836699.489999995</v>
      </c>
    </row>
    <row r="12" spans="1:15" ht="23.25" customHeight="1" x14ac:dyDescent="0.6">
      <c r="B12" s="8" t="s">
        <v>142</v>
      </c>
      <c r="G12" s="4">
        <v>6</v>
      </c>
      <c r="I12" s="44">
        <v>191590444.28999999</v>
      </c>
      <c r="K12" s="54">
        <v>131011734.19</v>
      </c>
      <c r="M12" s="125">
        <v>161850725.65000001</v>
      </c>
      <c r="O12" s="212">
        <v>102011734.19</v>
      </c>
    </row>
    <row r="13" spans="1:15" ht="23.25" customHeight="1" x14ac:dyDescent="0.6">
      <c r="B13" s="8" t="s">
        <v>84</v>
      </c>
      <c r="G13" s="4" t="s">
        <v>214</v>
      </c>
      <c r="I13" s="44">
        <v>167961777.11000001</v>
      </c>
      <c r="K13" s="54">
        <v>191210574.19</v>
      </c>
      <c r="M13" s="125">
        <v>162933338.97000003</v>
      </c>
      <c r="O13" s="212">
        <v>200778407.53999999</v>
      </c>
    </row>
    <row r="14" spans="1:15" ht="23.25" customHeight="1" x14ac:dyDescent="0.6">
      <c r="B14" s="8" t="s">
        <v>141</v>
      </c>
      <c r="G14" s="4">
        <v>8</v>
      </c>
      <c r="I14" s="44">
        <v>3663213.72</v>
      </c>
      <c r="K14" s="54">
        <v>4423704.32</v>
      </c>
      <c r="M14" s="125">
        <v>3663213.72</v>
      </c>
      <c r="O14" s="212">
        <v>4423704.32</v>
      </c>
    </row>
    <row r="15" spans="1:15" ht="23.25" customHeight="1" x14ac:dyDescent="0.6">
      <c r="B15" s="8" t="s">
        <v>123</v>
      </c>
      <c r="G15" s="4" t="s">
        <v>257</v>
      </c>
      <c r="I15" s="44">
        <v>61536485.450000003</v>
      </c>
      <c r="K15" s="54">
        <v>110454224.17</v>
      </c>
      <c r="M15" s="125">
        <v>61536485.450000003</v>
      </c>
      <c r="O15" s="212">
        <v>102654277.98</v>
      </c>
    </row>
    <row r="16" spans="1:15" s="148" customFormat="1" ht="23.25" customHeight="1" x14ac:dyDescent="0.6">
      <c r="A16" s="3"/>
      <c r="B16" s="8" t="s">
        <v>85</v>
      </c>
      <c r="C16" s="3"/>
      <c r="D16" s="3"/>
      <c r="E16" s="3"/>
      <c r="F16" s="3"/>
      <c r="G16" s="4">
        <v>10</v>
      </c>
      <c r="H16" s="3"/>
      <c r="I16" s="44">
        <v>143543102.61000001</v>
      </c>
      <c r="J16" s="3"/>
      <c r="K16" s="54">
        <v>139781814.62</v>
      </c>
      <c r="L16" s="3"/>
      <c r="M16" s="125">
        <v>141617763.97999999</v>
      </c>
      <c r="N16" s="3"/>
      <c r="O16" s="212">
        <v>137500180.52000001</v>
      </c>
    </row>
    <row r="17" spans="1:15" x14ac:dyDescent="0.6">
      <c r="C17" s="3" t="s">
        <v>8</v>
      </c>
      <c r="I17" s="55">
        <v>726218785.76999998</v>
      </c>
      <c r="K17" s="55">
        <v>708104893.81999993</v>
      </c>
      <c r="M17" s="166">
        <v>670375859.17000008</v>
      </c>
      <c r="O17" s="55">
        <v>645205004.04000008</v>
      </c>
    </row>
    <row r="18" spans="1:15" x14ac:dyDescent="0.6">
      <c r="A18" s="3" t="s">
        <v>9</v>
      </c>
      <c r="K18" s="54"/>
      <c r="M18" s="49"/>
    </row>
    <row r="19" spans="1:15" s="148" customFormat="1" x14ac:dyDescent="0.6">
      <c r="A19" s="3"/>
      <c r="B19" s="3" t="s">
        <v>140</v>
      </c>
      <c r="C19" s="3"/>
      <c r="D19" s="3"/>
      <c r="E19" s="3"/>
      <c r="F19" s="3"/>
      <c r="G19" s="4">
        <v>8</v>
      </c>
      <c r="H19" s="3"/>
      <c r="I19" s="49">
        <v>5317050.45</v>
      </c>
      <c r="J19" s="3"/>
      <c r="K19" s="54">
        <v>8229779.2400000002</v>
      </c>
      <c r="L19" s="3"/>
      <c r="M19" s="49">
        <v>5317050.45</v>
      </c>
      <c r="N19" s="3"/>
      <c r="O19" s="44">
        <v>8229779.2400000002</v>
      </c>
    </row>
    <row r="20" spans="1:15" s="148" customFormat="1" x14ac:dyDescent="0.6">
      <c r="A20" s="3"/>
      <c r="B20" s="3" t="s">
        <v>10</v>
      </c>
      <c r="C20" s="3"/>
      <c r="D20" s="3"/>
      <c r="E20" s="3"/>
      <c r="F20" s="3"/>
      <c r="G20" s="4">
        <v>11</v>
      </c>
      <c r="H20" s="3"/>
      <c r="I20" s="2">
        <v>30000000</v>
      </c>
      <c r="J20" s="3"/>
      <c r="K20" s="54">
        <v>30000000</v>
      </c>
      <c r="L20" s="3"/>
      <c r="M20" s="49">
        <v>30000000</v>
      </c>
      <c r="N20" s="3"/>
      <c r="O20" s="81">
        <v>30000000</v>
      </c>
    </row>
    <row r="21" spans="1:15" x14ac:dyDescent="0.6">
      <c r="B21" s="3" t="s">
        <v>133</v>
      </c>
      <c r="G21" s="4">
        <v>12</v>
      </c>
      <c r="I21" s="44">
        <v>0</v>
      </c>
      <c r="K21" s="54">
        <v>0</v>
      </c>
      <c r="M21" s="49">
        <v>63566390</v>
      </c>
      <c r="O21" s="81">
        <v>63566390</v>
      </c>
    </row>
    <row r="22" spans="1:15" x14ac:dyDescent="0.6">
      <c r="B22" s="3" t="s">
        <v>185</v>
      </c>
      <c r="G22" s="4">
        <v>13</v>
      </c>
      <c r="I22" s="2">
        <v>246333733.63999999</v>
      </c>
      <c r="K22" s="54">
        <v>255384112.09999999</v>
      </c>
      <c r="M22" s="49">
        <v>198337621.64999998</v>
      </c>
      <c r="O22" s="81">
        <v>205643223.07000002</v>
      </c>
    </row>
    <row r="23" spans="1:15" s="85" customFormat="1" ht="23.25" customHeight="1" x14ac:dyDescent="0.6">
      <c r="A23" s="3"/>
      <c r="B23" s="3" t="s">
        <v>11</v>
      </c>
      <c r="C23" s="3"/>
      <c r="D23" s="3"/>
      <c r="E23" s="3"/>
      <c r="F23" s="3"/>
      <c r="G23" s="4">
        <v>14</v>
      </c>
      <c r="H23" s="3"/>
      <c r="I23" s="2">
        <v>73920000</v>
      </c>
      <c r="J23" s="3"/>
      <c r="K23" s="54">
        <v>73920000</v>
      </c>
      <c r="L23" s="3"/>
      <c r="M23" s="49">
        <v>73920000</v>
      </c>
      <c r="N23" s="3"/>
      <c r="O23" s="44">
        <v>73920000</v>
      </c>
    </row>
    <row r="24" spans="1:15" ht="23.25" customHeight="1" x14ac:dyDescent="0.6">
      <c r="B24" s="3" t="s">
        <v>126</v>
      </c>
      <c r="G24" s="4" t="s">
        <v>259</v>
      </c>
      <c r="I24" s="44">
        <v>28701194.890000001</v>
      </c>
      <c r="K24" s="54">
        <v>19190307.039999999</v>
      </c>
      <c r="M24" s="49">
        <v>46600853.57</v>
      </c>
      <c r="O24" s="81">
        <v>46290982.020000003</v>
      </c>
    </row>
    <row r="25" spans="1:15" ht="23.25" customHeight="1" x14ac:dyDescent="0.6">
      <c r="B25" s="3" t="s">
        <v>186</v>
      </c>
      <c r="G25" s="4">
        <v>16</v>
      </c>
      <c r="I25" s="2">
        <v>5763307.4000000004</v>
      </c>
      <c r="K25" s="54">
        <v>7005667.2800000003</v>
      </c>
      <c r="M25" s="49">
        <v>5763307.3999999985</v>
      </c>
      <c r="O25" s="81">
        <v>7005667.2800000012</v>
      </c>
    </row>
    <row r="26" spans="1:15" ht="23.25" customHeight="1" x14ac:dyDescent="0.6">
      <c r="B26" s="3" t="s">
        <v>12</v>
      </c>
      <c r="I26" s="2">
        <v>14539294.27</v>
      </c>
      <c r="K26" s="54">
        <v>29822591.789999999</v>
      </c>
      <c r="M26" s="49">
        <v>14539294.27</v>
      </c>
      <c r="O26" s="81">
        <v>29822591.789999999</v>
      </c>
    </row>
    <row r="27" spans="1:15" s="148" customFormat="1" ht="23.25" customHeight="1" x14ac:dyDescent="0.6">
      <c r="A27" s="3"/>
      <c r="B27" s="3" t="s">
        <v>13</v>
      </c>
      <c r="C27" s="3"/>
      <c r="D27" s="3"/>
      <c r="E27" s="3"/>
      <c r="F27" s="3"/>
      <c r="G27" s="4"/>
      <c r="H27" s="3"/>
      <c r="I27" s="2">
        <v>1721756.26</v>
      </c>
      <c r="J27" s="3"/>
      <c r="K27" s="54">
        <v>466610</v>
      </c>
      <c r="L27" s="3"/>
      <c r="M27" s="49">
        <v>1721756.26</v>
      </c>
      <c r="N27" s="3"/>
      <c r="O27" s="81">
        <v>466610</v>
      </c>
    </row>
    <row r="28" spans="1:15" ht="23.25" customHeight="1" x14ac:dyDescent="0.6">
      <c r="B28" s="3" t="s">
        <v>187</v>
      </c>
      <c r="G28" s="4">
        <v>17</v>
      </c>
      <c r="I28" s="44">
        <v>19052985.870000001</v>
      </c>
      <c r="K28" s="54">
        <v>17013390.469999999</v>
      </c>
      <c r="M28" s="49">
        <v>19580224.43</v>
      </c>
      <c r="O28" s="81">
        <v>17499336.129999999</v>
      </c>
    </row>
    <row r="29" spans="1:15" s="148" customFormat="1" ht="23.25" customHeight="1" x14ac:dyDescent="0.6">
      <c r="A29" s="3"/>
      <c r="B29" s="3" t="s">
        <v>14</v>
      </c>
      <c r="C29" s="3"/>
      <c r="D29" s="3"/>
      <c r="E29" s="3"/>
      <c r="F29" s="3"/>
      <c r="G29" s="4"/>
      <c r="H29" s="3"/>
      <c r="I29" s="2">
        <v>1268523.33</v>
      </c>
      <c r="J29" s="3"/>
      <c r="K29" s="54">
        <v>1702791.47</v>
      </c>
      <c r="L29" s="3"/>
      <c r="M29" s="49">
        <v>1102058.01</v>
      </c>
      <c r="N29" s="3"/>
      <c r="O29" s="81">
        <v>1433527.01</v>
      </c>
    </row>
    <row r="30" spans="1:15" x14ac:dyDescent="0.6">
      <c r="C30" s="3" t="s">
        <v>15</v>
      </c>
      <c r="I30" s="55">
        <v>426617846.1099999</v>
      </c>
      <c r="K30" s="55">
        <v>442735249.38999999</v>
      </c>
      <c r="M30" s="166">
        <v>460448556.0399999</v>
      </c>
      <c r="O30" s="55">
        <v>483878106.54000002</v>
      </c>
    </row>
    <row r="31" spans="1:15" ht="20.5" thickBot="1" x14ac:dyDescent="0.65">
      <c r="A31" s="3" t="s">
        <v>16</v>
      </c>
      <c r="I31" s="263">
        <v>1152836631.8800001</v>
      </c>
      <c r="K31" s="263">
        <v>1150840143.21</v>
      </c>
      <c r="M31" s="264">
        <v>1130824415.21</v>
      </c>
      <c r="O31" s="213">
        <v>1129083110.5800002</v>
      </c>
    </row>
    <row r="32" spans="1:15" ht="20.5" thickTop="1" x14ac:dyDescent="0.6">
      <c r="I32" s="249"/>
      <c r="K32" s="214"/>
      <c r="M32" s="47"/>
    </row>
    <row r="33" spans="1:15" ht="22.5" customHeight="1" x14ac:dyDescent="0.6">
      <c r="I33" s="5"/>
      <c r="K33" s="14"/>
      <c r="M33" s="47"/>
    </row>
    <row r="34" spans="1:15" ht="22.5" customHeight="1" x14ac:dyDescent="0.6">
      <c r="I34" s="5"/>
      <c r="K34" s="14"/>
      <c r="M34" s="47"/>
    </row>
    <row r="35" spans="1:15" ht="22.5" customHeight="1" x14ac:dyDescent="0.6">
      <c r="K35" s="14"/>
    </row>
    <row r="36" spans="1:15" ht="23.25" customHeight="1" x14ac:dyDescent="0.6">
      <c r="D36" s="3" t="s">
        <v>17</v>
      </c>
      <c r="G36" s="3"/>
      <c r="I36" s="3"/>
      <c r="K36" s="80" t="s">
        <v>18</v>
      </c>
      <c r="O36" s="196"/>
    </row>
    <row r="37" spans="1:15" ht="23.25" customHeight="1" x14ac:dyDescent="0.6">
      <c r="D37" s="3" t="s">
        <v>74</v>
      </c>
      <c r="G37" s="3"/>
      <c r="I37" s="3"/>
      <c r="K37" s="80" t="s">
        <v>128</v>
      </c>
      <c r="O37" s="36"/>
    </row>
    <row r="38" spans="1:15" ht="21" customHeight="1" x14ac:dyDescent="0.65">
      <c r="A38" s="273" t="s">
        <v>0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</row>
    <row r="39" spans="1:15" ht="21" customHeight="1" x14ac:dyDescent="0.65">
      <c r="A39" s="273" t="s">
        <v>162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</row>
    <row r="40" spans="1:15" ht="21" customHeight="1" x14ac:dyDescent="0.65">
      <c r="A40" s="11" t="s">
        <v>229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21" customHeight="1" x14ac:dyDescent="0.6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s="11" customFormat="1" ht="20.5" x14ac:dyDescent="0.65">
      <c r="A42" s="74"/>
      <c r="B42" s="74"/>
      <c r="C42" s="74"/>
      <c r="D42" s="74"/>
      <c r="E42" s="74"/>
      <c r="F42" s="74"/>
      <c r="G42" s="4"/>
      <c r="H42" s="3"/>
      <c r="I42" s="274" t="s">
        <v>1</v>
      </c>
      <c r="J42" s="274"/>
      <c r="K42" s="274"/>
      <c r="L42" s="274"/>
      <c r="M42" s="274"/>
      <c r="N42" s="274"/>
      <c r="O42" s="274"/>
    </row>
    <row r="43" spans="1:15" x14ac:dyDescent="0.6">
      <c r="E43" s="4"/>
      <c r="F43" s="4"/>
      <c r="I43" s="274" t="s">
        <v>2</v>
      </c>
      <c r="J43" s="274"/>
      <c r="K43" s="274"/>
      <c r="L43" s="75"/>
      <c r="M43" s="274" t="s">
        <v>3</v>
      </c>
      <c r="N43" s="274"/>
      <c r="O43" s="274"/>
    </row>
    <row r="44" spans="1:15" x14ac:dyDescent="0.6">
      <c r="E44" s="4"/>
      <c r="F44" s="4"/>
      <c r="G44" s="73" t="s">
        <v>4</v>
      </c>
      <c r="I44" s="152">
        <v>2568</v>
      </c>
      <c r="J44" s="42"/>
      <c r="K44" s="152">
        <v>2567</v>
      </c>
      <c r="L44" s="75"/>
      <c r="M44" s="152">
        <v>2568</v>
      </c>
      <c r="N44" s="42"/>
      <c r="O44" s="152">
        <v>2567</v>
      </c>
    </row>
    <row r="45" spans="1:15" x14ac:dyDescent="0.6">
      <c r="H45" s="4"/>
      <c r="I45" s="76"/>
      <c r="K45" s="76"/>
      <c r="L45" s="42"/>
      <c r="M45" s="76"/>
      <c r="O45" s="76"/>
    </row>
    <row r="46" spans="1:15" ht="21.75" customHeight="1" x14ac:dyDescent="0.65">
      <c r="A46" s="273" t="s">
        <v>20</v>
      </c>
      <c r="B46" s="273"/>
      <c r="C46" s="273"/>
      <c r="D46" s="273"/>
      <c r="E46" s="273"/>
      <c r="F46" s="4"/>
      <c r="G46" s="3"/>
      <c r="I46" s="3"/>
      <c r="O46" s="3"/>
    </row>
    <row r="47" spans="1:15" ht="21.75" customHeight="1" x14ac:dyDescent="0.6">
      <c r="A47" s="3" t="s">
        <v>21</v>
      </c>
      <c r="J47" s="77"/>
      <c r="K47" s="53"/>
    </row>
    <row r="48" spans="1:15" s="8" customFormat="1" ht="22.4" customHeight="1" x14ac:dyDescent="0.6">
      <c r="B48" s="8" t="s">
        <v>22</v>
      </c>
      <c r="E48" s="3"/>
      <c r="G48" s="10" t="s">
        <v>260</v>
      </c>
      <c r="I48" s="6">
        <v>103283791.06999999</v>
      </c>
      <c r="J48" s="56"/>
      <c r="K48" s="6">
        <v>148131459.13999999</v>
      </c>
      <c r="M48" s="58">
        <v>101648679.36</v>
      </c>
      <c r="O48" s="215">
        <v>142906929.84999999</v>
      </c>
    </row>
    <row r="49" spans="1:15" s="8" customFormat="1" ht="22.5" customHeight="1" x14ac:dyDescent="0.35">
      <c r="B49" s="8" t="s">
        <v>143</v>
      </c>
      <c r="G49" s="10"/>
      <c r="I49" s="6">
        <v>21748295.399999999</v>
      </c>
      <c r="J49" s="56"/>
      <c r="K49" s="6">
        <v>21743735.129999999</v>
      </c>
      <c r="M49" s="61">
        <v>21748295.399999999</v>
      </c>
      <c r="O49" s="215">
        <v>21743735.129999999</v>
      </c>
    </row>
    <row r="50" spans="1:15" s="8" customFormat="1" ht="22.5" customHeight="1" x14ac:dyDescent="0.35">
      <c r="B50" s="8" t="s">
        <v>135</v>
      </c>
      <c r="G50" s="10"/>
      <c r="I50" s="58">
        <v>1654279.56</v>
      </c>
      <c r="J50" s="61"/>
      <c r="K50" s="58">
        <v>369484.07</v>
      </c>
      <c r="L50" s="61"/>
      <c r="M50" s="61">
        <v>1654279.56</v>
      </c>
      <c r="N50" s="61"/>
      <c r="O50" s="58">
        <v>342353.84</v>
      </c>
    </row>
    <row r="51" spans="1:15" s="8" customFormat="1" ht="22.5" customHeight="1" x14ac:dyDescent="0.6">
      <c r="B51" s="3" t="s">
        <v>196</v>
      </c>
      <c r="G51" s="10" t="s">
        <v>261</v>
      </c>
      <c r="I51" s="58">
        <v>5643835.8700000001</v>
      </c>
      <c r="J51" s="56"/>
      <c r="K51" s="6">
        <v>1975093.58</v>
      </c>
      <c r="M51" s="58">
        <v>6028583.7599999998</v>
      </c>
      <c r="O51" s="64">
        <v>3294421.76</v>
      </c>
    </row>
    <row r="52" spans="1:15" s="149" customFormat="1" ht="21" customHeight="1" x14ac:dyDescent="0.6">
      <c r="A52" s="8"/>
      <c r="B52" s="8" t="s">
        <v>107</v>
      </c>
      <c r="C52" s="8"/>
      <c r="D52" s="8"/>
      <c r="E52" s="9"/>
      <c r="F52" s="9"/>
      <c r="G52" s="4" t="s">
        <v>257</v>
      </c>
      <c r="H52" s="9"/>
      <c r="I52" s="58">
        <v>46267963.869999997</v>
      </c>
      <c r="J52" s="57"/>
      <c r="K52" s="6">
        <v>49030315.869999997</v>
      </c>
      <c r="L52" s="9"/>
      <c r="M52" s="58">
        <v>46285625.68</v>
      </c>
      <c r="N52" s="9"/>
      <c r="O52" s="215">
        <v>48501104.539999999</v>
      </c>
    </row>
    <row r="53" spans="1:15" s="8" customFormat="1" ht="21" customHeight="1" x14ac:dyDescent="0.6">
      <c r="B53" s="8" t="s">
        <v>156</v>
      </c>
      <c r="E53" s="9"/>
      <c r="F53" s="9"/>
      <c r="G53" s="10">
        <v>24</v>
      </c>
      <c r="H53" s="9"/>
      <c r="I53" s="6">
        <v>0</v>
      </c>
      <c r="J53" s="3"/>
      <c r="K53" s="6">
        <v>49800</v>
      </c>
      <c r="L53" s="9"/>
      <c r="M53" s="134">
        <v>0</v>
      </c>
      <c r="N53" s="9"/>
      <c r="O53" s="121">
        <v>49800</v>
      </c>
    </row>
    <row r="54" spans="1:15" s="8" customFormat="1" ht="21" customHeight="1" x14ac:dyDescent="0.35">
      <c r="C54" s="8" t="s">
        <v>24</v>
      </c>
      <c r="G54" s="10"/>
      <c r="I54" s="59">
        <v>178598165.77000001</v>
      </c>
      <c r="J54" s="6"/>
      <c r="K54" s="59">
        <v>221299887.78999999</v>
      </c>
      <c r="M54" s="96">
        <v>177365463.75999999</v>
      </c>
      <c r="O54" s="59">
        <v>216838345.11999997</v>
      </c>
    </row>
    <row r="55" spans="1:15" s="8" customFormat="1" ht="21" customHeight="1" x14ac:dyDescent="0.35">
      <c r="A55" s="8" t="s">
        <v>25</v>
      </c>
      <c r="G55" s="10"/>
      <c r="I55" s="38"/>
      <c r="J55" s="39"/>
      <c r="K55" s="60"/>
      <c r="M55" s="61"/>
      <c r="O55" s="38"/>
    </row>
    <row r="56" spans="1:15" s="8" customFormat="1" ht="22.5" customHeight="1" x14ac:dyDescent="0.35">
      <c r="B56" s="8" t="s">
        <v>193</v>
      </c>
      <c r="G56" s="10" t="s">
        <v>261</v>
      </c>
      <c r="I56" s="61">
        <v>25608970.420000002</v>
      </c>
      <c r="J56" s="39"/>
      <c r="K56" s="7">
        <v>19167313.48</v>
      </c>
      <c r="M56" s="61">
        <v>45750843.539999999</v>
      </c>
      <c r="O56" s="7">
        <v>47406203.770000003</v>
      </c>
    </row>
    <row r="57" spans="1:15" s="8" customFormat="1" ht="21" customHeight="1" x14ac:dyDescent="0.6">
      <c r="B57" s="3" t="s">
        <v>109</v>
      </c>
      <c r="G57" s="10">
        <v>17</v>
      </c>
      <c r="I57" s="7">
        <v>30973990.800000001</v>
      </c>
      <c r="J57" s="39"/>
      <c r="K57" s="7">
        <v>30973990.800000001</v>
      </c>
      <c r="M57" s="61">
        <v>22977190.800000001</v>
      </c>
      <c r="O57" s="61">
        <v>22977190.800000001</v>
      </c>
    </row>
    <row r="58" spans="1:15" s="8" customFormat="1" ht="21" customHeight="1" x14ac:dyDescent="0.35">
      <c r="B58" s="8" t="s">
        <v>26</v>
      </c>
      <c r="G58" s="10">
        <v>19</v>
      </c>
      <c r="I58" s="7">
        <v>57017305</v>
      </c>
      <c r="J58" s="39"/>
      <c r="K58" s="7">
        <v>42760988</v>
      </c>
      <c r="M58" s="61">
        <v>57017305</v>
      </c>
      <c r="O58" s="210">
        <v>42760988</v>
      </c>
    </row>
    <row r="59" spans="1:15" s="8" customFormat="1" ht="21" customHeight="1" x14ac:dyDescent="0.6">
      <c r="C59" s="8" t="s">
        <v>27</v>
      </c>
      <c r="G59" s="10"/>
      <c r="I59" s="55">
        <v>113600266.22</v>
      </c>
      <c r="J59" s="39"/>
      <c r="K59" s="62">
        <v>92902292.280000001</v>
      </c>
      <c r="M59" s="96">
        <v>125745339.34</v>
      </c>
      <c r="O59" s="62">
        <v>113144382.57000001</v>
      </c>
    </row>
    <row r="60" spans="1:15" s="8" customFormat="1" ht="21" customHeight="1" x14ac:dyDescent="0.35">
      <c r="A60" s="8" t="s">
        <v>28</v>
      </c>
      <c r="G60" s="10"/>
      <c r="I60" s="59">
        <v>292198431.99000001</v>
      </c>
      <c r="J60" s="39"/>
      <c r="K60" s="59">
        <v>314202180.06999999</v>
      </c>
      <c r="M60" s="96">
        <v>303110803.10000002</v>
      </c>
      <c r="O60" s="59">
        <v>329982727.69</v>
      </c>
    </row>
    <row r="61" spans="1:15" s="8" customFormat="1" ht="21" customHeight="1" x14ac:dyDescent="0.75">
      <c r="A61" s="8" t="s">
        <v>29</v>
      </c>
      <c r="G61" s="10"/>
      <c r="I61" s="146"/>
      <c r="K61" s="63"/>
      <c r="O61" s="40"/>
    </row>
    <row r="62" spans="1:15" s="8" customFormat="1" ht="21" customHeight="1" x14ac:dyDescent="0.75">
      <c r="B62" s="8" t="s">
        <v>30</v>
      </c>
      <c r="G62" s="10"/>
      <c r="I62" s="146"/>
      <c r="K62" s="63"/>
      <c r="O62" s="40"/>
    </row>
    <row r="63" spans="1:15" s="8" customFormat="1" ht="21" customHeight="1" thickBot="1" x14ac:dyDescent="0.4">
      <c r="C63" s="8" t="s">
        <v>31</v>
      </c>
      <c r="G63" s="10"/>
      <c r="I63" s="41">
        <v>240000000</v>
      </c>
      <c r="K63" s="41">
        <v>240000000</v>
      </c>
      <c r="M63" s="41">
        <v>240000000</v>
      </c>
      <c r="O63" s="41">
        <v>240000000</v>
      </c>
    </row>
    <row r="64" spans="1:15" s="8" customFormat="1" ht="21" customHeight="1" thickTop="1" x14ac:dyDescent="0.35">
      <c r="B64" s="8" t="s">
        <v>32</v>
      </c>
      <c r="G64" s="10"/>
      <c r="I64" s="6"/>
      <c r="K64" s="6"/>
      <c r="O64" s="6"/>
    </row>
    <row r="65" spans="1:15" s="8" customFormat="1" ht="21" customHeight="1" x14ac:dyDescent="0.35">
      <c r="C65" s="8" t="s">
        <v>31</v>
      </c>
      <c r="G65" s="10"/>
      <c r="I65" s="7">
        <v>240000000</v>
      </c>
      <c r="K65" s="7">
        <v>240000000</v>
      </c>
      <c r="M65" s="210">
        <v>240000000</v>
      </c>
      <c r="O65" s="210">
        <v>240000000</v>
      </c>
    </row>
    <row r="66" spans="1:15" s="8" customFormat="1" ht="21" customHeight="1" x14ac:dyDescent="0.35">
      <c r="B66" s="8" t="s">
        <v>195</v>
      </c>
      <c r="G66" s="10"/>
      <c r="I66" s="64">
        <v>203361677.38</v>
      </c>
      <c r="K66" s="64">
        <v>203361677.38</v>
      </c>
      <c r="M66" s="208">
        <v>203361677.38</v>
      </c>
      <c r="O66" s="208">
        <v>203361677.38</v>
      </c>
    </row>
    <row r="67" spans="1:15" s="8" customFormat="1" ht="21" customHeight="1" x14ac:dyDescent="0.35">
      <c r="B67" s="8" t="s">
        <v>194</v>
      </c>
      <c r="G67" s="10">
        <v>12</v>
      </c>
      <c r="I67" s="64">
        <v>19386435.030000001</v>
      </c>
      <c r="K67" s="64">
        <v>19386435.030000001</v>
      </c>
      <c r="M67" s="64">
        <v>0</v>
      </c>
      <c r="O67" s="64">
        <v>0</v>
      </c>
    </row>
    <row r="68" spans="1:15" s="8" customFormat="1" ht="21" customHeight="1" x14ac:dyDescent="0.35">
      <c r="B68" s="8" t="s">
        <v>33</v>
      </c>
      <c r="G68" s="10"/>
      <c r="I68" s="6"/>
      <c r="J68" s="65"/>
      <c r="K68" s="66"/>
      <c r="M68" s="7"/>
      <c r="O68" s="6"/>
    </row>
    <row r="69" spans="1:15" s="8" customFormat="1" ht="21" customHeight="1" x14ac:dyDescent="0.35">
      <c r="B69" s="8" t="s">
        <v>197</v>
      </c>
      <c r="G69" s="10"/>
      <c r="I69" s="6"/>
      <c r="J69" s="65"/>
      <c r="K69" s="66"/>
      <c r="M69" s="7"/>
      <c r="O69" s="6"/>
    </row>
    <row r="70" spans="1:15" s="8" customFormat="1" ht="21" customHeight="1" x14ac:dyDescent="0.35">
      <c r="C70" s="8" t="s">
        <v>72</v>
      </c>
      <c r="G70" s="10">
        <v>20</v>
      </c>
      <c r="I70" s="6">
        <v>24000000</v>
      </c>
      <c r="J70" s="65"/>
      <c r="K70" s="66">
        <v>24000000</v>
      </c>
      <c r="M70" s="210">
        <v>24000000</v>
      </c>
      <c r="O70" s="215">
        <v>24000000</v>
      </c>
    </row>
    <row r="71" spans="1:15" s="8" customFormat="1" ht="21" customHeight="1" x14ac:dyDescent="0.35">
      <c r="B71" s="8" t="s">
        <v>198</v>
      </c>
      <c r="G71" s="10"/>
      <c r="I71" s="66">
        <v>253039458.96000001</v>
      </c>
      <c r="J71" s="65"/>
      <c r="K71" s="66">
        <v>226834044.61000001</v>
      </c>
      <c r="M71" s="210">
        <v>268443171.52999985</v>
      </c>
      <c r="O71" s="83">
        <v>239829942.30999982</v>
      </c>
    </row>
    <row r="72" spans="1:15" s="8" customFormat="1" ht="21" customHeight="1" x14ac:dyDescent="0.35">
      <c r="B72" s="8" t="s">
        <v>35</v>
      </c>
      <c r="G72" s="10"/>
      <c r="I72" s="211">
        <v>120849626.14</v>
      </c>
      <c r="J72" s="65"/>
      <c r="K72" s="211">
        <v>123054820.00999999</v>
      </c>
      <c r="M72" s="211">
        <v>91908763.200000003</v>
      </c>
      <c r="O72" s="211">
        <v>91908763.200000003</v>
      </c>
    </row>
    <row r="73" spans="1:15" s="8" customFormat="1" ht="21" customHeight="1" x14ac:dyDescent="0.35">
      <c r="B73" s="8" t="s">
        <v>189</v>
      </c>
      <c r="G73" s="10"/>
      <c r="I73" s="67">
        <v>860637197.50999999</v>
      </c>
      <c r="J73" s="65"/>
      <c r="K73" s="67">
        <v>836636977.02999997</v>
      </c>
      <c r="M73" s="67">
        <v>827713612.1099999</v>
      </c>
      <c r="O73" s="67">
        <v>799100382.88999987</v>
      </c>
    </row>
    <row r="74" spans="1:15" s="8" customFormat="1" ht="21" customHeight="1" x14ac:dyDescent="0.35">
      <c r="B74" s="8" t="s">
        <v>36</v>
      </c>
      <c r="G74" s="10"/>
      <c r="I74" s="67">
        <v>1002.38</v>
      </c>
      <c r="J74" s="65"/>
      <c r="K74" s="66">
        <v>986.11</v>
      </c>
      <c r="M74" s="66">
        <v>0</v>
      </c>
      <c r="O74" s="66">
        <v>0</v>
      </c>
    </row>
    <row r="75" spans="1:15" s="8" customFormat="1" ht="21" customHeight="1" x14ac:dyDescent="0.35">
      <c r="C75" s="8" t="s">
        <v>37</v>
      </c>
      <c r="G75" s="10"/>
      <c r="I75" s="68">
        <v>860638199.88999999</v>
      </c>
      <c r="J75" s="69"/>
      <c r="K75" s="68">
        <v>836637963.13999999</v>
      </c>
      <c r="M75" s="68">
        <v>827713612.1099999</v>
      </c>
      <c r="O75" s="68">
        <v>799100382.88999999</v>
      </c>
    </row>
    <row r="76" spans="1:15" s="8" customFormat="1" ht="21" customHeight="1" thickBot="1" x14ac:dyDescent="0.4">
      <c r="A76" s="8" t="s">
        <v>38</v>
      </c>
      <c r="G76" s="10"/>
      <c r="I76" s="70">
        <v>1152836631.8800001</v>
      </c>
      <c r="J76" s="69"/>
      <c r="K76" s="70">
        <v>1150840143.21</v>
      </c>
      <c r="M76" s="70">
        <v>1130824415.21</v>
      </c>
      <c r="O76" s="70">
        <v>1129083110.5799999</v>
      </c>
    </row>
    <row r="77" spans="1:15" ht="21.75" customHeight="1" thickTop="1" x14ac:dyDescent="0.6">
      <c r="I77" s="3"/>
      <c r="O77" s="3"/>
    </row>
    <row r="78" spans="1:15" ht="21.75" customHeight="1" x14ac:dyDescent="0.6">
      <c r="I78" s="3"/>
      <c r="O78" s="3"/>
    </row>
    <row r="79" spans="1:15" ht="23.25" customHeight="1" x14ac:dyDescent="0.6">
      <c r="D79" s="3" t="s">
        <v>17</v>
      </c>
      <c r="G79" s="3"/>
      <c r="I79" s="3"/>
      <c r="K79" s="80" t="s">
        <v>18</v>
      </c>
    </row>
    <row r="80" spans="1:15" ht="23.25" customHeight="1" x14ac:dyDescent="0.6">
      <c r="D80" s="3" t="s">
        <v>74</v>
      </c>
      <c r="G80" s="3"/>
      <c r="I80" s="3"/>
      <c r="K80" s="80" t="s">
        <v>128</v>
      </c>
      <c r="O80" s="3"/>
    </row>
  </sheetData>
  <mergeCells count="10">
    <mergeCell ref="A46:E46"/>
    <mergeCell ref="A39:O39"/>
    <mergeCell ref="A9:E9"/>
    <mergeCell ref="A38:O38"/>
    <mergeCell ref="I5:O5"/>
    <mergeCell ref="I6:K6"/>
    <mergeCell ref="M6:O6"/>
    <mergeCell ref="I42:O42"/>
    <mergeCell ref="I43:K43"/>
    <mergeCell ref="M43:O43"/>
  </mergeCells>
  <pageMargins left="0.98425196850393704" right="0.31496062992126" top="0.78740157480314998" bottom="0.59055118110236204" header="0.511811023622047" footer="0.39370078740157499"/>
  <pageSetup paperSize="9" scale="73" firstPageNumber="6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O59"/>
  <sheetViews>
    <sheetView showGridLines="0" view="pageBreakPreview" topLeftCell="A15" zoomScale="95" zoomScaleNormal="100" zoomScaleSheetLayoutView="95" zoomScalePageLayoutView="39" workbookViewId="0">
      <selection activeCell="O48" sqref="O48"/>
    </sheetView>
  </sheetViews>
  <sheetFormatPr defaultColWidth="9" defaultRowHeight="20" x14ac:dyDescent="0.6"/>
  <cols>
    <col min="1" max="3" width="3.90625" style="3" customWidth="1"/>
    <col min="4" max="4" width="9.90625" style="3" customWidth="1"/>
    <col min="5" max="5" width="32.90625" style="3" customWidth="1"/>
    <col min="6" max="6" width="1.08984375" style="3" customWidth="1"/>
    <col min="7" max="7" width="7.453125" style="4" bestFit="1" customWidth="1"/>
    <col min="8" max="8" width="1.08984375" style="3" customWidth="1"/>
    <col min="9" max="9" width="15.90625" style="2" customWidth="1"/>
    <col min="10" max="10" width="1.08984375" style="48" customWidth="1"/>
    <col min="11" max="11" width="15.90625" style="3" customWidth="1"/>
    <col min="12" max="12" width="1.08984375" style="3" customWidth="1"/>
    <col min="13" max="13" width="15.90625" style="196" customWidth="1"/>
    <col min="14" max="14" width="1.08984375" style="3" customWidth="1"/>
    <col min="15" max="15" width="15.90625" style="3" customWidth="1"/>
    <col min="16" max="16384" width="9" style="3"/>
  </cols>
  <sheetData>
    <row r="1" spans="1:15" s="130" customFormat="1" ht="20.5" x14ac:dyDescent="0.65">
      <c r="A1" s="1" t="s">
        <v>0</v>
      </c>
      <c r="B1" s="1"/>
      <c r="C1" s="1"/>
      <c r="D1" s="1"/>
      <c r="E1" s="1"/>
      <c r="F1" s="11"/>
      <c r="G1" s="11"/>
      <c r="H1" s="11"/>
      <c r="I1" s="11"/>
      <c r="J1" s="265"/>
      <c r="K1" s="11"/>
      <c r="L1" s="11"/>
      <c r="M1" s="93"/>
      <c r="N1" s="11"/>
      <c r="O1" s="11"/>
    </row>
    <row r="2" spans="1:15" s="130" customFormat="1" ht="20.5" x14ac:dyDescent="0.65">
      <c r="A2" s="1" t="s">
        <v>137</v>
      </c>
      <c r="B2" s="1"/>
      <c r="C2" s="1"/>
      <c r="D2" s="1"/>
      <c r="E2" s="1"/>
      <c r="F2" s="11"/>
      <c r="G2" s="11"/>
      <c r="H2" s="11"/>
      <c r="I2" s="11"/>
      <c r="J2" s="265"/>
      <c r="K2" s="11"/>
      <c r="L2" s="11"/>
      <c r="M2" s="93"/>
      <c r="N2" s="11"/>
      <c r="O2" s="100"/>
    </row>
    <row r="3" spans="1:15" s="130" customFormat="1" ht="20.5" x14ac:dyDescent="0.65">
      <c r="A3" s="1" t="s">
        <v>230</v>
      </c>
      <c r="B3" s="1"/>
      <c r="C3" s="1"/>
      <c r="D3" s="1"/>
      <c r="E3" s="1"/>
      <c r="F3" s="11"/>
      <c r="G3" s="11"/>
      <c r="H3" s="11"/>
      <c r="I3" s="11"/>
      <c r="J3" s="265"/>
      <c r="K3" s="11"/>
      <c r="L3" s="11"/>
      <c r="M3" s="93"/>
      <c r="N3" s="11"/>
      <c r="O3" s="100"/>
    </row>
    <row r="4" spans="1:15" s="130" customFormat="1" ht="20.5" x14ac:dyDescent="0.65">
      <c r="A4" s="1"/>
      <c r="B4" s="1"/>
      <c r="C4" s="1"/>
      <c r="D4" s="1"/>
      <c r="E4" s="1"/>
      <c r="F4" s="11"/>
      <c r="G4" s="11"/>
      <c r="H4" s="11"/>
      <c r="I4" s="11"/>
      <c r="J4" s="265"/>
      <c r="K4" s="11"/>
      <c r="L4" s="11"/>
      <c r="M4" s="93"/>
      <c r="N4" s="11"/>
      <c r="O4" s="4"/>
    </row>
    <row r="5" spans="1:15" s="130" customFormat="1" ht="20.5" x14ac:dyDescent="0.65">
      <c r="A5" s="1"/>
      <c r="B5" s="1"/>
      <c r="C5" s="1"/>
      <c r="D5" s="1"/>
      <c r="E5" s="1"/>
      <c r="F5" s="11"/>
      <c r="G5" s="11"/>
      <c r="H5" s="11"/>
      <c r="I5" s="11"/>
      <c r="J5" s="265"/>
      <c r="K5" s="11"/>
      <c r="L5" s="11"/>
      <c r="M5" s="93"/>
      <c r="N5" s="11"/>
      <c r="O5" s="4"/>
    </row>
    <row r="6" spans="1:15" s="100" customFormat="1" x14ac:dyDescent="0.6">
      <c r="A6" s="3"/>
      <c r="B6" s="3"/>
      <c r="C6" s="3"/>
      <c r="D6" s="3"/>
      <c r="E6" s="3"/>
      <c r="F6" s="3"/>
      <c r="G6" s="4"/>
      <c r="H6" s="3"/>
      <c r="I6" s="274" t="s">
        <v>1</v>
      </c>
      <c r="J6" s="274"/>
      <c r="K6" s="274"/>
      <c r="L6" s="274"/>
      <c r="M6" s="274"/>
      <c r="N6" s="274"/>
      <c r="O6" s="274"/>
    </row>
    <row r="7" spans="1:15" s="100" customFormat="1" x14ac:dyDescent="0.6">
      <c r="A7" s="3"/>
      <c r="B7" s="3"/>
      <c r="C7" s="3"/>
      <c r="D7" s="3"/>
      <c r="E7" s="3"/>
      <c r="F7" s="3"/>
      <c r="G7" s="4"/>
      <c r="H7" s="3"/>
      <c r="I7" s="275" t="s">
        <v>2</v>
      </c>
      <c r="J7" s="275"/>
      <c r="K7" s="275"/>
      <c r="L7" s="3"/>
      <c r="M7" s="275" t="s">
        <v>3</v>
      </c>
      <c r="N7" s="275"/>
      <c r="O7" s="275"/>
    </row>
    <row r="8" spans="1:15" x14ac:dyDescent="0.6">
      <c r="G8" s="73" t="s">
        <v>4</v>
      </c>
      <c r="I8" s="12">
        <v>2568</v>
      </c>
      <c r="K8" s="12">
        <v>2567</v>
      </c>
      <c r="L8" s="4"/>
      <c r="M8" s="12">
        <v>2568</v>
      </c>
      <c r="O8" s="12">
        <v>2567</v>
      </c>
    </row>
    <row r="9" spans="1:15" x14ac:dyDescent="0.6">
      <c r="G9" s="4" t="s">
        <v>258</v>
      </c>
      <c r="I9" s="3"/>
      <c r="K9" s="42"/>
      <c r="M9" s="4"/>
      <c r="O9" s="42"/>
    </row>
    <row r="10" spans="1:15" x14ac:dyDescent="0.6">
      <c r="A10" s="3" t="s">
        <v>39</v>
      </c>
      <c r="I10" s="44">
        <v>800499320.39999998</v>
      </c>
      <c r="K10" s="2">
        <v>900203406.88</v>
      </c>
      <c r="M10" s="156">
        <v>796663534.63</v>
      </c>
      <c r="O10" s="81">
        <v>877045380.30999994</v>
      </c>
    </row>
    <row r="11" spans="1:15" x14ac:dyDescent="0.6">
      <c r="A11" s="3" t="s">
        <v>40</v>
      </c>
      <c r="I11" s="2">
        <v>277452105.19999999</v>
      </c>
      <c r="K11" s="2">
        <v>249572897.84999999</v>
      </c>
      <c r="M11" s="156">
        <v>254057846.78</v>
      </c>
      <c r="O11" s="50">
        <v>232969223.53999999</v>
      </c>
    </row>
    <row r="12" spans="1:15" x14ac:dyDescent="0.6">
      <c r="A12" s="3" t="s">
        <v>41</v>
      </c>
      <c r="I12" s="13">
        <v>-629584351.83000004</v>
      </c>
      <c r="K12" s="13">
        <v>-740528394.50999999</v>
      </c>
      <c r="M12" s="156">
        <v>-628718001.92999995</v>
      </c>
      <c r="O12" s="13">
        <v>-722293085.86000001</v>
      </c>
    </row>
    <row r="13" spans="1:15" x14ac:dyDescent="0.6">
      <c r="A13" s="3" t="s">
        <v>42</v>
      </c>
      <c r="I13" s="13">
        <v>-167599858</v>
      </c>
      <c r="K13" s="13">
        <v>-155580576.47999999</v>
      </c>
      <c r="M13" s="156">
        <v>-154601738.56</v>
      </c>
      <c r="O13" s="13">
        <v>-149058273.36000001</v>
      </c>
    </row>
    <row r="14" spans="1:15" ht="21" customHeight="1" x14ac:dyDescent="0.65">
      <c r="A14" s="11" t="s">
        <v>43</v>
      </c>
      <c r="I14" s="17">
        <v>280767215.76999986</v>
      </c>
      <c r="K14" s="17">
        <v>253667333.74000004</v>
      </c>
      <c r="M14" s="157">
        <v>267401640.92000002</v>
      </c>
      <c r="O14" s="157">
        <v>238663244.62999988</v>
      </c>
    </row>
    <row r="15" spans="1:15" ht="20.9" customHeight="1" x14ac:dyDescent="0.6">
      <c r="A15" s="3" t="s">
        <v>45</v>
      </c>
      <c r="E15" s="49"/>
      <c r="I15" s="46">
        <v>7295693.6600000001</v>
      </c>
      <c r="K15" s="151">
        <v>13168716.550000001</v>
      </c>
      <c r="M15" s="158">
        <v>7090951.3600000003</v>
      </c>
      <c r="O15" s="151">
        <v>13132899.310000001</v>
      </c>
    </row>
    <row r="16" spans="1:15" x14ac:dyDescent="0.6">
      <c r="A16" s="3" t="s">
        <v>46</v>
      </c>
      <c r="I16" s="135">
        <v>288062909.42999989</v>
      </c>
      <c r="K16" s="135">
        <v>266836050.29000005</v>
      </c>
      <c r="M16" s="135">
        <v>274492592.28000003</v>
      </c>
      <c r="O16" s="135">
        <v>251796143.93999988</v>
      </c>
    </row>
    <row r="17" spans="1:15" x14ac:dyDescent="0.6">
      <c r="A17" s="3" t="s">
        <v>136</v>
      </c>
      <c r="E17" s="141"/>
      <c r="I17" s="13">
        <v>-95666672.209999993</v>
      </c>
      <c r="K17" s="15">
        <v>-89595558.939999998</v>
      </c>
      <c r="M17" s="156">
        <v>-95666672.209999993</v>
      </c>
      <c r="O17" s="15">
        <v>-89595558.939999998</v>
      </c>
    </row>
    <row r="18" spans="1:15" x14ac:dyDescent="0.6">
      <c r="A18" s="3" t="s">
        <v>47</v>
      </c>
      <c r="I18" s="46">
        <v>-88351494.680000007</v>
      </c>
      <c r="K18" s="46">
        <v>-78909660.659999996</v>
      </c>
      <c r="M18" s="158">
        <v>-72152751.780000001</v>
      </c>
      <c r="O18" s="46">
        <v>-63954708.649999999</v>
      </c>
    </row>
    <row r="19" spans="1:15" ht="20.5" x14ac:dyDescent="0.65">
      <c r="A19" s="11" t="s">
        <v>148</v>
      </c>
      <c r="I19" s="15">
        <v>104044742.5399999</v>
      </c>
      <c r="K19" s="15">
        <v>98330830.689999998</v>
      </c>
      <c r="M19" s="135">
        <v>106673168.29000005</v>
      </c>
      <c r="O19" s="15">
        <v>98245876.349999994</v>
      </c>
    </row>
    <row r="20" spans="1:15" x14ac:dyDescent="0.6">
      <c r="A20" s="3" t="s">
        <v>48</v>
      </c>
      <c r="I20" s="46">
        <v>-1813845.66</v>
      </c>
      <c r="K20" s="46">
        <v>-2187330.2599999998</v>
      </c>
      <c r="M20" s="158">
        <v>-2280641.2400000002</v>
      </c>
      <c r="O20" s="46">
        <v>-2586375.87</v>
      </c>
    </row>
    <row r="21" spans="1:15" ht="20.5" x14ac:dyDescent="0.65">
      <c r="A21" s="11" t="s">
        <v>149</v>
      </c>
      <c r="I21" s="13">
        <v>102230896.87999991</v>
      </c>
      <c r="K21" s="13">
        <v>96143500.430000007</v>
      </c>
      <c r="M21" s="156">
        <v>104392527.05000006</v>
      </c>
      <c r="O21" s="13">
        <v>95659500.480000004</v>
      </c>
    </row>
    <row r="22" spans="1:15" x14ac:dyDescent="0.6">
      <c r="A22" s="3" t="s">
        <v>184</v>
      </c>
      <c r="G22" s="4">
        <v>22</v>
      </c>
      <c r="I22" s="15">
        <v>-22188209.260000002</v>
      </c>
      <c r="J22" s="45"/>
      <c r="K22" s="15">
        <v>-18410657.82</v>
      </c>
      <c r="M22" s="135">
        <v>-21942040.829999998</v>
      </c>
      <c r="N22" s="2"/>
      <c r="O22" s="15">
        <v>-17710321.59</v>
      </c>
    </row>
    <row r="23" spans="1:15" s="85" customFormat="1" ht="20.5" x14ac:dyDescent="0.65">
      <c r="A23" s="1" t="s">
        <v>231</v>
      </c>
      <c r="F23" s="3"/>
      <c r="G23" s="4"/>
      <c r="H23" s="3"/>
      <c r="I23" s="166">
        <v>80042687.620000005</v>
      </c>
      <c r="J23" s="48"/>
      <c r="K23" s="166">
        <v>77732842.610000044</v>
      </c>
      <c r="L23" s="3"/>
      <c r="M23" s="159">
        <v>82450486.219999999</v>
      </c>
      <c r="N23" s="3"/>
      <c r="O23" s="166">
        <v>77949178.890000001</v>
      </c>
    </row>
    <row r="24" spans="1:15" s="112" customFormat="1" ht="20.5" x14ac:dyDescent="0.65">
      <c r="A24" s="11"/>
      <c r="B24" s="3"/>
      <c r="C24" s="3"/>
      <c r="D24" s="3"/>
      <c r="E24" s="3"/>
      <c r="F24" s="3"/>
      <c r="G24" s="4"/>
      <c r="H24" s="3"/>
      <c r="I24" s="14"/>
      <c r="J24" s="48"/>
      <c r="K24" s="5"/>
      <c r="L24" s="3"/>
      <c r="M24" s="52"/>
      <c r="N24" s="3"/>
      <c r="O24" s="5"/>
    </row>
    <row r="25" spans="1:15" ht="20.5" x14ac:dyDescent="0.65">
      <c r="A25" s="11" t="s">
        <v>203</v>
      </c>
      <c r="I25" s="101"/>
      <c r="K25" s="101"/>
      <c r="M25" s="52"/>
      <c r="O25" s="101"/>
    </row>
    <row r="26" spans="1:15" s="85" customFormat="1" ht="20.5" x14ac:dyDescent="0.65">
      <c r="A26" s="136" t="s">
        <v>155</v>
      </c>
      <c r="F26" s="3"/>
      <c r="G26" s="4"/>
      <c r="H26" s="3"/>
      <c r="I26" s="45"/>
      <c r="J26" s="51"/>
      <c r="K26" s="51"/>
      <c r="L26" s="51"/>
      <c r="M26" s="52"/>
      <c r="N26" s="51"/>
      <c r="O26" s="51"/>
    </row>
    <row r="27" spans="1:15" s="85" customFormat="1" x14ac:dyDescent="0.6">
      <c r="A27" s="87" t="s">
        <v>55</v>
      </c>
      <c r="F27" s="3"/>
      <c r="G27" s="4"/>
      <c r="H27" s="3"/>
      <c r="I27" s="51"/>
      <c r="J27" s="51"/>
      <c r="K27" s="51"/>
      <c r="L27" s="51"/>
      <c r="M27" s="135"/>
      <c r="N27" s="51"/>
      <c r="O27" s="51"/>
    </row>
    <row r="28" spans="1:15" x14ac:dyDescent="0.6">
      <c r="B28" s="80" t="s">
        <v>56</v>
      </c>
      <c r="I28" s="51">
        <v>-2205193.87</v>
      </c>
      <c r="J28" s="51"/>
      <c r="K28" s="45">
        <v>-1402313.41</v>
      </c>
      <c r="L28" s="51"/>
      <c r="M28" s="135">
        <v>0</v>
      </c>
      <c r="N28" s="51"/>
      <c r="O28" s="51">
        <v>0</v>
      </c>
    </row>
    <row r="29" spans="1:15" s="85" customFormat="1" ht="20.5" x14ac:dyDescent="0.65">
      <c r="A29" s="136" t="s">
        <v>50</v>
      </c>
      <c r="F29" s="3"/>
      <c r="G29" s="4"/>
      <c r="H29" s="3"/>
      <c r="I29" s="101"/>
      <c r="J29" s="48"/>
      <c r="K29" s="101"/>
      <c r="L29" s="3"/>
      <c r="M29" s="52"/>
      <c r="O29" s="124"/>
    </row>
    <row r="30" spans="1:15" s="85" customFormat="1" x14ac:dyDescent="0.6">
      <c r="A30" s="87" t="s">
        <v>246</v>
      </c>
      <c r="F30" s="3"/>
      <c r="G30" s="4"/>
      <c r="H30" s="3"/>
      <c r="I30" s="3"/>
      <c r="J30" s="48"/>
      <c r="K30" s="45"/>
      <c r="L30" s="3"/>
      <c r="M30" s="52"/>
    </row>
    <row r="31" spans="1:15" x14ac:dyDescent="0.6">
      <c r="B31" s="80" t="s">
        <v>51</v>
      </c>
      <c r="G31" s="4">
        <v>19</v>
      </c>
      <c r="I31" s="51">
        <v>-7303065</v>
      </c>
      <c r="J31" s="51"/>
      <c r="K31" s="45">
        <v>0</v>
      </c>
      <c r="L31" s="51"/>
      <c r="M31" s="135">
        <v>-7303065</v>
      </c>
      <c r="N31" s="126"/>
      <c r="O31" s="126">
        <v>0</v>
      </c>
    </row>
    <row r="32" spans="1:15" s="85" customFormat="1" x14ac:dyDescent="0.6">
      <c r="A32" s="87" t="s">
        <v>52</v>
      </c>
      <c r="G32" s="4"/>
      <c r="H32" s="3"/>
      <c r="I32" s="44"/>
      <c r="J32" s="51"/>
      <c r="K32" s="44"/>
      <c r="L32" s="44"/>
      <c r="M32" s="44"/>
      <c r="N32" s="125"/>
      <c r="O32" s="125"/>
    </row>
    <row r="33" spans="1:15" s="85" customFormat="1" x14ac:dyDescent="0.6">
      <c r="A33" s="87"/>
      <c r="B33" s="85" t="s">
        <v>53</v>
      </c>
      <c r="G33" s="4">
        <v>22</v>
      </c>
      <c r="H33" s="3"/>
      <c r="I33" s="45">
        <v>1460613</v>
      </c>
      <c r="J33" s="51"/>
      <c r="K33" s="45">
        <v>0</v>
      </c>
      <c r="L33" s="51"/>
      <c r="M33" s="45">
        <v>1460613</v>
      </c>
      <c r="N33" s="126"/>
      <c r="O33" s="123">
        <v>0</v>
      </c>
    </row>
    <row r="34" spans="1:15" ht="20.5" x14ac:dyDescent="0.65">
      <c r="A34" s="11" t="s">
        <v>232</v>
      </c>
      <c r="I34" s="139">
        <v>-8047645.870000001</v>
      </c>
      <c r="J34" s="51"/>
      <c r="K34" s="139">
        <v>-1402313.41</v>
      </c>
      <c r="L34" s="51"/>
      <c r="M34" s="139">
        <v>-5842452</v>
      </c>
      <c r="N34" s="51"/>
      <c r="O34" s="139">
        <v>0</v>
      </c>
    </row>
    <row r="35" spans="1:15" ht="21" thickBot="1" x14ac:dyDescent="0.7">
      <c r="A35" s="11" t="s">
        <v>233</v>
      </c>
      <c r="I35" s="140">
        <v>71995041.75</v>
      </c>
      <c r="J35" s="51"/>
      <c r="K35" s="160">
        <v>76330529.200000048</v>
      </c>
      <c r="L35" s="51"/>
      <c r="M35" s="160">
        <v>76608034.219999999</v>
      </c>
      <c r="N35" s="51"/>
      <c r="O35" s="160">
        <v>77949178.890000001</v>
      </c>
    </row>
    <row r="36" spans="1:15" s="112" customFormat="1" ht="12.65" customHeight="1" thickTop="1" x14ac:dyDescent="0.6">
      <c r="A36" s="3"/>
      <c r="B36" s="3"/>
      <c r="C36" s="3"/>
      <c r="D36" s="3"/>
      <c r="E36" s="3"/>
      <c r="F36" s="3"/>
      <c r="G36" s="4"/>
      <c r="H36" s="3"/>
      <c r="I36" s="101"/>
      <c r="J36" s="48"/>
      <c r="K36" s="3"/>
      <c r="L36" s="3"/>
      <c r="M36" s="135"/>
      <c r="N36" s="3"/>
      <c r="O36" s="51"/>
    </row>
    <row r="37" spans="1:15" x14ac:dyDescent="0.6">
      <c r="A37" s="103" t="s">
        <v>165</v>
      </c>
      <c r="B37" s="103"/>
      <c r="C37" s="104"/>
      <c r="D37" s="105"/>
      <c r="E37" s="104"/>
      <c r="F37" s="106"/>
      <c r="G37" s="106"/>
      <c r="H37" s="106"/>
      <c r="I37" s="108"/>
      <c r="K37" s="108"/>
      <c r="L37" s="116"/>
      <c r="M37" s="135"/>
      <c r="N37" s="103"/>
      <c r="O37" s="107"/>
    </row>
    <row r="38" spans="1:15" x14ac:dyDescent="0.6">
      <c r="A38" s="103"/>
      <c r="B38" s="103" t="s">
        <v>190</v>
      </c>
      <c r="C38" s="104"/>
      <c r="D38" s="105"/>
      <c r="F38" s="103"/>
      <c r="G38" s="103"/>
      <c r="H38" s="103"/>
      <c r="I38" s="114">
        <v>80042671.349999994</v>
      </c>
      <c r="K38" s="114">
        <v>77732845.620000005</v>
      </c>
      <c r="L38" s="113"/>
      <c r="M38" s="135">
        <v>82450486.219999999</v>
      </c>
      <c r="N38" s="113"/>
      <c r="O38" s="135">
        <v>77949178.890000001</v>
      </c>
    </row>
    <row r="39" spans="1:15" x14ac:dyDescent="0.6">
      <c r="A39" s="103"/>
      <c r="B39" s="103" t="s">
        <v>58</v>
      </c>
      <c r="C39" s="104"/>
      <c r="D39" s="105"/>
      <c r="E39" s="104"/>
      <c r="F39" s="103"/>
      <c r="G39" s="103"/>
      <c r="H39" s="103"/>
      <c r="I39" s="167">
        <v>16.27</v>
      </c>
      <c r="K39" s="46">
        <v>-3.01</v>
      </c>
      <c r="L39" s="113"/>
      <c r="M39" s="158">
        <v>0</v>
      </c>
      <c r="N39" s="113"/>
      <c r="O39" s="158">
        <v>0</v>
      </c>
    </row>
    <row r="40" spans="1:15" ht="20.5" thickBot="1" x14ac:dyDescent="0.65">
      <c r="A40" s="103"/>
      <c r="B40" s="103"/>
      <c r="C40" s="104"/>
      <c r="D40" s="105"/>
      <c r="E40" s="104"/>
      <c r="F40" s="103"/>
      <c r="G40" s="103"/>
      <c r="H40" s="103"/>
      <c r="I40" s="115">
        <v>80042687.620000005</v>
      </c>
      <c r="K40" s="160">
        <v>77732842.609999999</v>
      </c>
      <c r="L40" s="114"/>
      <c r="M40" s="160">
        <v>82450486.219999999</v>
      </c>
      <c r="N40" s="113"/>
      <c r="O40" s="160">
        <v>77949178.890000001</v>
      </c>
    </row>
    <row r="41" spans="1:15" s="112" customFormat="1" ht="11.9" customHeight="1" thickTop="1" x14ac:dyDescent="0.6">
      <c r="A41" s="3"/>
      <c r="B41" s="3"/>
      <c r="C41" s="3"/>
      <c r="D41" s="3"/>
      <c r="E41" s="3"/>
      <c r="F41" s="3"/>
      <c r="G41" s="4"/>
      <c r="H41" s="3"/>
      <c r="I41" s="101"/>
      <c r="J41" s="48"/>
      <c r="K41" s="3"/>
      <c r="L41" s="3"/>
      <c r="M41" s="135"/>
      <c r="N41" s="3"/>
      <c r="O41" s="51"/>
    </row>
    <row r="42" spans="1:15" x14ac:dyDescent="0.6">
      <c r="A42" s="103" t="s">
        <v>166</v>
      </c>
      <c r="B42" s="103"/>
      <c r="C42" s="104"/>
      <c r="D42" s="105"/>
      <c r="E42" s="104"/>
      <c r="F42" s="106"/>
      <c r="G42" s="106"/>
      <c r="H42" s="106"/>
      <c r="I42" s="108"/>
      <c r="K42" s="108"/>
      <c r="L42" s="116"/>
      <c r="M42" s="104"/>
      <c r="N42" s="103"/>
      <c r="O42" s="103"/>
    </row>
    <row r="43" spans="1:15" x14ac:dyDescent="0.6">
      <c r="A43" s="103"/>
      <c r="B43" s="103" t="s">
        <v>190</v>
      </c>
      <c r="C43" s="104"/>
      <c r="D43" s="105"/>
      <c r="E43" s="104"/>
      <c r="F43" s="103"/>
      <c r="G43" s="103"/>
      <c r="H43" s="103"/>
      <c r="I43" s="114">
        <v>71995025.480000004</v>
      </c>
      <c r="K43" s="114">
        <v>76330532.209999993</v>
      </c>
      <c r="L43" s="19"/>
      <c r="M43" s="161">
        <v>76608034.219999999</v>
      </c>
      <c r="N43" s="19"/>
      <c r="O43" s="161">
        <v>77949178.890000001</v>
      </c>
    </row>
    <row r="44" spans="1:15" x14ac:dyDescent="0.6">
      <c r="A44" s="103"/>
      <c r="B44" s="103" t="s">
        <v>58</v>
      </c>
      <c r="C44" s="104"/>
      <c r="D44" s="105"/>
      <c r="E44" s="104"/>
      <c r="F44" s="103"/>
      <c r="G44" s="103"/>
      <c r="H44" s="103"/>
      <c r="I44" s="167">
        <v>16.27</v>
      </c>
      <c r="K44" s="46">
        <v>-3.01</v>
      </c>
      <c r="L44" s="19"/>
      <c r="M44" s="162">
        <v>0</v>
      </c>
      <c r="N44" s="19"/>
      <c r="O44" s="162">
        <v>0</v>
      </c>
    </row>
    <row r="45" spans="1:15" ht="20.5" thickBot="1" x14ac:dyDescent="0.65">
      <c r="A45" s="103"/>
      <c r="B45" s="103"/>
      <c r="C45" s="104"/>
      <c r="D45" s="105"/>
      <c r="E45" s="104"/>
      <c r="F45" s="103"/>
      <c r="G45" s="103"/>
      <c r="H45" s="103"/>
      <c r="I45" s="115">
        <v>71995041.75</v>
      </c>
      <c r="J45" s="92"/>
      <c r="K45" s="160">
        <v>76330529.199999988</v>
      </c>
      <c r="L45" s="117"/>
      <c r="M45" s="160">
        <v>76608034.219999999</v>
      </c>
      <c r="N45" s="19"/>
      <c r="O45" s="160">
        <v>77949178.890000001</v>
      </c>
    </row>
    <row r="46" spans="1:15" ht="21" thickTop="1" x14ac:dyDescent="0.65">
      <c r="A46" s="209" t="s">
        <v>152</v>
      </c>
      <c r="C46" s="109"/>
      <c r="D46" s="110"/>
      <c r="E46" s="111"/>
      <c r="F46" s="103"/>
      <c r="G46" s="120"/>
      <c r="H46" s="103"/>
      <c r="O46" s="2"/>
    </row>
    <row r="47" spans="1:15" ht="20.5" thickBot="1" x14ac:dyDescent="0.65">
      <c r="A47" s="109"/>
      <c r="B47" s="103" t="s">
        <v>153</v>
      </c>
      <c r="C47" s="109"/>
      <c r="D47" s="110"/>
      <c r="E47" s="111"/>
      <c r="F47" s="103"/>
      <c r="H47" s="103"/>
      <c r="I47" s="118">
        <v>8.3400000000000002E-2</v>
      </c>
      <c r="J47" s="51"/>
      <c r="K47" s="163">
        <v>8.1000000000000003E-2</v>
      </c>
      <c r="L47" s="89"/>
      <c r="M47" s="163">
        <v>8.5900000000000004E-2</v>
      </c>
      <c r="N47" s="89"/>
      <c r="O47" s="163">
        <v>8.1199999999999994E-2</v>
      </c>
    </row>
    <row r="48" spans="1:15" ht="21.65" customHeight="1" thickTop="1" thickBot="1" x14ac:dyDescent="0.65">
      <c r="A48" s="109"/>
      <c r="B48" s="103" t="s">
        <v>59</v>
      </c>
      <c r="C48" s="109"/>
      <c r="D48" s="137"/>
      <c r="E48" s="111"/>
      <c r="F48" s="103"/>
      <c r="H48" s="103"/>
      <c r="I48" s="119">
        <v>960000000</v>
      </c>
      <c r="J48" s="51"/>
      <c r="K48" s="119">
        <v>960000000</v>
      </c>
      <c r="L48" s="89"/>
      <c r="M48" s="164">
        <v>960000000</v>
      </c>
      <c r="N48" s="89"/>
      <c r="O48" s="119">
        <v>960000000</v>
      </c>
    </row>
    <row r="49" spans="1:15" ht="20.5" thickTop="1" x14ac:dyDescent="0.6">
      <c r="A49" s="109"/>
      <c r="B49" s="103"/>
      <c r="C49" s="109"/>
      <c r="D49" s="110"/>
      <c r="E49" s="111"/>
      <c r="F49" s="103"/>
      <c r="H49" s="103"/>
      <c r="I49" s="122"/>
      <c r="J49" s="51"/>
      <c r="K49" s="122"/>
      <c r="L49" s="89"/>
      <c r="M49" s="236"/>
      <c r="N49" s="89"/>
      <c r="O49" s="122"/>
    </row>
    <row r="50" spans="1:15" x14ac:dyDescent="0.6">
      <c r="A50" s="109"/>
      <c r="B50" s="103"/>
      <c r="C50" s="109"/>
      <c r="D50" s="110"/>
      <c r="E50" s="111"/>
      <c r="F50" s="103"/>
      <c r="H50" s="103"/>
      <c r="I50" s="122"/>
      <c r="J50" s="51"/>
      <c r="K50" s="122"/>
      <c r="L50" s="89"/>
      <c r="M50" s="236"/>
      <c r="N50" s="89"/>
      <c r="O50" s="122"/>
    </row>
    <row r="51" spans="1:15" x14ac:dyDescent="0.6">
      <c r="A51" s="109"/>
      <c r="B51" s="103"/>
      <c r="C51" s="109"/>
      <c r="D51" s="110"/>
      <c r="E51" s="111"/>
      <c r="F51" s="103"/>
      <c r="H51" s="103"/>
      <c r="I51" s="122"/>
      <c r="J51" s="51"/>
      <c r="K51" s="122"/>
      <c r="L51" s="89"/>
      <c r="M51" s="236"/>
      <c r="N51" s="89"/>
      <c r="O51" s="122"/>
    </row>
    <row r="52" spans="1:15" x14ac:dyDescent="0.6">
      <c r="A52" s="109"/>
      <c r="B52" s="103"/>
      <c r="C52" s="109"/>
      <c r="D52" s="110"/>
      <c r="E52" s="111"/>
      <c r="F52" s="103"/>
      <c r="H52" s="103"/>
      <c r="I52" s="122"/>
      <c r="J52" s="51"/>
      <c r="K52" s="122"/>
      <c r="L52" s="89"/>
      <c r="M52" s="236"/>
      <c r="N52" s="89"/>
      <c r="O52" s="122"/>
    </row>
    <row r="53" spans="1:15" x14ac:dyDescent="0.6">
      <c r="A53" s="109"/>
      <c r="B53" s="103"/>
      <c r="C53" s="109"/>
      <c r="D53" s="110"/>
      <c r="E53" s="111"/>
      <c r="F53" s="103"/>
      <c r="H53" s="103"/>
      <c r="I53" s="122"/>
      <c r="J53" s="51"/>
      <c r="K53" s="122"/>
      <c r="L53" s="89"/>
      <c r="M53" s="236"/>
      <c r="N53" s="89"/>
      <c r="O53" s="122"/>
    </row>
    <row r="54" spans="1:15" x14ac:dyDescent="0.6">
      <c r="D54" s="3" t="s">
        <v>17</v>
      </c>
      <c r="G54" s="3"/>
      <c r="I54" s="3"/>
      <c r="M54" s="4"/>
      <c r="O54" s="36" t="s">
        <v>18</v>
      </c>
    </row>
    <row r="55" spans="1:15" x14ac:dyDescent="0.6">
      <c r="D55" s="3" t="s">
        <v>74</v>
      </c>
      <c r="G55" s="3"/>
      <c r="I55" s="3"/>
      <c r="M55" s="4" t="s">
        <v>254</v>
      </c>
      <c r="O55" s="36"/>
    </row>
    <row r="56" spans="1:15" x14ac:dyDescent="0.6">
      <c r="K56" s="82"/>
    </row>
    <row r="58" spans="1:15" x14ac:dyDescent="0.6">
      <c r="I58" s="198"/>
      <c r="K58" s="138"/>
    </row>
    <row r="59" spans="1:15" x14ac:dyDescent="0.6">
      <c r="K59" s="138"/>
    </row>
  </sheetData>
  <mergeCells count="3"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7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O114"/>
  <sheetViews>
    <sheetView showGridLines="0" view="pageBreakPreview" topLeftCell="A46" zoomScale="60" zoomScaleNormal="100" workbookViewId="0">
      <selection activeCell="K63" sqref="K63"/>
    </sheetView>
  </sheetViews>
  <sheetFormatPr defaultRowHeight="20" x14ac:dyDescent="0.6"/>
  <cols>
    <col min="1" max="3" width="3.90625" style="3" customWidth="1"/>
    <col min="4" max="4" width="9.90625" style="3" customWidth="1"/>
    <col min="5" max="5" width="32.90625" style="3" customWidth="1"/>
    <col min="6" max="6" width="3" style="3" customWidth="1"/>
    <col min="7" max="7" width="10.08984375" style="4" customWidth="1"/>
    <col min="8" max="8" width="1.453125" style="3" customWidth="1"/>
    <col min="9" max="9" width="15.90625" style="88" customWidth="1"/>
    <col min="10" max="10" width="1.08984375" style="169" customWidth="1"/>
    <col min="11" max="11" width="15.90625" style="3" customWidth="1"/>
    <col min="12" max="12" width="1.08984375" style="3" customWidth="1"/>
    <col min="13" max="13" width="15.90625" style="154" customWidth="1"/>
    <col min="14" max="14" width="1.08984375" style="85" customWidth="1"/>
    <col min="15" max="15" width="15.90625" style="85" customWidth="1"/>
  </cols>
  <sheetData>
    <row r="1" spans="1:15" ht="20.5" x14ac:dyDescent="0.65">
      <c r="A1" s="11" t="s">
        <v>0</v>
      </c>
      <c r="B1" s="11"/>
      <c r="C1" s="11"/>
      <c r="D1" s="11"/>
      <c r="E1" s="11"/>
      <c r="F1" s="11"/>
      <c r="G1" s="11"/>
      <c r="H1" s="11"/>
      <c r="I1" s="1"/>
      <c r="J1" s="170"/>
      <c r="K1" s="11"/>
      <c r="L1" s="11"/>
      <c r="M1" s="202"/>
      <c r="N1" s="1"/>
      <c r="O1" s="1"/>
    </row>
    <row r="2" spans="1:15" ht="20.5" x14ac:dyDescent="0.65">
      <c r="A2" s="11" t="s">
        <v>137</v>
      </c>
      <c r="B2" s="11"/>
      <c r="C2" s="11"/>
      <c r="D2" s="11"/>
      <c r="E2" s="11"/>
      <c r="F2" s="11"/>
      <c r="G2" s="11"/>
      <c r="H2" s="11"/>
      <c r="I2" s="1"/>
      <c r="J2" s="170"/>
      <c r="K2" s="11"/>
      <c r="L2" s="11"/>
      <c r="M2" s="153"/>
      <c r="N2" s="1"/>
      <c r="O2" s="1"/>
    </row>
    <row r="3" spans="1:15" ht="20.5" x14ac:dyDescent="0.65">
      <c r="A3" s="1" t="s">
        <v>216</v>
      </c>
      <c r="B3" s="11"/>
      <c r="C3" s="11"/>
      <c r="D3" s="11"/>
      <c r="E3" s="11"/>
      <c r="F3" s="11"/>
      <c r="G3" s="11"/>
      <c r="H3" s="11"/>
      <c r="I3" s="1"/>
      <c r="J3" s="170"/>
      <c r="K3" s="11"/>
      <c r="L3" s="11"/>
      <c r="M3" s="216"/>
      <c r="N3" s="1"/>
      <c r="O3" s="1"/>
    </row>
    <row r="4" spans="1:15" x14ac:dyDescent="0.6">
      <c r="A4" s="4"/>
      <c r="B4" s="4"/>
      <c r="C4" s="4"/>
      <c r="D4" s="4"/>
      <c r="E4" s="4"/>
      <c r="F4" s="4"/>
      <c r="H4" s="4"/>
      <c r="I4" s="85"/>
      <c r="L4" s="4"/>
      <c r="O4" s="86" t="s">
        <v>124</v>
      </c>
    </row>
    <row r="5" spans="1:15" x14ac:dyDescent="0.6">
      <c r="A5" s="4"/>
      <c r="B5" s="4"/>
      <c r="C5" s="4"/>
      <c r="D5" s="4"/>
      <c r="E5" s="4"/>
      <c r="F5" s="4"/>
      <c r="H5" s="4"/>
      <c r="I5" s="85"/>
      <c r="L5" s="4"/>
      <c r="O5" s="86" t="s">
        <v>125</v>
      </c>
    </row>
    <row r="6" spans="1:15" x14ac:dyDescent="0.6">
      <c r="I6" s="274" t="s">
        <v>1</v>
      </c>
      <c r="J6" s="274"/>
      <c r="K6" s="274"/>
      <c r="L6" s="274"/>
      <c r="M6" s="274"/>
      <c r="N6" s="274"/>
      <c r="O6" s="274"/>
    </row>
    <row r="7" spans="1:15" x14ac:dyDescent="0.6">
      <c r="I7" s="275" t="s">
        <v>2</v>
      </c>
      <c r="J7" s="275"/>
      <c r="K7" s="275"/>
      <c r="M7" s="276" t="s">
        <v>3</v>
      </c>
      <c r="N7" s="276"/>
      <c r="O7" s="276"/>
    </row>
    <row r="8" spans="1:15" x14ac:dyDescent="0.6">
      <c r="G8" s="73" t="s">
        <v>4</v>
      </c>
      <c r="I8" s="132">
        <v>2568</v>
      </c>
      <c r="J8" s="85"/>
      <c r="K8" s="132">
        <v>2567</v>
      </c>
      <c r="L8" s="4"/>
      <c r="M8" s="132">
        <v>2568</v>
      </c>
      <c r="O8" s="132">
        <v>2567</v>
      </c>
    </row>
    <row r="9" spans="1:15" x14ac:dyDescent="0.6">
      <c r="G9" s="4" t="str">
        <f>G61</f>
        <v>3, 4, 17</v>
      </c>
      <c r="I9" s="85"/>
      <c r="K9" s="42"/>
      <c r="M9" s="186"/>
      <c r="N9" s="3"/>
      <c r="O9" s="42"/>
    </row>
    <row r="10" spans="1:15" x14ac:dyDescent="0.6">
      <c r="A10" s="3" t="s">
        <v>39</v>
      </c>
      <c r="I10" s="186">
        <v>216191696.25999999</v>
      </c>
      <c r="J10" s="169">
        <v>208864961.00743613</v>
      </c>
      <c r="K10" s="125">
        <v>220666309.34434101</v>
      </c>
      <c r="L10" s="85"/>
      <c r="M10" s="186">
        <v>215589287.02000001</v>
      </c>
      <c r="N10" s="3"/>
      <c r="O10" s="81">
        <v>227461828.69999999</v>
      </c>
    </row>
    <row r="11" spans="1:15" x14ac:dyDescent="0.6">
      <c r="A11" s="3" t="s">
        <v>40</v>
      </c>
      <c r="I11" s="186">
        <v>69004794.030000001</v>
      </c>
      <c r="J11" s="169">
        <v>60970159.939999998</v>
      </c>
      <c r="K11" s="125">
        <v>66516098.979999989</v>
      </c>
      <c r="L11" s="85"/>
      <c r="M11" s="186">
        <v>65178700.720000006</v>
      </c>
      <c r="N11" s="3"/>
      <c r="O11" s="50">
        <v>59290539.879999995</v>
      </c>
    </row>
    <row r="12" spans="1:15" x14ac:dyDescent="0.6">
      <c r="A12" s="3" t="s">
        <v>41</v>
      </c>
      <c r="I12" s="186">
        <v>-179656212.68999997</v>
      </c>
      <c r="J12" s="169">
        <v>-173590521.99743614</v>
      </c>
      <c r="K12" s="125">
        <v>-181778507.52434069</v>
      </c>
      <c r="L12" s="85"/>
      <c r="M12" s="186">
        <v>-179924000.62</v>
      </c>
      <c r="N12" s="3"/>
      <c r="O12" s="13">
        <v>-186544978.47999999</v>
      </c>
    </row>
    <row r="13" spans="1:15" x14ac:dyDescent="0.6">
      <c r="A13" s="3" t="s">
        <v>42</v>
      </c>
      <c r="I13" s="186">
        <v>-42042236.330000006</v>
      </c>
      <c r="J13" s="123">
        <v>-39347008.410000011</v>
      </c>
      <c r="K13" s="125">
        <v>-39499077.839999989</v>
      </c>
      <c r="L13" s="85"/>
      <c r="M13" s="186">
        <v>-40569190.549999997</v>
      </c>
      <c r="N13" s="3"/>
      <c r="O13" s="13">
        <v>-37650843.959999993</v>
      </c>
    </row>
    <row r="14" spans="1:15" ht="20.5" x14ac:dyDescent="0.65">
      <c r="A14" s="11" t="s">
        <v>43</v>
      </c>
      <c r="I14" s="187">
        <v>63498041.269999988</v>
      </c>
      <c r="J14" s="169">
        <v>56897590.539999947</v>
      </c>
      <c r="K14" s="182">
        <v>65904822.960000321</v>
      </c>
      <c r="L14" s="85"/>
      <c r="M14" s="187">
        <v>60274796.570000008</v>
      </c>
      <c r="N14" s="3"/>
      <c r="O14" s="157">
        <v>62556546.140000001</v>
      </c>
    </row>
    <row r="15" spans="1:15" x14ac:dyDescent="0.6">
      <c r="A15" s="3" t="s">
        <v>45</v>
      </c>
      <c r="E15" s="49"/>
      <c r="I15" s="188">
        <v>5196645.3499999996</v>
      </c>
      <c r="J15" s="169">
        <v>4000781.6399999987</v>
      </c>
      <c r="K15" s="168">
        <v>4639314.68</v>
      </c>
      <c r="L15" s="85"/>
      <c r="M15" s="188">
        <v>5033908.22</v>
      </c>
      <c r="N15" s="3"/>
      <c r="O15" s="173">
        <v>3957527.35</v>
      </c>
    </row>
    <row r="16" spans="1:15" x14ac:dyDescent="0.6">
      <c r="A16" s="3" t="s">
        <v>46</v>
      </c>
      <c r="I16" s="171">
        <v>68694686.61999999</v>
      </c>
      <c r="J16" s="169">
        <v>60898372.179999948</v>
      </c>
      <c r="K16" s="91">
        <v>70544137.640000314</v>
      </c>
      <c r="L16" s="85"/>
      <c r="M16" s="171">
        <v>65308704.790000007</v>
      </c>
      <c r="N16" s="3"/>
      <c r="O16" s="5">
        <v>66514073.490000002</v>
      </c>
    </row>
    <row r="17" spans="1:15" x14ac:dyDescent="0.6">
      <c r="A17" s="3" t="s">
        <v>136</v>
      </c>
      <c r="I17" s="171">
        <v>-24915414.559999999</v>
      </c>
      <c r="J17" s="169">
        <v>-20796869.5</v>
      </c>
      <c r="K17" s="178">
        <v>-19822082.030000001</v>
      </c>
      <c r="L17" s="85"/>
      <c r="M17" s="171">
        <v>-24915414.559999999</v>
      </c>
      <c r="N17" s="3"/>
      <c r="O17" s="15">
        <v>-21154771.82</v>
      </c>
    </row>
    <row r="18" spans="1:15" x14ac:dyDescent="0.6">
      <c r="A18" s="85" t="s">
        <v>47</v>
      </c>
      <c r="B18" s="85"/>
      <c r="C18" s="85"/>
      <c r="D18" s="85"/>
      <c r="E18" s="85"/>
      <c r="F18" s="85"/>
      <c r="I18" s="188">
        <v>-19646414.670000002</v>
      </c>
      <c r="J18" s="169">
        <v>-18755833.886442311</v>
      </c>
      <c r="K18" s="168">
        <v>-21089430.19644231</v>
      </c>
      <c r="L18" s="85"/>
      <c r="M18" s="188">
        <v>-15551143.609999999</v>
      </c>
      <c r="N18" s="3"/>
      <c r="O18" s="46">
        <v>-15769913.18</v>
      </c>
    </row>
    <row r="19" spans="1:15" ht="20.5" x14ac:dyDescent="0.65">
      <c r="A19" s="11" t="s">
        <v>158</v>
      </c>
      <c r="I19" s="171">
        <v>24132857.389999986</v>
      </c>
      <c r="J19" s="169">
        <v>22516338.283007242</v>
      </c>
      <c r="K19" s="178">
        <v>29632625.413558003</v>
      </c>
      <c r="L19" s="85"/>
      <c r="M19" s="171">
        <v>24842146.620000005</v>
      </c>
      <c r="N19" s="3"/>
      <c r="O19" s="135">
        <v>29589388.490000002</v>
      </c>
    </row>
    <row r="20" spans="1:15" x14ac:dyDescent="0.6">
      <c r="A20" s="3" t="s">
        <v>48</v>
      </c>
      <c r="I20" s="188">
        <v>-547728.39</v>
      </c>
      <c r="J20" s="169">
        <v>-513423.18244100007</v>
      </c>
      <c r="K20" s="168">
        <v>-447334.90999999992</v>
      </c>
      <c r="L20" s="85"/>
      <c r="M20" s="188">
        <v>-579615.61999999988</v>
      </c>
      <c r="N20" s="3"/>
      <c r="O20" s="46">
        <v>-721949.51</v>
      </c>
    </row>
    <row r="21" spans="1:15" ht="20.5" x14ac:dyDescent="0.65">
      <c r="A21" s="11" t="s">
        <v>149</v>
      </c>
      <c r="I21" s="186">
        <v>23585128.999999985</v>
      </c>
      <c r="J21" s="169">
        <v>22002915.100566242</v>
      </c>
      <c r="K21" s="177">
        <v>29185290.503558002</v>
      </c>
      <c r="L21" s="85"/>
      <c r="M21" s="186">
        <v>24262531.000000004</v>
      </c>
      <c r="N21" s="3"/>
      <c r="O21" s="156">
        <v>28867438.98</v>
      </c>
    </row>
    <row r="22" spans="1:15" x14ac:dyDescent="0.6">
      <c r="A22" s="3" t="s">
        <v>184</v>
      </c>
      <c r="G22" s="4">
        <f>G74</f>
        <v>16</v>
      </c>
      <c r="I22" s="171">
        <v>-4887598.3100000005</v>
      </c>
      <c r="J22" s="123">
        <v>-4935247.3499999996</v>
      </c>
      <c r="K22" s="178">
        <v>-4751679.6899423059</v>
      </c>
      <c r="L22" s="85"/>
      <c r="M22" s="171">
        <v>-4817431.09</v>
      </c>
      <c r="N22" s="2"/>
      <c r="O22" s="15">
        <v>-4672160.49</v>
      </c>
    </row>
    <row r="23" spans="1:15" ht="20.5" x14ac:dyDescent="0.65">
      <c r="A23" s="11" t="s">
        <v>154</v>
      </c>
      <c r="I23" s="189">
        <v>18697530.689999983</v>
      </c>
      <c r="J23" s="169">
        <v>17067667.750566244</v>
      </c>
      <c r="K23" s="175">
        <v>24433610.813615695</v>
      </c>
      <c r="L23" s="85"/>
      <c r="M23" s="189">
        <v>19445099.910000004</v>
      </c>
      <c r="N23" s="3"/>
      <c r="O23" s="55">
        <v>24195278.490000002</v>
      </c>
    </row>
    <row r="24" spans="1:15" ht="20.5" x14ac:dyDescent="0.65">
      <c r="A24" s="11"/>
      <c r="I24" s="90"/>
      <c r="K24" s="5"/>
      <c r="M24" s="174"/>
      <c r="N24" s="3"/>
      <c r="O24" s="5"/>
    </row>
    <row r="25" spans="1:15" ht="20.5" x14ac:dyDescent="0.65">
      <c r="A25" s="11" t="s">
        <v>203</v>
      </c>
      <c r="I25" s="124"/>
      <c r="K25" s="101"/>
      <c r="M25" s="174"/>
      <c r="N25" s="3"/>
      <c r="O25" s="101"/>
    </row>
    <row r="26" spans="1:15" ht="20.5" x14ac:dyDescent="0.65">
      <c r="A26" s="102" t="s">
        <v>50</v>
      </c>
      <c r="I26" s="124"/>
      <c r="K26" s="101"/>
      <c r="M26" s="174"/>
      <c r="N26" s="3"/>
      <c r="O26" s="101"/>
    </row>
    <row r="27" spans="1:15" x14ac:dyDescent="0.6">
      <c r="A27" s="80" t="s">
        <v>110</v>
      </c>
      <c r="G27" s="4">
        <v>12</v>
      </c>
      <c r="I27" s="84">
        <v>0</v>
      </c>
      <c r="K27" s="49">
        <v>0</v>
      </c>
      <c r="M27" s="84">
        <v>0</v>
      </c>
      <c r="N27" s="51"/>
      <c r="O27" s="49">
        <v>0</v>
      </c>
    </row>
    <row r="28" spans="1:15" x14ac:dyDescent="0.6">
      <c r="A28" s="80" t="s">
        <v>52</v>
      </c>
      <c r="K28" s="2"/>
      <c r="M28" s="186"/>
      <c r="N28" s="3"/>
      <c r="O28" s="44"/>
    </row>
    <row r="29" spans="1:15" x14ac:dyDescent="0.6">
      <c r="A29" s="80"/>
      <c r="B29" s="3" t="s">
        <v>53</v>
      </c>
      <c r="I29" s="90">
        <v>0</v>
      </c>
      <c r="K29" s="14">
        <v>0</v>
      </c>
      <c r="M29" s="171">
        <v>0</v>
      </c>
      <c r="N29" s="3"/>
      <c r="O29" s="45">
        <v>0</v>
      </c>
    </row>
    <row r="30" spans="1:15" ht="20.5" x14ac:dyDescent="0.65">
      <c r="A30" s="102" t="s">
        <v>54</v>
      </c>
      <c r="I30" s="177"/>
      <c r="K30" s="101"/>
      <c r="M30" s="186"/>
      <c r="N30" s="3"/>
      <c r="O30" s="51"/>
    </row>
    <row r="31" spans="1:15" x14ac:dyDescent="0.6">
      <c r="A31" s="80" t="s">
        <v>55</v>
      </c>
      <c r="I31" s="124"/>
      <c r="K31" s="101"/>
      <c r="M31" s="171"/>
      <c r="N31" s="3"/>
      <c r="O31" s="51"/>
    </row>
    <row r="32" spans="1:15" x14ac:dyDescent="0.6">
      <c r="B32" s="80" t="s">
        <v>56</v>
      </c>
      <c r="I32" s="221">
        <v>-210858.54000000004</v>
      </c>
      <c r="K32" s="114">
        <v>-89489.270000000019</v>
      </c>
      <c r="M32" s="171">
        <v>0</v>
      </c>
      <c r="N32" s="51"/>
      <c r="O32" s="51">
        <v>0</v>
      </c>
    </row>
    <row r="33" spans="1:15" ht="20.5" x14ac:dyDescent="0.65">
      <c r="A33" s="11" t="s">
        <v>202</v>
      </c>
      <c r="I33" s="179">
        <v>-210858.54000000004</v>
      </c>
      <c r="K33" s="179">
        <v>-89489.270000000019</v>
      </c>
      <c r="M33" s="217">
        <v>0</v>
      </c>
      <c r="N33" s="51"/>
      <c r="O33" s="201">
        <v>0</v>
      </c>
    </row>
    <row r="34" spans="1:15" ht="21" thickBot="1" x14ac:dyDescent="0.7">
      <c r="A34" s="11" t="s">
        <v>147</v>
      </c>
      <c r="I34" s="222">
        <v>18486672.149999984</v>
      </c>
      <c r="K34" s="115">
        <v>24344121.543615397</v>
      </c>
      <c r="M34" s="190">
        <v>19445099.910000004</v>
      </c>
      <c r="N34" s="3"/>
      <c r="O34" s="160">
        <v>24195278.490000062</v>
      </c>
    </row>
    <row r="35" spans="1:15" ht="20.5" thickTop="1" x14ac:dyDescent="0.6">
      <c r="I35" s="124"/>
      <c r="M35" s="171"/>
      <c r="N35" s="3"/>
      <c r="O35" s="51"/>
    </row>
    <row r="36" spans="1:15" x14ac:dyDescent="0.6">
      <c r="A36" s="103" t="s">
        <v>165</v>
      </c>
      <c r="B36" s="103"/>
      <c r="C36" s="104"/>
      <c r="D36" s="105"/>
      <c r="E36" s="104"/>
      <c r="F36" s="106"/>
      <c r="G36" s="106"/>
      <c r="H36" s="106"/>
      <c r="I36" s="128"/>
      <c r="K36" s="108"/>
      <c r="L36" s="116"/>
      <c r="M36" s="171"/>
      <c r="N36" s="103"/>
      <c r="O36" s="107"/>
    </row>
    <row r="37" spans="1:15" x14ac:dyDescent="0.6">
      <c r="A37" s="103"/>
      <c r="B37" s="103" t="s">
        <v>190</v>
      </c>
      <c r="C37" s="104"/>
      <c r="D37" s="105"/>
      <c r="E37" s="104"/>
      <c r="F37" s="103"/>
      <c r="G37" s="103"/>
      <c r="H37" s="103"/>
      <c r="I37" s="221">
        <v>18697531.649999984</v>
      </c>
      <c r="K37" s="114">
        <v>24433611.083615396</v>
      </c>
      <c r="L37" s="113"/>
      <c r="M37" s="218">
        <v>19445099.910000004</v>
      </c>
      <c r="N37" s="113"/>
      <c r="O37" s="165">
        <v>24195278.490000062</v>
      </c>
    </row>
    <row r="38" spans="1:15" x14ac:dyDescent="0.6">
      <c r="A38" s="103"/>
      <c r="B38" s="103" t="s">
        <v>58</v>
      </c>
      <c r="C38" s="104"/>
      <c r="D38" s="105"/>
      <c r="E38" s="104"/>
      <c r="F38" s="103"/>
      <c r="G38" s="103"/>
      <c r="H38" s="103"/>
      <c r="I38" s="223">
        <v>-0.9599999999999973</v>
      </c>
      <c r="K38" s="167">
        <v>-0.27</v>
      </c>
      <c r="L38" s="113"/>
      <c r="M38" s="171">
        <v>0</v>
      </c>
      <c r="N38" s="51"/>
      <c r="O38" s="135">
        <v>0</v>
      </c>
    </row>
    <row r="39" spans="1:15" ht="20.5" thickBot="1" x14ac:dyDescent="0.65">
      <c r="A39" s="103"/>
      <c r="B39" s="103"/>
      <c r="C39" s="104"/>
      <c r="D39" s="105"/>
      <c r="E39" s="104"/>
      <c r="F39" s="103"/>
      <c r="G39" s="103"/>
      <c r="H39" s="103"/>
      <c r="I39" s="222">
        <v>18697530.689999983</v>
      </c>
      <c r="K39" s="115">
        <v>24433610.813615397</v>
      </c>
      <c r="L39" s="114"/>
      <c r="M39" s="190">
        <v>19445099.910000004</v>
      </c>
      <c r="N39" s="113"/>
      <c r="O39" s="160">
        <v>24195278.490000062</v>
      </c>
    </row>
    <row r="40" spans="1:15" ht="20.5" thickTop="1" x14ac:dyDescent="0.6">
      <c r="A40" s="103"/>
      <c r="B40" s="103"/>
      <c r="C40" s="104"/>
      <c r="D40" s="105"/>
      <c r="E40" s="104"/>
      <c r="F40" s="103"/>
      <c r="G40" s="103"/>
      <c r="H40" s="103"/>
      <c r="I40" s="224"/>
      <c r="K40" s="117"/>
      <c r="L40" s="19"/>
      <c r="M40" s="219"/>
      <c r="N40" s="19"/>
      <c r="O40" s="117"/>
    </row>
    <row r="41" spans="1:15" x14ac:dyDescent="0.6">
      <c r="A41" s="103" t="s">
        <v>166</v>
      </c>
      <c r="B41" s="103"/>
      <c r="C41" s="104"/>
      <c r="D41" s="105"/>
      <c r="E41" s="104"/>
      <c r="F41" s="106"/>
      <c r="G41" s="106"/>
      <c r="H41" s="106"/>
      <c r="I41" s="128"/>
      <c r="K41" s="108"/>
      <c r="L41" s="116"/>
      <c r="M41" s="220"/>
      <c r="N41" s="103"/>
      <c r="O41" s="103"/>
    </row>
    <row r="42" spans="1:15" x14ac:dyDescent="0.6">
      <c r="A42" s="103"/>
      <c r="B42" s="103" t="s">
        <v>190</v>
      </c>
      <c r="C42" s="104"/>
      <c r="D42" s="105"/>
      <c r="E42" s="104"/>
      <c r="F42" s="103"/>
      <c r="G42" s="103"/>
      <c r="H42" s="103"/>
      <c r="I42" s="221">
        <v>18486673.109999985</v>
      </c>
      <c r="K42" s="108">
        <v>24344121.813615397</v>
      </c>
      <c r="L42" s="19"/>
      <c r="M42" s="191">
        <v>19445099.910000004</v>
      </c>
      <c r="N42" s="19"/>
      <c r="O42" s="161">
        <v>24195278.490000062</v>
      </c>
    </row>
    <row r="43" spans="1:15" x14ac:dyDescent="0.6">
      <c r="A43" s="103"/>
      <c r="B43" s="103" t="s">
        <v>58</v>
      </c>
      <c r="C43" s="104"/>
      <c r="D43" s="105"/>
      <c r="E43" s="104"/>
      <c r="F43" s="103"/>
      <c r="G43" s="103"/>
      <c r="H43" s="103"/>
      <c r="I43" s="223">
        <v>-0.9599999999999973</v>
      </c>
      <c r="K43" s="167">
        <v>-0.27</v>
      </c>
      <c r="L43" s="19"/>
      <c r="M43" s="171">
        <v>0</v>
      </c>
      <c r="N43" s="92"/>
      <c r="O43" s="135">
        <v>0</v>
      </c>
    </row>
    <row r="44" spans="1:15" ht="20.5" thickBot="1" x14ac:dyDescent="0.65">
      <c r="A44" s="103"/>
      <c r="B44" s="103"/>
      <c r="C44" s="104"/>
      <c r="D44" s="105"/>
      <c r="E44" s="104"/>
      <c r="F44" s="103"/>
      <c r="G44" s="103"/>
      <c r="H44" s="103"/>
      <c r="I44" s="222">
        <v>18486672.149999984</v>
      </c>
      <c r="J44" s="172"/>
      <c r="K44" s="115">
        <v>24344121.543615397</v>
      </c>
      <c r="L44" s="117"/>
      <c r="M44" s="190">
        <v>19445099.910000004</v>
      </c>
      <c r="N44" s="19"/>
      <c r="O44" s="160">
        <v>24195278.490000062</v>
      </c>
    </row>
    <row r="45" spans="1:15" ht="21" thickTop="1" x14ac:dyDescent="0.65">
      <c r="A45" s="209" t="s">
        <v>152</v>
      </c>
      <c r="C45" s="109"/>
      <c r="D45" s="110"/>
      <c r="E45" s="111"/>
      <c r="F45" s="103"/>
      <c r="G45" s="120"/>
      <c r="H45" s="103"/>
      <c r="N45" s="3"/>
      <c r="O45" s="2"/>
    </row>
    <row r="46" spans="1:15" ht="20.5" thickBot="1" x14ac:dyDescent="0.65">
      <c r="A46" s="109"/>
      <c r="B46" s="103" t="s">
        <v>153</v>
      </c>
      <c r="C46" s="109"/>
      <c r="D46" s="110"/>
      <c r="E46" s="111"/>
      <c r="F46" s="103"/>
      <c r="H46" s="103"/>
      <c r="I46" s="180">
        <v>1.9476595468749983E-2</v>
      </c>
      <c r="J46" s="126"/>
      <c r="K46" s="118">
        <v>2.5451678212099371E-2</v>
      </c>
      <c r="L46" s="89"/>
      <c r="M46" s="192">
        <v>2.0255312406250003E-2</v>
      </c>
      <c r="N46" s="89"/>
      <c r="O46" s="163">
        <v>2.5203415093750063E-2</v>
      </c>
    </row>
    <row r="47" spans="1:15" ht="21" thickTop="1" thickBot="1" x14ac:dyDescent="0.65">
      <c r="A47" s="109"/>
      <c r="B47" s="103" t="s">
        <v>59</v>
      </c>
      <c r="C47" s="109"/>
      <c r="D47" s="110"/>
      <c r="E47" s="111"/>
      <c r="F47" s="103"/>
      <c r="H47" s="103"/>
      <c r="I47" s="181">
        <v>960000000</v>
      </c>
      <c r="J47" s="126"/>
      <c r="K47" s="119">
        <v>960000000</v>
      </c>
      <c r="L47" s="89"/>
      <c r="M47" s="193">
        <v>960000000</v>
      </c>
      <c r="N47" s="89"/>
      <c r="O47" s="164">
        <v>960000000</v>
      </c>
    </row>
    <row r="48" spans="1:15" ht="20.5" thickTop="1" x14ac:dyDescent="0.6">
      <c r="A48" s="85"/>
      <c r="B48" s="85"/>
      <c r="C48" s="85"/>
      <c r="D48" s="85"/>
      <c r="E48" s="86"/>
      <c r="F48" s="86"/>
      <c r="I48" s="130"/>
      <c r="K48" s="14"/>
      <c r="N48" s="3"/>
      <c r="O48" s="14"/>
    </row>
    <row r="49" spans="1:15" x14ac:dyDescent="0.6">
      <c r="A49" s="85"/>
      <c r="B49" s="85"/>
      <c r="C49" s="85"/>
      <c r="D49" s="85"/>
      <c r="E49" s="86"/>
      <c r="F49" s="86"/>
      <c r="I49" s="130"/>
      <c r="K49" s="14"/>
      <c r="N49" s="3"/>
      <c r="O49" s="14"/>
    </row>
    <row r="50" spans="1:15" x14ac:dyDescent="0.6">
      <c r="A50" s="85"/>
      <c r="B50" s="85"/>
      <c r="C50" s="85"/>
      <c r="D50" s="85"/>
      <c r="E50" s="86"/>
      <c r="F50" s="86"/>
      <c r="I50" s="130"/>
      <c r="K50" s="14"/>
      <c r="N50" s="3"/>
      <c r="O50" s="14"/>
    </row>
    <row r="51" spans="1:15" x14ac:dyDescent="0.6">
      <c r="A51" s="85"/>
      <c r="B51" s="85"/>
      <c r="C51" s="85"/>
      <c r="D51" s="85" t="s">
        <v>17</v>
      </c>
      <c r="E51" s="85"/>
      <c r="F51" s="85"/>
      <c r="G51" s="3"/>
      <c r="I51" s="85"/>
      <c r="M51" s="86"/>
      <c r="N51" s="3"/>
      <c r="O51" s="36" t="s">
        <v>18</v>
      </c>
    </row>
    <row r="52" spans="1:15" x14ac:dyDescent="0.6">
      <c r="A52" s="85"/>
      <c r="B52" s="85"/>
      <c r="C52" s="85"/>
      <c r="D52" s="85" t="s">
        <v>74</v>
      </c>
      <c r="E52" s="85"/>
      <c r="F52" s="85"/>
      <c r="G52" s="3"/>
      <c r="I52" s="85"/>
      <c r="K52" s="3" t="s">
        <v>130</v>
      </c>
      <c r="M52" s="86" t="s">
        <v>132</v>
      </c>
      <c r="N52" s="3"/>
      <c r="O52" s="36"/>
    </row>
    <row r="53" spans="1:15" ht="20.5" x14ac:dyDescent="0.65">
      <c r="A53" s="1" t="s">
        <v>0</v>
      </c>
      <c r="B53" s="1"/>
      <c r="C53" s="1"/>
      <c r="D53" s="1"/>
      <c r="E53" s="1"/>
      <c r="F53" s="1"/>
      <c r="G53" s="11"/>
      <c r="H53" s="11"/>
      <c r="I53" s="1"/>
      <c r="J53" s="170"/>
      <c r="K53" s="11"/>
      <c r="L53" s="11"/>
      <c r="M53" s="202"/>
      <c r="N53" s="11"/>
      <c r="O53" s="11"/>
    </row>
    <row r="54" spans="1:15" ht="20.5" x14ac:dyDescent="0.65">
      <c r="A54" s="1" t="s">
        <v>137</v>
      </c>
      <c r="B54" s="1"/>
      <c r="C54" s="1"/>
      <c r="D54" s="1"/>
      <c r="E54" s="1"/>
      <c r="F54" s="1"/>
      <c r="G54" s="11"/>
      <c r="H54" s="11"/>
      <c r="I54" s="1"/>
      <c r="J54" s="170"/>
      <c r="K54" s="11"/>
      <c r="L54" s="11"/>
      <c r="M54" s="202"/>
      <c r="N54" s="11"/>
      <c r="O54" s="100"/>
    </row>
    <row r="55" spans="1:15" ht="20.5" x14ac:dyDescent="0.65">
      <c r="A55" s="1" t="s">
        <v>217</v>
      </c>
      <c r="B55" s="1"/>
      <c r="C55" s="1"/>
      <c r="D55" s="1"/>
      <c r="E55" s="1"/>
      <c r="F55" s="1"/>
      <c r="G55" s="11"/>
      <c r="H55" s="11"/>
      <c r="I55" s="1"/>
      <c r="J55" s="170"/>
      <c r="K55" s="11"/>
      <c r="L55" s="11"/>
      <c r="M55" s="202"/>
      <c r="N55" s="11"/>
      <c r="O55" s="100"/>
    </row>
    <row r="56" spans="1:15" ht="20.5" x14ac:dyDescent="0.65">
      <c r="A56" s="1"/>
      <c r="B56" s="1"/>
      <c r="C56" s="1"/>
      <c r="D56" s="1"/>
      <c r="E56" s="1"/>
      <c r="F56" s="1"/>
      <c r="G56" s="11"/>
      <c r="H56" s="11"/>
      <c r="I56" s="1"/>
      <c r="J56" s="170"/>
      <c r="K56" s="11"/>
      <c r="L56" s="11"/>
      <c r="M56" s="202"/>
      <c r="N56" s="11"/>
      <c r="O56" s="4" t="s">
        <v>124</v>
      </c>
    </row>
    <row r="57" spans="1:15" ht="20.5" x14ac:dyDescent="0.65">
      <c r="A57" s="1"/>
      <c r="B57" s="1"/>
      <c r="C57" s="1"/>
      <c r="D57" s="1"/>
      <c r="E57" s="1"/>
      <c r="F57" s="1"/>
      <c r="G57" s="11"/>
      <c r="H57" s="11"/>
      <c r="I57" s="1"/>
      <c r="J57" s="170"/>
      <c r="K57" s="11"/>
      <c r="L57" s="11"/>
      <c r="M57" s="202"/>
      <c r="N57" s="11"/>
      <c r="O57" s="4" t="s">
        <v>125</v>
      </c>
    </row>
    <row r="58" spans="1:15" x14ac:dyDescent="0.6">
      <c r="I58" s="274" t="s">
        <v>1</v>
      </c>
      <c r="J58" s="274"/>
      <c r="K58" s="274"/>
      <c r="L58" s="274"/>
      <c r="M58" s="274"/>
      <c r="N58" s="274"/>
      <c r="O58" s="274"/>
    </row>
    <row r="59" spans="1:15" x14ac:dyDescent="0.6">
      <c r="I59" s="275" t="s">
        <v>2</v>
      </c>
      <c r="J59" s="275"/>
      <c r="K59" s="275"/>
      <c r="M59" s="275" t="s">
        <v>3</v>
      </c>
      <c r="N59" s="275"/>
      <c r="O59" s="275"/>
    </row>
    <row r="60" spans="1:15" x14ac:dyDescent="0.6">
      <c r="G60" s="73" t="s">
        <v>4</v>
      </c>
      <c r="I60" s="132">
        <v>2568</v>
      </c>
      <c r="K60" s="12">
        <v>2567</v>
      </c>
      <c r="L60" s="4"/>
      <c r="M60" s="132">
        <v>2568</v>
      </c>
      <c r="N60" s="3"/>
      <c r="O60" s="12">
        <v>2567</v>
      </c>
    </row>
    <row r="61" spans="1:15" x14ac:dyDescent="0.6">
      <c r="G61" s="86" t="s">
        <v>215</v>
      </c>
      <c r="I61" s="85"/>
      <c r="K61" s="42"/>
      <c r="M61" s="86"/>
      <c r="N61" s="3"/>
      <c r="O61" s="42"/>
    </row>
    <row r="62" spans="1:15" x14ac:dyDescent="0.6">
      <c r="A62" s="3" t="s">
        <v>39</v>
      </c>
      <c r="I62" s="88">
        <v>470740501.38999999</v>
      </c>
      <c r="K62" s="2">
        <v>402630053.83999997</v>
      </c>
      <c r="M62" s="186">
        <v>469571061.29000002</v>
      </c>
      <c r="N62" s="3"/>
      <c r="O62" s="81">
        <v>405424105.18000001</v>
      </c>
    </row>
    <row r="63" spans="1:15" x14ac:dyDescent="0.6">
      <c r="A63" s="3" t="s">
        <v>40</v>
      </c>
      <c r="I63" s="88">
        <v>124352725.59</v>
      </c>
      <c r="K63" s="2">
        <v>123863496.61999999</v>
      </c>
      <c r="M63" s="186">
        <v>119132076.37</v>
      </c>
      <c r="N63" s="3"/>
      <c r="O63" s="50">
        <v>113264847.70999999</v>
      </c>
    </row>
    <row r="64" spans="1:15" x14ac:dyDescent="0.6">
      <c r="A64" s="3" t="s">
        <v>41</v>
      </c>
      <c r="I64" s="177">
        <v>-376037578.27999997</v>
      </c>
      <c r="K64" s="13">
        <v>-327836684.38</v>
      </c>
      <c r="M64" s="186">
        <v>-376862918.93000001</v>
      </c>
      <c r="N64" s="3"/>
      <c r="O64" s="13">
        <v>-329881596.19</v>
      </c>
    </row>
    <row r="65" spans="1:15" x14ac:dyDescent="0.6">
      <c r="A65" s="3" t="s">
        <v>42</v>
      </c>
      <c r="I65" s="177">
        <v>-78150937.010000005</v>
      </c>
      <c r="K65" s="13">
        <v>-78335232.289999992</v>
      </c>
      <c r="M65" s="186">
        <v>-76245035.739999995</v>
      </c>
      <c r="N65" s="3"/>
      <c r="O65" s="13">
        <v>-74269500.209999993</v>
      </c>
    </row>
    <row r="66" spans="1:15" ht="20.5" x14ac:dyDescent="0.65">
      <c r="A66" s="11" t="s">
        <v>43</v>
      </c>
      <c r="I66" s="182">
        <v>140904711.69000006</v>
      </c>
      <c r="K66" s="17">
        <v>120321633.78999999</v>
      </c>
      <c r="M66" s="187">
        <v>135595182.99000007</v>
      </c>
      <c r="N66" s="3"/>
      <c r="O66" s="157">
        <v>114537856.48999999</v>
      </c>
    </row>
    <row r="67" spans="1:15" x14ac:dyDescent="0.6">
      <c r="A67" s="3" t="s">
        <v>45</v>
      </c>
      <c r="E67" s="49"/>
      <c r="I67" s="168">
        <v>6549802.9299999997</v>
      </c>
      <c r="K67" s="151">
        <v>7792784.3500000006</v>
      </c>
      <c r="M67" s="188">
        <v>6339359.21</v>
      </c>
      <c r="N67" s="3"/>
      <c r="O67" s="151">
        <v>6516440.2800000003</v>
      </c>
    </row>
    <row r="68" spans="1:15" x14ac:dyDescent="0.6">
      <c r="A68" s="3" t="s">
        <v>46</v>
      </c>
      <c r="I68" s="171">
        <v>147454514.62000006</v>
      </c>
      <c r="K68" s="135">
        <v>128114418.13999999</v>
      </c>
      <c r="M68" s="171">
        <v>141934542.20000008</v>
      </c>
      <c r="N68" s="3"/>
      <c r="O68" s="135">
        <v>121054296.77</v>
      </c>
    </row>
    <row r="69" spans="1:15" x14ac:dyDescent="0.6">
      <c r="A69" s="3" t="s">
        <v>136</v>
      </c>
      <c r="E69" s="141"/>
      <c r="I69" s="177">
        <v>-47098439.439999998</v>
      </c>
      <c r="K69" s="15">
        <v>-41631551.82</v>
      </c>
      <c r="M69" s="186">
        <v>-47098439.439999998</v>
      </c>
      <c r="N69" s="3"/>
      <c r="O69" s="15">
        <v>-41631551.82</v>
      </c>
    </row>
    <row r="70" spans="1:15" x14ac:dyDescent="0.6">
      <c r="A70" s="3" t="s">
        <v>47</v>
      </c>
      <c r="I70" s="168">
        <v>-46610968.740000002</v>
      </c>
      <c r="K70" s="46">
        <v>-38717704.616442308</v>
      </c>
      <c r="M70" s="188">
        <v>-37967963.859999999</v>
      </c>
      <c r="N70" s="3"/>
      <c r="O70" s="46">
        <v>-30899557.949999999</v>
      </c>
    </row>
    <row r="71" spans="1:15" ht="20.5" x14ac:dyDescent="0.65">
      <c r="A71" s="11" t="s">
        <v>148</v>
      </c>
      <c r="I71" s="178">
        <v>53745106.440000065</v>
      </c>
      <c r="K71" s="15">
        <v>47765161.703557685</v>
      </c>
      <c r="M71" s="171">
        <v>56868138.90000008</v>
      </c>
      <c r="N71" s="3"/>
      <c r="O71" s="15">
        <v>48523186.999999985</v>
      </c>
    </row>
    <row r="72" spans="1:15" x14ac:dyDescent="0.6">
      <c r="A72" s="3" t="s">
        <v>48</v>
      </c>
      <c r="I72" s="168">
        <v>-886699.87</v>
      </c>
      <c r="K72" s="46">
        <v>-1013828.48</v>
      </c>
      <c r="M72" s="188">
        <v>-1112404.8999999999</v>
      </c>
      <c r="N72" s="3"/>
      <c r="O72" s="46">
        <v>-1452406.73</v>
      </c>
    </row>
    <row r="73" spans="1:15" ht="20.5" x14ac:dyDescent="0.65">
      <c r="A73" s="11" t="s">
        <v>149</v>
      </c>
      <c r="I73" s="177">
        <v>52858406.570000067</v>
      </c>
      <c r="K73" s="13">
        <v>46751333.223557688</v>
      </c>
      <c r="M73" s="186">
        <v>55755734.000000082</v>
      </c>
      <c r="N73" s="3"/>
      <c r="O73" s="13">
        <v>47070780.269999988</v>
      </c>
    </row>
    <row r="74" spans="1:15" x14ac:dyDescent="0.6">
      <c r="A74" s="3" t="s">
        <v>184</v>
      </c>
      <c r="G74" s="4">
        <v>16</v>
      </c>
      <c r="I74" s="178">
        <v>-11668970.08</v>
      </c>
      <c r="J74" s="123"/>
      <c r="K74" s="15">
        <v>-8696775.9739423059</v>
      </c>
      <c r="M74" s="171">
        <v>-11539975.359999999</v>
      </c>
      <c r="N74" s="2"/>
      <c r="O74" s="15">
        <v>-8148909.0800000001</v>
      </c>
    </row>
    <row r="75" spans="1:15" ht="20.5" x14ac:dyDescent="0.65">
      <c r="A75" s="1" t="s">
        <v>154</v>
      </c>
      <c r="B75" s="85"/>
      <c r="C75" s="85"/>
      <c r="D75" s="85"/>
      <c r="E75" s="85"/>
      <c r="F75" s="85"/>
      <c r="I75" s="176">
        <v>41189436.490000069</v>
      </c>
      <c r="K75" s="166">
        <v>38054557.249615386</v>
      </c>
      <c r="M75" s="189">
        <v>44215758.640000083</v>
      </c>
      <c r="N75" s="3"/>
      <c r="O75" s="166">
        <v>38921871.18999999</v>
      </c>
    </row>
    <row r="76" spans="1:15" ht="20.5" x14ac:dyDescent="0.65">
      <c r="A76" s="11"/>
      <c r="I76" s="90"/>
      <c r="K76" s="5"/>
      <c r="M76" s="174"/>
      <c r="N76" s="3"/>
      <c r="O76" s="5"/>
    </row>
    <row r="77" spans="1:15" ht="20.5" x14ac:dyDescent="0.65">
      <c r="A77" s="11" t="s">
        <v>203</v>
      </c>
      <c r="I77" s="124"/>
      <c r="K77" s="101"/>
      <c r="M77" s="174"/>
      <c r="N77" s="3"/>
      <c r="O77" s="101"/>
    </row>
    <row r="78" spans="1:15" ht="20.5" x14ac:dyDescent="0.65">
      <c r="A78" s="136" t="s">
        <v>155</v>
      </c>
      <c r="B78" s="85"/>
      <c r="C78" s="85"/>
      <c r="D78" s="85"/>
      <c r="E78" s="85"/>
      <c r="F78" s="85"/>
      <c r="I78" s="123"/>
      <c r="J78" s="126"/>
      <c r="K78" s="51"/>
      <c r="L78" s="51"/>
      <c r="M78" s="174"/>
      <c r="N78" s="51"/>
      <c r="O78" s="51"/>
    </row>
    <row r="79" spans="1:15" x14ac:dyDescent="0.6">
      <c r="A79" s="87" t="s">
        <v>55</v>
      </c>
      <c r="B79" s="85"/>
      <c r="C79" s="85"/>
      <c r="D79" s="85"/>
      <c r="E79" s="85"/>
      <c r="F79" s="85"/>
      <c r="I79" s="126"/>
      <c r="J79" s="126"/>
      <c r="K79" s="51"/>
      <c r="L79" s="51"/>
      <c r="M79" s="171"/>
      <c r="N79" s="51"/>
      <c r="O79" s="51"/>
    </row>
    <row r="80" spans="1:15" x14ac:dyDescent="0.6">
      <c r="B80" s="80" t="s">
        <v>56</v>
      </c>
      <c r="I80" s="126">
        <v>-1263730.03</v>
      </c>
      <c r="J80" s="126"/>
      <c r="K80" s="45">
        <v>-396859.96</v>
      </c>
      <c r="L80" s="51"/>
      <c r="M80" s="171">
        <v>0</v>
      </c>
      <c r="N80" s="51"/>
      <c r="O80" s="51">
        <v>0</v>
      </c>
    </row>
    <row r="81" spans="1:15" ht="20.5" x14ac:dyDescent="0.65">
      <c r="A81" s="136" t="s">
        <v>50</v>
      </c>
      <c r="B81" s="85"/>
      <c r="C81" s="85"/>
      <c r="D81" s="85"/>
      <c r="E81" s="85"/>
      <c r="F81" s="85"/>
      <c r="I81" s="124"/>
      <c r="K81" s="101"/>
      <c r="M81" s="174"/>
      <c r="N81" s="3"/>
      <c r="O81" s="101"/>
    </row>
    <row r="82" spans="1:15" x14ac:dyDescent="0.6">
      <c r="A82" s="87" t="s">
        <v>60</v>
      </c>
      <c r="B82" s="85"/>
      <c r="C82" s="85"/>
      <c r="D82" s="85"/>
      <c r="E82" s="85"/>
      <c r="F82" s="85"/>
      <c r="I82" s="85"/>
      <c r="K82" s="13"/>
      <c r="M82" s="174"/>
      <c r="N82" s="3"/>
      <c r="O82" s="3"/>
    </row>
    <row r="83" spans="1:15" x14ac:dyDescent="0.6">
      <c r="A83" s="87"/>
      <c r="B83" s="85" t="s">
        <v>51</v>
      </c>
      <c r="C83" s="85"/>
      <c r="D83" s="85"/>
      <c r="E83" s="85"/>
      <c r="F83" s="85"/>
      <c r="G83" s="4">
        <v>19</v>
      </c>
      <c r="I83" s="123">
        <v>0</v>
      </c>
      <c r="J83" s="126"/>
      <c r="K83" s="44"/>
      <c r="L83" s="51"/>
      <c r="M83" s="123">
        <v>0</v>
      </c>
      <c r="N83" s="51"/>
      <c r="O83" s="44">
        <v>0</v>
      </c>
    </row>
    <row r="84" spans="1:15" x14ac:dyDescent="0.6">
      <c r="A84" s="87" t="s">
        <v>52</v>
      </c>
      <c r="B84" s="85"/>
      <c r="C84" s="85"/>
      <c r="D84" s="85"/>
      <c r="E84" s="85"/>
      <c r="F84" s="85"/>
      <c r="I84" s="125"/>
      <c r="J84" s="126"/>
      <c r="K84" s="44"/>
      <c r="L84" s="107"/>
      <c r="M84" s="125"/>
      <c r="N84" s="107"/>
      <c r="O84" s="44"/>
    </row>
    <row r="85" spans="1:15" x14ac:dyDescent="0.6">
      <c r="A85" s="87"/>
      <c r="B85" s="85" t="s">
        <v>53</v>
      </c>
      <c r="C85" s="85"/>
      <c r="D85" s="85"/>
      <c r="E85" s="85"/>
      <c r="F85" s="85"/>
      <c r="I85" s="123">
        <v>0</v>
      </c>
      <c r="J85" s="126"/>
      <c r="K85" s="45"/>
      <c r="L85" s="51"/>
      <c r="M85" s="123">
        <v>0</v>
      </c>
      <c r="N85" s="51"/>
      <c r="O85" s="45">
        <v>0</v>
      </c>
    </row>
    <row r="86" spans="1:15" x14ac:dyDescent="0.6">
      <c r="A86" s="80" t="s">
        <v>110</v>
      </c>
      <c r="I86" s="126">
        <v>0</v>
      </c>
      <c r="J86" s="126"/>
      <c r="K86" s="45">
        <v>0</v>
      </c>
      <c r="L86" s="51"/>
      <c r="M86" s="171">
        <v>0</v>
      </c>
      <c r="N86" s="51"/>
      <c r="O86" s="51">
        <v>0</v>
      </c>
    </row>
    <row r="87" spans="1:15" x14ac:dyDescent="0.6">
      <c r="A87" s="80" t="s">
        <v>173</v>
      </c>
      <c r="I87" s="172"/>
      <c r="J87" s="126"/>
      <c r="K87" s="45"/>
      <c r="L87" s="51"/>
      <c r="M87" s="171"/>
      <c r="N87" s="51"/>
      <c r="O87" s="51"/>
    </row>
    <row r="88" spans="1:15" x14ac:dyDescent="0.6">
      <c r="A88" s="80"/>
      <c r="B88" s="3" t="s">
        <v>174</v>
      </c>
      <c r="I88" s="123">
        <v>0</v>
      </c>
      <c r="J88" s="126"/>
      <c r="K88" s="85"/>
      <c r="L88" s="51"/>
      <c r="M88" s="171">
        <v>0</v>
      </c>
      <c r="N88" s="51"/>
      <c r="O88" s="51">
        <v>0</v>
      </c>
    </row>
    <row r="89" spans="1:15" ht="20.5" x14ac:dyDescent="0.65">
      <c r="A89" s="11" t="s">
        <v>202</v>
      </c>
      <c r="I89" s="183">
        <v>-1263730.03</v>
      </c>
      <c r="J89" s="126"/>
      <c r="K89" s="183">
        <v>-396859.96</v>
      </c>
      <c r="L89" s="51"/>
      <c r="M89" s="183">
        <v>0</v>
      </c>
      <c r="N89" s="51"/>
      <c r="O89" s="183">
        <v>0</v>
      </c>
    </row>
    <row r="90" spans="1:15" ht="21" thickBot="1" x14ac:dyDescent="0.7">
      <c r="A90" s="11" t="s">
        <v>147</v>
      </c>
      <c r="I90" s="184">
        <v>39925706.460000068</v>
      </c>
      <c r="J90" s="126"/>
      <c r="K90" s="140">
        <v>37657697.289615385</v>
      </c>
      <c r="L90" s="51"/>
      <c r="M90" s="190">
        <v>44215758.640000083</v>
      </c>
      <c r="N90" s="51"/>
      <c r="O90" s="140">
        <v>38921871.18999999</v>
      </c>
    </row>
    <row r="91" spans="1:15" ht="20.5" thickTop="1" x14ac:dyDescent="0.6">
      <c r="I91" s="124"/>
      <c r="M91" s="171"/>
      <c r="N91" s="3"/>
      <c r="O91" s="51"/>
    </row>
    <row r="92" spans="1:15" x14ac:dyDescent="0.6">
      <c r="A92" s="103" t="s">
        <v>165</v>
      </c>
      <c r="B92" s="103"/>
      <c r="C92" s="104"/>
      <c r="D92" s="105"/>
      <c r="E92" s="104"/>
      <c r="F92" s="106"/>
      <c r="G92" s="106"/>
      <c r="H92" s="106"/>
      <c r="I92" s="128"/>
      <c r="K92" s="108"/>
      <c r="L92" s="116"/>
      <c r="M92" s="171"/>
      <c r="N92" s="103"/>
      <c r="O92" s="107"/>
    </row>
    <row r="93" spans="1:15" x14ac:dyDescent="0.6">
      <c r="A93" s="103"/>
      <c r="B93" s="103" t="s">
        <v>190</v>
      </c>
      <c r="C93" s="104"/>
      <c r="D93" s="105"/>
      <c r="E93" s="104"/>
      <c r="F93" s="103"/>
      <c r="G93" s="103"/>
      <c r="H93" s="103"/>
      <c r="I93" s="221">
        <v>41189417.870000072</v>
      </c>
      <c r="K93" s="114">
        <v>38054558.959615387</v>
      </c>
      <c r="L93" s="113"/>
      <c r="M93" s="171">
        <v>44215758.640000083</v>
      </c>
      <c r="N93" s="113"/>
      <c r="O93" s="135">
        <v>38921871.18999999</v>
      </c>
    </row>
    <row r="94" spans="1:15" x14ac:dyDescent="0.6">
      <c r="A94" s="103"/>
      <c r="B94" s="103" t="s">
        <v>58</v>
      </c>
      <c r="C94" s="104"/>
      <c r="D94" s="105"/>
      <c r="E94" s="104"/>
      <c r="F94" s="103"/>
      <c r="G94" s="103"/>
      <c r="H94" s="103"/>
      <c r="I94" s="223">
        <v>18.62</v>
      </c>
      <c r="K94" s="46">
        <v>-1.71</v>
      </c>
      <c r="L94" s="113"/>
      <c r="M94" s="188">
        <v>0</v>
      </c>
      <c r="N94" s="113"/>
      <c r="O94" s="158">
        <v>0</v>
      </c>
    </row>
    <row r="95" spans="1:15" ht="20.5" thickBot="1" x14ac:dyDescent="0.65">
      <c r="A95" s="103"/>
      <c r="B95" s="103"/>
      <c r="C95" s="104"/>
      <c r="D95" s="105"/>
      <c r="E95" s="104"/>
      <c r="F95" s="103"/>
      <c r="G95" s="103"/>
      <c r="H95" s="103"/>
      <c r="I95" s="222">
        <v>41189436.490000069</v>
      </c>
      <c r="K95" s="115">
        <v>38054557.249615386</v>
      </c>
      <c r="L95" s="114"/>
      <c r="M95" s="190">
        <v>44215758.640000083</v>
      </c>
      <c r="N95" s="113"/>
      <c r="O95" s="160">
        <v>38921871.18999999</v>
      </c>
    </row>
    <row r="96" spans="1:15" ht="20.5" thickTop="1" x14ac:dyDescent="0.6">
      <c r="I96" s="124"/>
      <c r="M96" s="171"/>
      <c r="N96" s="3"/>
      <c r="O96" s="51"/>
    </row>
    <row r="97" spans="1:15" x14ac:dyDescent="0.6">
      <c r="A97" s="103" t="s">
        <v>166</v>
      </c>
      <c r="B97" s="103"/>
      <c r="C97" s="104"/>
      <c r="D97" s="105"/>
      <c r="E97" s="104"/>
      <c r="F97" s="106"/>
      <c r="G97" s="106"/>
      <c r="H97" s="106"/>
      <c r="I97" s="128"/>
      <c r="K97" s="108"/>
      <c r="L97" s="116"/>
      <c r="M97" s="220"/>
      <c r="N97" s="103"/>
      <c r="O97" s="103"/>
    </row>
    <row r="98" spans="1:15" x14ac:dyDescent="0.6">
      <c r="A98" s="103"/>
      <c r="B98" s="103" t="s">
        <v>190</v>
      </c>
      <c r="C98" s="104"/>
      <c r="D98" s="105"/>
      <c r="E98" s="104"/>
      <c r="F98" s="103"/>
      <c r="G98" s="103"/>
      <c r="H98" s="103"/>
      <c r="I98" s="221">
        <v>39925687.840000071</v>
      </c>
      <c r="K98" s="114">
        <v>37657698.999615386</v>
      </c>
      <c r="L98" s="19"/>
      <c r="M98" s="191">
        <v>44215758.640000083</v>
      </c>
      <c r="N98" s="19"/>
      <c r="O98" s="161">
        <v>38921871.18999999</v>
      </c>
    </row>
    <row r="99" spans="1:15" x14ac:dyDescent="0.6">
      <c r="A99" s="103"/>
      <c r="B99" s="103" t="s">
        <v>58</v>
      </c>
      <c r="C99" s="104"/>
      <c r="D99" s="105"/>
      <c r="E99" s="104"/>
      <c r="F99" s="103"/>
      <c r="G99" s="103"/>
      <c r="H99" s="103"/>
      <c r="I99" s="223">
        <v>18.62</v>
      </c>
      <c r="K99" s="46">
        <v>-1.71</v>
      </c>
      <c r="L99" s="19"/>
      <c r="M99" s="194">
        <v>0</v>
      </c>
      <c r="N99" s="129"/>
      <c r="O99" s="162">
        <v>0</v>
      </c>
    </row>
    <row r="100" spans="1:15" ht="20.5" thickBot="1" x14ac:dyDescent="0.65">
      <c r="A100" s="103"/>
      <c r="B100" s="103"/>
      <c r="C100" s="104"/>
      <c r="D100" s="105"/>
      <c r="E100" s="104"/>
      <c r="F100" s="103"/>
      <c r="G100" s="103"/>
      <c r="H100" s="103"/>
      <c r="I100" s="222">
        <v>39925706.460000068</v>
      </c>
      <c r="J100" s="172"/>
      <c r="K100" s="115">
        <v>37657697.289615385</v>
      </c>
      <c r="L100" s="117"/>
      <c r="M100" s="190">
        <v>44215758.640000083</v>
      </c>
      <c r="N100" s="129"/>
      <c r="O100" s="160">
        <v>38921871.18999999</v>
      </c>
    </row>
    <row r="101" spans="1:15" ht="21" thickTop="1" x14ac:dyDescent="0.65">
      <c r="A101" s="209" t="s">
        <v>152</v>
      </c>
      <c r="C101" s="109"/>
      <c r="D101" s="110"/>
      <c r="E101" s="111"/>
      <c r="F101" s="103"/>
      <c r="G101" s="120"/>
      <c r="H101" s="103"/>
      <c r="O101" s="88"/>
    </row>
    <row r="102" spans="1:15" ht="20.5" thickBot="1" x14ac:dyDescent="0.65">
      <c r="A102" s="109"/>
      <c r="B102" s="103" t="s">
        <v>153</v>
      </c>
      <c r="C102" s="109"/>
      <c r="D102" s="110"/>
      <c r="E102" s="111"/>
      <c r="F102" s="103"/>
      <c r="H102" s="103"/>
      <c r="I102" s="180">
        <v>4.2900000000000001E-2</v>
      </c>
      <c r="J102" s="126"/>
      <c r="K102" s="118">
        <v>3.9600000000000003E-2</v>
      </c>
      <c r="L102" s="89"/>
      <c r="M102" s="192">
        <v>4.605808191666675E-2</v>
      </c>
      <c r="N102" s="127"/>
      <c r="O102" s="118">
        <v>4.0543615822916657E-2</v>
      </c>
    </row>
    <row r="103" spans="1:15" ht="21" thickTop="1" thickBot="1" x14ac:dyDescent="0.65">
      <c r="A103" s="109"/>
      <c r="B103" s="103" t="s">
        <v>59</v>
      </c>
      <c r="C103" s="109"/>
      <c r="D103" s="137"/>
      <c r="E103" s="111"/>
      <c r="F103" s="103"/>
      <c r="H103" s="103"/>
      <c r="I103" s="181">
        <v>960000000</v>
      </c>
      <c r="J103" s="126"/>
      <c r="K103" s="119">
        <v>960000000</v>
      </c>
      <c r="L103" s="89"/>
      <c r="M103" s="193">
        <v>960000000</v>
      </c>
      <c r="N103" s="127"/>
      <c r="O103" s="119">
        <v>960000000</v>
      </c>
    </row>
    <row r="104" spans="1:15" ht="20.5" thickTop="1" x14ac:dyDescent="0.6">
      <c r="A104" s="109"/>
      <c r="B104" s="103"/>
      <c r="C104" s="109"/>
      <c r="D104" s="110"/>
      <c r="E104" s="111"/>
      <c r="F104" s="103"/>
      <c r="H104" s="103"/>
      <c r="I104" s="133"/>
      <c r="J104" s="126"/>
      <c r="K104" s="122"/>
      <c r="L104" s="89"/>
      <c r="M104" s="155"/>
      <c r="N104" s="127"/>
      <c r="O104" s="133"/>
    </row>
    <row r="105" spans="1:15" x14ac:dyDescent="0.6">
      <c r="A105" s="109"/>
      <c r="B105" s="103"/>
      <c r="C105" s="109"/>
      <c r="D105" s="110"/>
      <c r="E105" s="111"/>
      <c r="F105" s="103"/>
      <c r="H105" s="103"/>
      <c r="I105" s="133"/>
      <c r="J105" s="126"/>
      <c r="K105" s="122"/>
      <c r="L105" s="89"/>
      <c r="M105" s="155"/>
      <c r="N105" s="127"/>
      <c r="O105" s="133"/>
    </row>
    <row r="106" spans="1:15" x14ac:dyDescent="0.6">
      <c r="A106" s="109"/>
      <c r="B106" s="103"/>
      <c r="C106" s="109"/>
      <c r="D106" s="110"/>
      <c r="E106" s="111"/>
      <c r="F106" s="103"/>
      <c r="H106" s="103"/>
      <c r="I106" s="133"/>
      <c r="J106" s="126"/>
      <c r="K106" s="122"/>
      <c r="L106" s="89"/>
      <c r="M106" s="155"/>
      <c r="N106" s="127"/>
      <c r="O106" s="133"/>
    </row>
    <row r="107" spans="1:15" x14ac:dyDescent="0.6">
      <c r="A107" s="109"/>
      <c r="B107" s="103"/>
      <c r="C107" s="109"/>
      <c r="D107" s="110"/>
      <c r="E107" s="111"/>
      <c r="F107" s="103"/>
      <c r="H107" s="103"/>
      <c r="I107" s="133"/>
      <c r="J107" s="126"/>
      <c r="K107" s="122"/>
      <c r="L107" s="89"/>
      <c r="M107" s="155"/>
      <c r="N107" s="127"/>
      <c r="O107" s="133"/>
    </row>
    <row r="108" spans="1:15" x14ac:dyDescent="0.6">
      <c r="A108" s="109"/>
      <c r="B108" s="103"/>
      <c r="C108" s="109"/>
      <c r="D108" s="110"/>
      <c r="E108" s="111"/>
      <c r="F108" s="103"/>
      <c r="H108" s="103"/>
      <c r="I108" s="133"/>
      <c r="J108" s="126"/>
      <c r="K108" s="122"/>
      <c r="L108" s="89"/>
      <c r="M108" s="155"/>
      <c r="N108" s="127"/>
      <c r="O108" s="133"/>
    </row>
    <row r="109" spans="1:15" x14ac:dyDescent="0.6">
      <c r="D109" s="3" t="s">
        <v>17</v>
      </c>
      <c r="G109" s="3"/>
      <c r="I109" s="85"/>
      <c r="M109" s="86"/>
      <c r="O109" s="131" t="s">
        <v>18</v>
      </c>
    </row>
    <row r="110" spans="1:15" x14ac:dyDescent="0.6">
      <c r="D110" s="3" t="s">
        <v>74</v>
      </c>
      <c r="G110" s="3"/>
      <c r="I110" s="85"/>
      <c r="M110" s="86" t="s">
        <v>132</v>
      </c>
      <c r="O110" s="131"/>
    </row>
    <row r="111" spans="1:15" x14ac:dyDescent="0.6">
      <c r="K111" s="82"/>
    </row>
    <row r="113" spans="9:11" x14ac:dyDescent="0.6">
      <c r="I113" s="185"/>
      <c r="K113" s="138"/>
    </row>
    <row r="114" spans="9:11" x14ac:dyDescent="0.6">
      <c r="K114" s="138"/>
    </row>
  </sheetData>
  <mergeCells count="6">
    <mergeCell ref="I6:O6"/>
    <mergeCell ref="I7:K7"/>
    <mergeCell ref="M7:O7"/>
    <mergeCell ref="I58:O58"/>
    <mergeCell ref="I59:K59"/>
    <mergeCell ref="M59:O59"/>
  </mergeCells>
  <pageMargins left="0.7" right="0.7" top="0.75" bottom="0.75" header="0.3" footer="0.3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>
    <pageSetUpPr fitToPage="1"/>
  </sheetPr>
  <dimension ref="A1:AC33"/>
  <sheetViews>
    <sheetView view="pageBreakPreview" topLeftCell="A29" zoomScale="90" zoomScaleNormal="100" zoomScaleSheetLayoutView="90" workbookViewId="0">
      <selection activeCell="I38" sqref="I38"/>
    </sheetView>
  </sheetViews>
  <sheetFormatPr defaultColWidth="9" defaultRowHeight="20" x14ac:dyDescent="0.6"/>
  <cols>
    <col min="1" max="1" width="7.90625" style="3" customWidth="1"/>
    <col min="2" max="2" width="21.08984375" style="3" customWidth="1"/>
    <col min="3" max="3" width="7.08984375" style="3" customWidth="1"/>
    <col min="4" max="4" width="0.90625" style="3" customWidth="1"/>
    <col min="5" max="5" width="8.08984375" style="3" customWidth="1"/>
    <col min="6" max="6" width="0.90625" style="3" customWidth="1"/>
    <col min="7" max="7" width="17.36328125" style="3" bestFit="1" customWidth="1"/>
    <col min="8" max="8" width="0.90625" style="3" customWidth="1"/>
    <col min="9" max="9" width="17.08984375" style="3" customWidth="1"/>
    <col min="10" max="10" width="0.90625" style="3" customWidth="1"/>
    <col min="11" max="11" width="17.08984375" style="3" customWidth="1"/>
    <col min="12" max="12" width="0.90625" style="3" customWidth="1"/>
    <col min="13" max="13" width="17.08984375" style="3" customWidth="1"/>
    <col min="14" max="14" width="0.90625" style="3" customWidth="1"/>
    <col min="15" max="15" width="17.08984375" style="3" customWidth="1"/>
    <col min="16" max="16" width="0.90625" style="3" customWidth="1"/>
    <col min="17" max="17" width="15.08984375" style="3" bestFit="1" customWidth="1"/>
    <col min="18" max="18" width="0.90625" style="3" customWidth="1"/>
    <col min="19" max="19" width="13.90625" style="3" bestFit="1" customWidth="1"/>
    <col min="20" max="20" width="0.90625" style="3" customWidth="1"/>
    <col min="21" max="21" width="17.08984375" style="3" customWidth="1"/>
    <col min="22" max="22" width="0.90625" style="3" customWidth="1"/>
    <col min="23" max="23" width="15.6328125" style="3" customWidth="1"/>
    <col min="24" max="24" width="0.90625" style="3" customWidth="1"/>
    <col min="25" max="25" width="16.36328125" style="3" customWidth="1"/>
    <col min="26" max="26" width="0.90625" style="3" customWidth="1"/>
    <col min="27" max="27" width="11.453125" style="3" customWidth="1"/>
    <col min="28" max="28" width="0.90625" style="3" customWidth="1"/>
    <col min="29" max="29" width="16.08984375" style="3" customWidth="1"/>
    <col min="30" max="16384" width="9" style="3"/>
  </cols>
  <sheetData>
    <row r="1" spans="1:29" ht="21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9" ht="21" customHeight="1" x14ac:dyDescent="0.65">
      <c r="A2" s="11" t="s">
        <v>171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C2" s="4"/>
    </row>
    <row r="3" spans="1:29" ht="20.5" x14ac:dyDescent="0.65">
      <c r="A3" s="150" t="s">
        <v>230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C3" s="4"/>
    </row>
    <row r="4" spans="1:29" ht="20.5" x14ac:dyDescent="0.65">
      <c r="A4" s="15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C4" s="240"/>
    </row>
    <row r="5" spans="1:29" ht="20.5" x14ac:dyDescent="0.65">
      <c r="A5" s="15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240"/>
    </row>
    <row r="6" spans="1:29" ht="21.75" customHeight="1" x14ac:dyDescent="0.65">
      <c r="A6" s="93"/>
      <c r="B6" s="93"/>
      <c r="C6" s="93"/>
      <c r="D6" s="93"/>
      <c r="E6" s="93"/>
      <c r="F6" s="93"/>
      <c r="G6" s="277" t="s">
        <v>1</v>
      </c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</row>
    <row r="7" spans="1:29" ht="21.75" customHeight="1" x14ac:dyDescent="0.6">
      <c r="G7" s="278" t="s">
        <v>61</v>
      </c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</row>
    <row r="8" spans="1:29" ht="21.75" customHeight="1" x14ac:dyDescent="0.6">
      <c r="G8" s="4"/>
      <c r="H8" s="4"/>
      <c r="I8" s="4"/>
      <c r="J8" s="4"/>
      <c r="K8" s="4"/>
      <c r="L8" s="4"/>
      <c r="M8" s="279"/>
      <c r="N8" s="279"/>
      <c r="O8" s="279"/>
      <c r="P8" s="4"/>
      <c r="Q8" s="280" t="s">
        <v>35</v>
      </c>
      <c r="R8" s="280"/>
      <c r="S8" s="280"/>
      <c r="T8" s="280"/>
      <c r="U8" s="280"/>
      <c r="V8" s="280"/>
      <c r="W8" s="280"/>
      <c r="X8" s="235"/>
      <c r="Y8" s="4"/>
      <c r="Z8" s="4"/>
      <c r="AA8" s="4"/>
    </row>
    <row r="9" spans="1:29" ht="21.75" customHeight="1" x14ac:dyDescent="0.6">
      <c r="M9" s="277" t="s">
        <v>33</v>
      </c>
      <c r="N9" s="277"/>
      <c r="O9" s="277"/>
      <c r="P9" s="4"/>
      <c r="Q9" s="277" t="s">
        <v>167</v>
      </c>
      <c r="R9" s="277"/>
      <c r="S9" s="277"/>
      <c r="T9" s="277"/>
      <c r="U9" s="277"/>
      <c r="V9" s="277"/>
      <c r="W9" s="277"/>
      <c r="X9" s="4"/>
    </row>
    <row r="10" spans="1:29" ht="21.75" customHeight="1" x14ac:dyDescent="0.6">
      <c r="O10" s="49"/>
      <c r="P10" s="4"/>
      <c r="Q10" s="4"/>
      <c r="R10" s="4"/>
      <c r="S10" s="4"/>
      <c r="T10" s="4"/>
      <c r="U10" s="4" t="s">
        <v>113</v>
      </c>
      <c r="V10" s="4"/>
      <c r="W10" s="4"/>
      <c r="X10" s="4"/>
    </row>
    <row r="11" spans="1:29" ht="21.75" customHeight="1" x14ac:dyDescent="0.6">
      <c r="J11" s="4"/>
      <c r="K11" s="241" t="s">
        <v>63</v>
      </c>
      <c r="L11" s="4"/>
      <c r="M11" s="47"/>
      <c r="O11" s="47"/>
      <c r="P11" s="4"/>
      <c r="Q11" s="4" t="s">
        <v>251</v>
      </c>
      <c r="R11" s="4"/>
      <c r="S11" s="4"/>
      <c r="T11" s="4"/>
      <c r="U11" s="4" t="s">
        <v>249</v>
      </c>
      <c r="V11" s="4"/>
      <c r="W11" s="4" t="s">
        <v>77</v>
      </c>
      <c r="X11" s="4"/>
      <c r="Y11" s="4" t="s">
        <v>77</v>
      </c>
      <c r="AA11" s="4" t="s">
        <v>64</v>
      </c>
    </row>
    <row r="12" spans="1:29" ht="21.75" customHeight="1" x14ac:dyDescent="0.6">
      <c r="G12" s="4" t="s">
        <v>204</v>
      </c>
      <c r="H12" s="4"/>
      <c r="I12" s="4" t="s">
        <v>62</v>
      </c>
      <c r="J12" s="4"/>
      <c r="K12" s="241" t="s">
        <v>67</v>
      </c>
      <c r="L12" s="4"/>
      <c r="M12" s="4"/>
      <c r="P12" s="4"/>
      <c r="Q12" s="4" t="s">
        <v>250</v>
      </c>
      <c r="R12" s="4"/>
      <c r="S12" s="4" t="s">
        <v>102</v>
      </c>
      <c r="T12" s="4"/>
      <c r="U12" s="4" t="s">
        <v>114</v>
      </c>
      <c r="V12" s="4"/>
      <c r="W12" s="4" t="s">
        <v>117</v>
      </c>
      <c r="X12" s="4"/>
      <c r="Y12" s="4" t="s">
        <v>119</v>
      </c>
      <c r="AA12" s="4" t="s">
        <v>120</v>
      </c>
      <c r="AC12" s="4" t="s">
        <v>77</v>
      </c>
    </row>
    <row r="13" spans="1:29" ht="21.75" customHeight="1" x14ac:dyDescent="0.6">
      <c r="G13" s="4" t="s">
        <v>65</v>
      </c>
      <c r="H13" s="4"/>
      <c r="I13" s="4" t="s">
        <v>66</v>
      </c>
      <c r="J13" s="4"/>
      <c r="K13" s="241" t="s">
        <v>69</v>
      </c>
      <c r="L13" s="4"/>
      <c r="M13" s="4" t="s">
        <v>188</v>
      </c>
      <c r="N13" s="4"/>
      <c r="O13" s="4"/>
      <c r="P13" s="4"/>
      <c r="Q13" s="4" t="s">
        <v>248</v>
      </c>
      <c r="R13" s="4"/>
      <c r="S13" s="4" t="s">
        <v>112</v>
      </c>
      <c r="T13" s="4"/>
      <c r="U13" s="4" t="s">
        <v>115</v>
      </c>
      <c r="V13" s="4"/>
      <c r="W13" s="4" t="s">
        <v>118</v>
      </c>
      <c r="X13" s="4"/>
      <c r="Y13" s="4" t="s">
        <v>71</v>
      </c>
      <c r="AA13" s="4" t="s">
        <v>121</v>
      </c>
      <c r="AC13" s="4" t="s">
        <v>119</v>
      </c>
    </row>
    <row r="14" spans="1:29" ht="21.75" customHeight="1" x14ac:dyDescent="0.6">
      <c r="E14" s="73" t="s">
        <v>4</v>
      </c>
      <c r="G14" s="73" t="s">
        <v>68</v>
      </c>
      <c r="H14" s="4"/>
      <c r="I14" s="73" t="s">
        <v>191</v>
      </c>
      <c r="J14" s="4"/>
      <c r="K14" s="73" t="s">
        <v>192</v>
      </c>
      <c r="L14" s="4"/>
      <c r="M14" s="242" t="s">
        <v>72</v>
      </c>
      <c r="N14" s="4"/>
      <c r="O14" s="73" t="s">
        <v>34</v>
      </c>
      <c r="P14" s="4"/>
      <c r="Q14" s="73" t="s">
        <v>247</v>
      </c>
      <c r="R14" s="4"/>
      <c r="S14" s="73" t="s">
        <v>5</v>
      </c>
      <c r="T14" s="4"/>
      <c r="U14" s="73" t="s">
        <v>116</v>
      </c>
      <c r="V14" s="4"/>
      <c r="W14" s="73" t="s">
        <v>108</v>
      </c>
      <c r="X14" s="4"/>
      <c r="Y14" s="73" t="s">
        <v>122</v>
      </c>
      <c r="Z14" s="4"/>
      <c r="AA14" s="73" t="s">
        <v>70</v>
      </c>
      <c r="AC14" s="73" t="s">
        <v>71</v>
      </c>
    </row>
    <row r="15" spans="1:29" ht="21.75" customHeight="1" x14ac:dyDescent="0.6">
      <c r="A15" s="3" t="s">
        <v>201</v>
      </c>
      <c r="G15" s="237">
        <v>240000000</v>
      </c>
      <c r="H15" s="50"/>
      <c r="I15" s="237">
        <v>203361677.38</v>
      </c>
      <c r="J15" s="50"/>
      <c r="K15" s="237">
        <v>19386435.030000001</v>
      </c>
      <c r="L15" s="50"/>
      <c r="M15" s="237">
        <v>24000000</v>
      </c>
      <c r="N15" s="4"/>
      <c r="O15" s="237">
        <v>226834044.61000001</v>
      </c>
      <c r="Q15" s="49">
        <v>0</v>
      </c>
      <c r="S15" s="51">
        <v>123895953.2</v>
      </c>
      <c r="U15" s="237">
        <v>-841133.19</v>
      </c>
      <c r="V15" s="47"/>
      <c r="W15" s="47">
        <v>123054820.01000001</v>
      </c>
      <c r="X15" s="47"/>
      <c r="Y15" s="47">
        <v>836636977.02999997</v>
      </c>
      <c r="Z15" s="50"/>
      <c r="AA15" s="237">
        <v>986.11</v>
      </c>
      <c r="AC15" s="47">
        <v>836637963.13999999</v>
      </c>
    </row>
    <row r="16" spans="1:29" ht="21.75" customHeight="1" x14ac:dyDescent="0.6">
      <c r="A16" s="21" t="s">
        <v>234</v>
      </c>
      <c r="G16" s="225"/>
      <c r="H16" s="52"/>
      <c r="I16" s="52"/>
      <c r="J16" s="52"/>
      <c r="K16" s="225"/>
      <c r="L16" s="52"/>
      <c r="M16" s="225"/>
      <c r="O16" s="225"/>
      <c r="Q16" s="49"/>
      <c r="S16" s="48"/>
      <c r="U16" s="225"/>
      <c r="V16" s="225"/>
      <c r="W16" s="225"/>
      <c r="X16" s="225"/>
      <c r="Y16" s="225"/>
      <c r="Z16" s="43"/>
      <c r="AA16" s="225"/>
      <c r="AC16" s="225"/>
    </row>
    <row r="17" spans="1:29" ht="21.5" x14ac:dyDescent="0.75">
      <c r="A17" s="18" t="s">
        <v>105</v>
      </c>
      <c r="E17" s="4">
        <v>21</v>
      </c>
      <c r="G17" s="47">
        <v>0</v>
      </c>
      <c r="H17" s="146"/>
      <c r="I17" s="47">
        <v>0</v>
      </c>
      <c r="J17" s="146"/>
      <c r="K17" s="47">
        <v>0</v>
      </c>
      <c r="L17" s="146"/>
      <c r="M17" s="47">
        <v>0</v>
      </c>
      <c r="N17" s="146"/>
      <c r="O17" s="47">
        <v>-47994805</v>
      </c>
      <c r="P17" s="146"/>
      <c r="Q17" s="147">
        <v>0</v>
      </c>
      <c r="R17" s="146"/>
      <c r="S17" s="147">
        <v>0</v>
      </c>
      <c r="T17" s="146"/>
      <c r="U17" s="47">
        <v>0</v>
      </c>
      <c r="V17" s="146"/>
      <c r="W17" s="147">
        <v>0</v>
      </c>
      <c r="X17" s="146"/>
      <c r="Y17" s="47">
        <v>-47994805</v>
      </c>
      <c r="Z17" s="146"/>
      <c r="AA17" s="47">
        <v>0</v>
      </c>
      <c r="AB17" s="146"/>
      <c r="AC17" s="47">
        <v>-47994805</v>
      </c>
    </row>
    <row r="18" spans="1:29" ht="21.65" customHeight="1" x14ac:dyDescent="0.75">
      <c r="A18" s="18" t="s">
        <v>235</v>
      </c>
      <c r="E18" s="4"/>
      <c r="G18" s="47">
        <v>0</v>
      </c>
      <c r="I18" s="47">
        <v>0</v>
      </c>
      <c r="K18" s="47">
        <v>0</v>
      </c>
      <c r="M18" s="47">
        <v>0</v>
      </c>
      <c r="O18" s="47">
        <v>80042671.349999994</v>
      </c>
      <c r="Q18" s="49">
        <v>-5842452</v>
      </c>
      <c r="S18" s="49">
        <v>0</v>
      </c>
      <c r="U18" s="47">
        <v>-2205193.87</v>
      </c>
      <c r="V18" s="146"/>
      <c r="W18" s="47">
        <v>-8047645.8700000001</v>
      </c>
      <c r="X18" s="146"/>
      <c r="Y18" s="47">
        <v>71995025.480000004</v>
      </c>
      <c r="Z18" s="146"/>
      <c r="AA18" s="47">
        <v>16.27</v>
      </c>
      <c r="AB18" s="146"/>
      <c r="AC18" s="47">
        <v>71995041.75</v>
      </c>
    </row>
    <row r="19" spans="1:29" ht="21.65" customHeight="1" x14ac:dyDescent="0.75">
      <c r="A19" s="18" t="s">
        <v>244</v>
      </c>
      <c r="G19" s="47">
        <v>0</v>
      </c>
      <c r="I19" s="47">
        <v>0</v>
      </c>
      <c r="K19" s="47">
        <v>0</v>
      </c>
      <c r="M19" s="47">
        <v>0</v>
      </c>
      <c r="O19" s="47">
        <v>-5842452</v>
      </c>
      <c r="Q19" s="49">
        <v>5842452</v>
      </c>
      <c r="S19" s="49">
        <v>0</v>
      </c>
      <c r="U19" s="49">
        <v>0</v>
      </c>
      <c r="V19" s="49"/>
      <c r="W19" s="47">
        <v>5842452</v>
      </c>
      <c r="X19" s="147"/>
      <c r="Y19" s="47">
        <v>0</v>
      </c>
      <c r="Z19" s="147"/>
      <c r="AA19" s="47">
        <v>0</v>
      </c>
      <c r="AB19" s="146"/>
      <c r="AC19" s="47">
        <v>0</v>
      </c>
    </row>
    <row r="20" spans="1:29" ht="21.75" customHeight="1" thickBot="1" x14ac:dyDescent="0.65">
      <c r="A20" s="3" t="s">
        <v>236</v>
      </c>
      <c r="G20" s="238">
        <v>240000000</v>
      </c>
      <c r="H20" s="8"/>
      <c r="I20" s="238">
        <v>203361677.38</v>
      </c>
      <c r="J20" s="8"/>
      <c r="K20" s="238">
        <v>19386435.030000001</v>
      </c>
      <c r="L20" s="8"/>
      <c r="M20" s="238">
        <v>24000000</v>
      </c>
      <c r="N20" s="8"/>
      <c r="O20" s="238">
        <v>253039458.96000001</v>
      </c>
      <c r="P20" s="8"/>
      <c r="Q20" s="239">
        <v>0</v>
      </c>
      <c r="R20" s="8"/>
      <c r="S20" s="238">
        <v>123895953.2</v>
      </c>
      <c r="T20" s="8"/>
      <c r="U20" s="238">
        <v>-3046327.06</v>
      </c>
      <c r="V20" s="65"/>
      <c r="W20" s="238">
        <v>120849626.14</v>
      </c>
      <c r="X20" s="65"/>
      <c r="Y20" s="238">
        <v>860637197.50999999</v>
      </c>
      <c r="Z20" s="145"/>
      <c r="AA20" s="238">
        <v>1002.38</v>
      </c>
      <c r="AB20" s="8"/>
      <c r="AC20" s="238">
        <v>860638199.88999999</v>
      </c>
    </row>
    <row r="21" spans="1:29" ht="21.75" customHeight="1" thickTop="1" x14ac:dyDescent="0.6">
      <c r="G21" s="142"/>
      <c r="H21" s="143"/>
      <c r="I21" s="143"/>
      <c r="J21" s="143"/>
      <c r="K21" s="142"/>
      <c r="L21" s="143"/>
      <c r="M21" s="142"/>
      <c r="N21" s="143"/>
      <c r="O21" s="142"/>
      <c r="P21" s="143"/>
      <c r="Q21" s="268"/>
      <c r="R21" s="143"/>
      <c r="S21" s="143"/>
      <c r="T21" s="143"/>
      <c r="U21" s="142"/>
      <c r="V21" s="142"/>
      <c r="W21" s="142"/>
      <c r="X21" s="142"/>
      <c r="Y21" s="142"/>
      <c r="Z21" s="144"/>
      <c r="AA21" s="142"/>
      <c r="AB21" s="143"/>
      <c r="AC21" s="142"/>
    </row>
    <row r="22" spans="1:29" ht="21.75" customHeight="1" x14ac:dyDescent="0.6">
      <c r="A22" s="3" t="s">
        <v>163</v>
      </c>
      <c r="G22" s="47">
        <v>240000000</v>
      </c>
      <c r="I22" s="47">
        <v>203361677.38</v>
      </c>
      <c r="K22" s="47">
        <v>19386435.030000001</v>
      </c>
      <c r="M22" s="47">
        <v>24000000</v>
      </c>
      <c r="O22" s="47">
        <v>187500354.99000001</v>
      </c>
      <c r="Q22" s="49">
        <v>0</v>
      </c>
      <c r="S22" s="48">
        <v>123895953.2</v>
      </c>
      <c r="U22" s="47">
        <v>561180.22</v>
      </c>
      <c r="V22" s="47"/>
      <c r="W22" s="47">
        <v>124457133.41999999</v>
      </c>
      <c r="X22" s="47"/>
      <c r="Y22" s="47">
        <v>798705600.82000005</v>
      </c>
      <c r="Z22" s="43"/>
      <c r="AA22" s="47">
        <v>989.12</v>
      </c>
      <c r="AC22" s="47">
        <v>798706589.94000006</v>
      </c>
    </row>
    <row r="23" spans="1:29" ht="21.65" customHeight="1" x14ac:dyDescent="0.6">
      <c r="A23" s="21" t="s">
        <v>234</v>
      </c>
      <c r="G23" s="47"/>
      <c r="I23" s="47"/>
      <c r="K23" s="47"/>
      <c r="M23" s="47"/>
      <c r="O23" s="47"/>
      <c r="Q23" s="49"/>
      <c r="S23" s="49"/>
      <c r="U23" s="47"/>
      <c r="V23" s="47"/>
      <c r="W23" s="47"/>
      <c r="X23" s="47"/>
      <c r="Y23" s="47"/>
      <c r="Z23" s="43"/>
      <c r="AA23" s="47"/>
      <c r="AC23" s="47"/>
    </row>
    <row r="24" spans="1:29" ht="21.75" customHeight="1" x14ac:dyDescent="0.6">
      <c r="A24" s="18" t="s">
        <v>105</v>
      </c>
      <c r="E24" s="4">
        <v>21</v>
      </c>
      <c r="G24" s="47">
        <v>0</v>
      </c>
      <c r="I24" s="47">
        <v>0</v>
      </c>
      <c r="K24" s="47">
        <v>0</v>
      </c>
      <c r="M24" s="47">
        <v>0</v>
      </c>
      <c r="O24" s="47">
        <v>-38399156</v>
      </c>
      <c r="Q24" s="49">
        <v>0</v>
      </c>
      <c r="S24" s="49">
        <v>0</v>
      </c>
      <c r="U24" s="47">
        <v>0</v>
      </c>
      <c r="V24" s="47"/>
      <c r="W24" s="47">
        <v>0</v>
      </c>
      <c r="X24" s="47"/>
      <c r="Y24" s="47">
        <v>-38399156</v>
      </c>
      <c r="Z24" s="43"/>
      <c r="AA24" s="47">
        <v>0</v>
      </c>
      <c r="AC24" s="47">
        <v>-38399156</v>
      </c>
    </row>
    <row r="25" spans="1:29" ht="21.75" customHeight="1" x14ac:dyDescent="0.6">
      <c r="A25" s="18" t="s">
        <v>235</v>
      </c>
      <c r="G25" s="47">
        <v>0</v>
      </c>
      <c r="I25" s="47">
        <v>0</v>
      </c>
      <c r="K25" s="47">
        <v>0</v>
      </c>
      <c r="M25" s="47">
        <v>0</v>
      </c>
      <c r="O25" s="47">
        <v>77732845.620000005</v>
      </c>
      <c r="Q25" s="49">
        <v>0</v>
      </c>
      <c r="S25" s="49">
        <v>0</v>
      </c>
      <c r="U25" s="47">
        <v>-1402313.41</v>
      </c>
      <c r="V25" s="47"/>
      <c r="W25" s="45">
        <v>-1402313.41</v>
      </c>
      <c r="X25" s="47"/>
      <c r="Y25" s="47">
        <v>76330532.209999993</v>
      </c>
      <c r="Z25" s="43"/>
      <c r="AA25" s="47">
        <v>-3.01</v>
      </c>
      <c r="AC25" s="47">
        <v>76330529.199999988</v>
      </c>
    </row>
    <row r="26" spans="1:29" ht="21.75" customHeight="1" thickBot="1" x14ac:dyDescent="0.65">
      <c r="A26" s="3" t="s">
        <v>237</v>
      </c>
      <c r="G26" s="238">
        <v>240000000</v>
      </c>
      <c r="H26" s="8"/>
      <c r="I26" s="238">
        <v>203361677.38</v>
      </c>
      <c r="J26" s="8"/>
      <c r="K26" s="238">
        <v>19386435.030000001</v>
      </c>
      <c r="L26" s="8"/>
      <c r="M26" s="238">
        <v>24000000</v>
      </c>
      <c r="N26" s="8"/>
      <c r="O26" s="238">
        <v>226834044.61000001</v>
      </c>
      <c r="P26" s="8"/>
      <c r="Q26" s="239">
        <v>0</v>
      </c>
      <c r="R26" s="8"/>
      <c r="S26" s="238">
        <v>123895953.2</v>
      </c>
      <c r="T26" s="8"/>
      <c r="U26" s="238">
        <v>-841133.19</v>
      </c>
      <c r="V26" s="65"/>
      <c r="W26" s="238">
        <v>123054820.00999999</v>
      </c>
      <c r="X26" s="65"/>
      <c r="Y26" s="238">
        <v>836636977.03000009</v>
      </c>
      <c r="Z26" s="145"/>
      <c r="AA26" s="238">
        <v>986.11</v>
      </c>
      <c r="AB26" s="8"/>
      <c r="AC26" s="238">
        <v>836637963.1400001</v>
      </c>
    </row>
    <row r="27" spans="1:29" ht="20.5" thickTop="1" x14ac:dyDescent="0.6">
      <c r="G27" s="47"/>
      <c r="K27" s="47"/>
      <c r="M27" s="47"/>
      <c r="O27" s="47"/>
      <c r="Q27" s="49"/>
      <c r="U27" s="47"/>
      <c r="V27" s="47"/>
      <c r="W27" s="47"/>
      <c r="X27" s="47"/>
      <c r="Y27" s="47"/>
      <c r="Z27" s="43"/>
      <c r="AA27" s="47"/>
      <c r="AC27" s="47"/>
    </row>
    <row r="28" spans="1:29" x14ac:dyDescent="0.6">
      <c r="G28" s="47"/>
      <c r="K28" s="47"/>
      <c r="M28" s="47"/>
      <c r="O28" s="47"/>
      <c r="Q28" s="49"/>
      <c r="U28" s="47"/>
      <c r="V28" s="47"/>
      <c r="W28" s="47"/>
      <c r="X28" s="47"/>
      <c r="Y28" s="47"/>
      <c r="Z28" s="43"/>
      <c r="AA28" s="47"/>
      <c r="AC28" s="47"/>
    </row>
    <row r="29" spans="1:29" x14ac:dyDescent="0.6">
      <c r="G29" s="47"/>
      <c r="K29" s="47"/>
      <c r="M29" s="47"/>
      <c r="O29" s="47"/>
      <c r="Q29" s="49"/>
      <c r="U29" s="47"/>
      <c r="V29" s="47"/>
      <c r="W29" s="47"/>
      <c r="X29" s="47"/>
      <c r="Y29" s="47"/>
      <c r="Z29" s="43"/>
      <c r="AA29" s="47"/>
      <c r="AC29" s="47"/>
    </row>
    <row r="30" spans="1:29" x14ac:dyDescent="0.6">
      <c r="G30" s="47"/>
      <c r="K30" s="47"/>
      <c r="M30" s="47"/>
      <c r="O30" s="47"/>
      <c r="U30" s="47"/>
      <c r="V30" s="47"/>
      <c r="W30" s="47"/>
      <c r="X30" s="47"/>
      <c r="Y30" s="47"/>
      <c r="Z30" s="43"/>
      <c r="AA30" s="47"/>
      <c r="AC30" s="47"/>
    </row>
    <row r="31" spans="1:29" x14ac:dyDescent="0.6">
      <c r="G31" s="47"/>
      <c r="K31" s="47"/>
      <c r="M31" s="47"/>
      <c r="O31" s="47"/>
      <c r="U31" s="47"/>
      <c r="V31" s="47"/>
      <c r="W31" s="47"/>
      <c r="X31" s="47"/>
      <c r="Y31" s="47"/>
      <c r="Z31" s="43"/>
      <c r="AA31" s="47"/>
      <c r="AC31" s="47"/>
    </row>
    <row r="32" spans="1:29" x14ac:dyDescent="0.6">
      <c r="D32" s="3" t="s">
        <v>17</v>
      </c>
      <c r="G32" s="47"/>
      <c r="K32" s="47"/>
      <c r="M32" s="47"/>
      <c r="O32" s="47"/>
      <c r="U32" s="47"/>
      <c r="V32" s="80" t="s">
        <v>17</v>
      </c>
      <c r="W32" s="47"/>
      <c r="X32" s="47"/>
      <c r="Y32" s="47"/>
      <c r="Z32" s="43"/>
      <c r="AC32" s="47"/>
    </row>
    <row r="33" spans="4:29" ht="21.75" customHeight="1" x14ac:dyDescent="0.6">
      <c r="D33" s="3" t="s">
        <v>74</v>
      </c>
      <c r="G33" s="47"/>
      <c r="K33" s="47"/>
      <c r="M33" s="47"/>
      <c r="O33" s="47"/>
      <c r="U33" s="47"/>
      <c r="V33" s="80" t="s">
        <v>129</v>
      </c>
      <c r="X33" s="47"/>
      <c r="Z33" s="43"/>
      <c r="AA33" s="36"/>
      <c r="AC33" s="47"/>
    </row>
  </sheetData>
  <mergeCells count="6">
    <mergeCell ref="M9:O9"/>
    <mergeCell ref="G6:AC6"/>
    <mergeCell ref="G7:AC7"/>
    <mergeCell ref="M8:O8"/>
    <mergeCell ref="Q9:W9"/>
    <mergeCell ref="Q8:W8"/>
  </mergeCells>
  <printOptions horizontalCentered="1"/>
  <pageMargins left="0.31496062992126" right="0.31496062992126" top="0.98425196850393704" bottom="0.31496062992126" header="0.511811023622047" footer="0.39370078740157499"/>
  <pageSetup paperSize="9" scale="56" firstPageNumber="9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tabColor rgb="FFC00000"/>
  </sheetPr>
  <dimension ref="A1:O66"/>
  <sheetViews>
    <sheetView workbookViewId="0">
      <selection activeCell="R9" sqref="R9"/>
    </sheetView>
  </sheetViews>
  <sheetFormatPr defaultRowHeight="20" x14ac:dyDescent="0.6"/>
  <cols>
    <col min="1" max="3" width="3.90625" style="3" customWidth="1"/>
    <col min="4" max="4" width="9.90625" style="3" customWidth="1"/>
    <col min="5" max="5" width="32.90625" style="3" customWidth="1"/>
    <col min="6" max="6" width="3" style="3" customWidth="1"/>
    <col min="7" max="7" width="10.08984375" style="4" customWidth="1"/>
    <col min="8" max="8" width="1.453125" style="3" customWidth="1"/>
    <col min="9" max="9" width="15.90625" style="2" customWidth="1"/>
    <col min="10" max="10" width="1.08984375" style="169" customWidth="1"/>
    <col min="11" max="11" width="15.90625" style="3" customWidth="1"/>
    <col min="12" max="12" width="1.08984375" style="3" customWidth="1"/>
    <col min="13" max="13" width="15.90625" style="154" customWidth="1"/>
    <col min="14" max="14" width="1.08984375" style="85" customWidth="1"/>
    <col min="15" max="15" width="15.90625" style="85" customWidth="1"/>
  </cols>
  <sheetData>
    <row r="1" spans="1:15" ht="20.5" x14ac:dyDescent="0.65">
      <c r="A1" s="1" t="s">
        <v>0</v>
      </c>
      <c r="B1" s="1"/>
      <c r="C1" s="1"/>
      <c r="D1" s="1"/>
      <c r="E1" s="1"/>
      <c r="F1" s="1"/>
      <c r="G1" s="11"/>
      <c r="H1" s="11"/>
      <c r="I1" s="11"/>
      <c r="J1" s="170"/>
      <c r="K1" s="11"/>
      <c r="L1" s="11"/>
      <c r="M1" s="93"/>
      <c r="N1" s="11"/>
      <c r="O1" s="11"/>
    </row>
    <row r="2" spans="1:15" ht="20.5" x14ac:dyDescent="0.65">
      <c r="A2" s="1" t="s">
        <v>137</v>
      </c>
      <c r="B2" s="1"/>
      <c r="C2" s="1"/>
      <c r="D2" s="1"/>
      <c r="E2" s="1"/>
      <c r="F2" s="1"/>
      <c r="G2" s="11"/>
      <c r="H2" s="11"/>
      <c r="I2" s="11"/>
      <c r="J2" s="170"/>
      <c r="K2" s="11"/>
      <c r="L2" s="11"/>
      <c r="M2" s="93"/>
      <c r="N2" s="11"/>
      <c r="O2" s="100"/>
    </row>
    <row r="3" spans="1:15" ht="20.5" x14ac:dyDescent="0.65">
      <c r="A3" s="1" t="s">
        <v>178</v>
      </c>
      <c r="B3" s="1"/>
      <c r="C3" s="1"/>
      <c r="D3" s="1"/>
      <c r="E3" s="1"/>
      <c r="F3" s="1"/>
      <c r="G3" s="11"/>
      <c r="H3" s="11"/>
      <c r="I3" s="11"/>
      <c r="J3" s="170"/>
      <c r="K3" s="11"/>
      <c r="L3" s="11"/>
      <c r="M3" s="93"/>
      <c r="N3" s="11"/>
      <c r="O3" s="100"/>
    </row>
    <row r="4" spans="1:15" ht="20.5" x14ac:dyDescent="0.65">
      <c r="A4" s="1"/>
      <c r="B4" s="1"/>
      <c r="C4" s="1"/>
      <c r="D4" s="1"/>
      <c r="E4" s="1"/>
      <c r="F4" s="1"/>
      <c r="G4" s="11"/>
      <c r="H4" s="11"/>
      <c r="I4" s="11"/>
      <c r="J4" s="170"/>
      <c r="K4" s="11"/>
      <c r="L4" s="11"/>
      <c r="M4" s="93"/>
      <c r="N4" s="11"/>
      <c r="O4" s="4" t="s">
        <v>124</v>
      </c>
    </row>
    <row r="5" spans="1:15" ht="20.5" x14ac:dyDescent="0.65">
      <c r="A5" s="1"/>
      <c r="B5" s="1"/>
      <c r="C5" s="1"/>
      <c r="D5" s="1"/>
      <c r="E5" s="1"/>
      <c r="F5" s="1"/>
      <c r="G5" s="11"/>
      <c r="H5" s="11"/>
      <c r="I5" s="11"/>
      <c r="J5" s="170"/>
      <c r="K5" s="11"/>
      <c r="L5" s="11"/>
      <c r="M5" s="93"/>
      <c r="N5" s="11"/>
      <c r="O5" s="4" t="s">
        <v>125</v>
      </c>
    </row>
    <row r="6" spans="1:15" x14ac:dyDescent="0.6">
      <c r="I6" s="199" t="s">
        <v>1</v>
      </c>
      <c r="J6" s="199"/>
      <c r="K6" s="199"/>
      <c r="L6" s="199"/>
      <c r="M6" s="199"/>
      <c r="N6" s="199"/>
      <c r="O6" s="199"/>
    </row>
    <row r="7" spans="1:15" x14ac:dyDescent="0.6">
      <c r="I7" s="200" t="s">
        <v>2</v>
      </c>
      <c r="J7" s="200"/>
      <c r="K7" s="200"/>
      <c r="M7" s="200" t="s">
        <v>3</v>
      </c>
      <c r="N7" s="200"/>
      <c r="O7" s="200"/>
    </row>
    <row r="8" spans="1:15" x14ac:dyDescent="0.6">
      <c r="G8" s="73" t="s">
        <v>4</v>
      </c>
      <c r="I8" s="12">
        <v>2567</v>
      </c>
      <c r="K8" s="12">
        <v>2566</v>
      </c>
      <c r="L8" s="4"/>
      <c r="M8" s="12">
        <v>2567</v>
      </c>
      <c r="N8" s="3"/>
      <c r="O8" s="12">
        <v>2566</v>
      </c>
    </row>
    <row r="9" spans="1:15" x14ac:dyDescent="0.6">
      <c r="G9" s="4" t="s">
        <v>170</v>
      </c>
      <c r="I9" s="3"/>
      <c r="K9" s="42"/>
      <c r="M9" s="4"/>
      <c r="N9" s="3"/>
      <c r="O9" s="42"/>
    </row>
    <row r="10" spans="1:15" x14ac:dyDescent="0.6">
      <c r="A10" s="3" t="s">
        <v>39</v>
      </c>
      <c r="G10" s="4">
        <v>4</v>
      </c>
      <c r="I10" s="2">
        <v>181963744.49565929</v>
      </c>
      <c r="K10" s="2">
        <v>188523721.53999999</v>
      </c>
      <c r="M10" s="156">
        <v>177962276.47999999</v>
      </c>
      <c r="N10" s="3"/>
      <c r="O10" s="81">
        <v>197585207.87</v>
      </c>
    </row>
    <row r="11" spans="1:15" x14ac:dyDescent="0.6">
      <c r="A11" s="3" t="s">
        <v>40</v>
      </c>
      <c r="I11" s="2">
        <v>57347397.640000001</v>
      </c>
      <c r="K11" s="2">
        <v>50269887.560000002</v>
      </c>
      <c r="M11" s="156">
        <v>53974307.829999998</v>
      </c>
      <c r="N11" s="3"/>
      <c r="O11" s="50">
        <v>49698900.289999999</v>
      </c>
    </row>
    <row r="12" spans="1:15" x14ac:dyDescent="0.6">
      <c r="A12" s="3" t="s">
        <v>41</v>
      </c>
      <c r="G12" s="4">
        <v>4</v>
      </c>
      <c r="I12" s="13">
        <v>-146058176.85565931</v>
      </c>
      <c r="K12" s="13">
        <v>-154425346.84999999</v>
      </c>
      <c r="M12" s="156">
        <v>-143336617.71000001</v>
      </c>
      <c r="N12" s="3"/>
      <c r="O12" s="13">
        <v>-164988799.37</v>
      </c>
    </row>
    <row r="13" spans="1:15" x14ac:dyDescent="0.6">
      <c r="A13" s="3" t="s">
        <v>42</v>
      </c>
      <c r="I13" s="13">
        <v>-38836154.450000003</v>
      </c>
      <c r="K13" s="13">
        <v>-35761961.799999997</v>
      </c>
      <c r="M13" s="156">
        <v>-36618656.25</v>
      </c>
      <c r="N13" s="3"/>
      <c r="O13" s="13">
        <v>-35725089.799999997</v>
      </c>
    </row>
    <row r="14" spans="1:15" ht="20.5" x14ac:dyDescent="0.65">
      <c r="A14" s="11" t="s">
        <v>43</v>
      </c>
      <c r="I14" s="17">
        <v>54416810.829999968</v>
      </c>
      <c r="K14" s="17">
        <v>48606300.450000003</v>
      </c>
      <c r="M14" s="157">
        <v>51981310.349999994</v>
      </c>
      <c r="N14" s="3"/>
      <c r="O14" s="157">
        <v>46570218.989999995</v>
      </c>
    </row>
    <row r="15" spans="1:15" x14ac:dyDescent="0.6">
      <c r="A15" s="85" t="s">
        <v>44</v>
      </c>
      <c r="B15" s="85"/>
      <c r="C15" s="85"/>
      <c r="D15" s="85"/>
      <c r="E15" s="85"/>
      <c r="F15" s="85"/>
      <c r="I15" s="45">
        <v>0</v>
      </c>
      <c r="K15" s="5">
        <v>0</v>
      </c>
      <c r="M15" s="135">
        <v>0</v>
      </c>
      <c r="N15" s="3"/>
      <c r="O15" s="45">
        <v>0</v>
      </c>
    </row>
    <row r="16" spans="1:15" x14ac:dyDescent="0.6">
      <c r="A16" s="3" t="s">
        <v>45</v>
      </c>
      <c r="E16" s="49"/>
      <c r="G16" s="4">
        <v>4</v>
      </c>
      <c r="I16" s="46">
        <v>3153469.6700000004</v>
      </c>
      <c r="K16" s="151">
        <v>7234316.75</v>
      </c>
      <c r="M16" s="158">
        <v>2558912.9300000002</v>
      </c>
      <c r="N16" s="3"/>
      <c r="O16" s="151">
        <v>6656161.2999999998</v>
      </c>
    </row>
    <row r="17" spans="1:15" x14ac:dyDescent="0.6">
      <c r="A17" s="3" t="s">
        <v>157</v>
      </c>
      <c r="E17" s="49"/>
      <c r="G17" s="4">
        <v>11</v>
      </c>
      <c r="I17" s="46">
        <v>0</v>
      </c>
      <c r="K17" s="151">
        <v>0</v>
      </c>
      <c r="M17" s="158">
        <v>0</v>
      </c>
      <c r="N17" s="3"/>
      <c r="O17" s="151">
        <v>0</v>
      </c>
    </row>
    <row r="18" spans="1:15" x14ac:dyDescent="0.6">
      <c r="A18" s="3" t="s">
        <v>46</v>
      </c>
      <c r="I18" s="135">
        <v>57570280.49999997</v>
      </c>
      <c r="K18" s="135">
        <v>55840617.200000003</v>
      </c>
      <c r="M18" s="135">
        <v>54540223.279999994</v>
      </c>
      <c r="N18" s="3"/>
      <c r="O18" s="135">
        <v>53226380.289999992</v>
      </c>
    </row>
    <row r="19" spans="1:15" x14ac:dyDescent="0.6">
      <c r="A19" s="3" t="s">
        <v>136</v>
      </c>
      <c r="E19" s="141"/>
      <c r="I19" s="13">
        <v>-21809469.789999999</v>
      </c>
      <c r="K19" s="15">
        <v>-23472410.43</v>
      </c>
      <c r="M19" s="156">
        <v>-20476780</v>
      </c>
      <c r="N19" s="3"/>
      <c r="O19" s="15">
        <v>-23472410.43</v>
      </c>
    </row>
    <row r="20" spans="1:15" x14ac:dyDescent="0.6">
      <c r="A20" s="3" t="s">
        <v>47</v>
      </c>
      <c r="G20" s="4">
        <v>4</v>
      </c>
      <c r="I20" s="15">
        <v>-17628274.419999998</v>
      </c>
      <c r="K20" s="15">
        <v>-17449287.149999999</v>
      </c>
      <c r="M20" s="135">
        <v>-15129644.77</v>
      </c>
      <c r="N20" s="3"/>
      <c r="O20" s="15">
        <v>-13985760.6</v>
      </c>
    </row>
    <row r="21" spans="1:15" x14ac:dyDescent="0.6">
      <c r="A21" s="3" t="s">
        <v>139</v>
      </c>
      <c r="G21" s="4" t="s">
        <v>145</v>
      </c>
      <c r="I21" s="45"/>
      <c r="J21" s="48"/>
      <c r="K21" s="45">
        <v>0</v>
      </c>
      <c r="M21" s="135"/>
      <c r="N21" s="3"/>
      <c r="O21" s="45">
        <v>0</v>
      </c>
    </row>
    <row r="22" spans="1:15" x14ac:dyDescent="0.6">
      <c r="A22" s="3" t="s">
        <v>159</v>
      </c>
      <c r="G22" s="4">
        <v>8</v>
      </c>
      <c r="I22" s="13">
        <v>0</v>
      </c>
      <c r="K22" s="45">
        <v>0</v>
      </c>
      <c r="M22" s="135">
        <v>0</v>
      </c>
      <c r="N22" s="3"/>
      <c r="O22" s="45">
        <v>0</v>
      </c>
    </row>
    <row r="23" spans="1:15" x14ac:dyDescent="0.6">
      <c r="A23" s="3" t="s">
        <v>111</v>
      </c>
      <c r="I23" s="46">
        <v>0</v>
      </c>
      <c r="K23" s="46">
        <v>-428410.8</v>
      </c>
      <c r="M23" s="158">
        <v>0</v>
      </c>
      <c r="N23" s="3"/>
      <c r="O23" s="151">
        <v>0</v>
      </c>
    </row>
    <row r="24" spans="1:15" ht="20.5" x14ac:dyDescent="0.65">
      <c r="A24" s="11" t="s">
        <v>148</v>
      </c>
      <c r="I24" s="15">
        <v>18132536.289999973</v>
      </c>
      <c r="K24" s="15">
        <v>14490508.820000004</v>
      </c>
      <c r="M24" s="135">
        <v>18933798.509999994</v>
      </c>
      <c r="N24" s="3"/>
      <c r="O24" s="15">
        <v>15768209.259999992</v>
      </c>
    </row>
    <row r="25" spans="1:15" x14ac:dyDescent="0.6">
      <c r="A25" s="3" t="s">
        <v>48</v>
      </c>
      <c r="G25" s="4">
        <v>4</v>
      </c>
      <c r="I25" s="46">
        <v>-566493.57000000007</v>
      </c>
      <c r="K25" s="46">
        <v>-501036.41</v>
      </c>
      <c r="M25" s="158">
        <v>-730457.22</v>
      </c>
      <c r="N25" s="3"/>
      <c r="O25" s="46">
        <v>-793696.82</v>
      </c>
    </row>
    <row r="26" spans="1:15" ht="20.5" x14ac:dyDescent="0.65">
      <c r="A26" s="11" t="s">
        <v>149</v>
      </c>
      <c r="I26" s="13">
        <v>17566042.719999973</v>
      </c>
      <c r="K26" s="13">
        <v>13989472.410000004</v>
      </c>
      <c r="M26" s="156">
        <v>18203341.289999995</v>
      </c>
      <c r="N26" s="3"/>
      <c r="O26" s="13">
        <v>14974512.439999992</v>
      </c>
    </row>
    <row r="27" spans="1:15" x14ac:dyDescent="0.6">
      <c r="A27" s="3" t="s">
        <v>150</v>
      </c>
      <c r="G27" s="4">
        <v>15</v>
      </c>
      <c r="I27" s="15">
        <v>-3945096.2839999995</v>
      </c>
      <c r="J27" s="123"/>
      <c r="K27" s="15">
        <v>-3127200.4</v>
      </c>
      <c r="M27" s="135">
        <v>-3476748.59</v>
      </c>
      <c r="N27" s="2"/>
      <c r="O27" s="15">
        <v>-3087311.64</v>
      </c>
    </row>
    <row r="28" spans="1:15" ht="20.5" x14ac:dyDescent="0.65">
      <c r="A28" s="1" t="s">
        <v>154</v>
      </c>
      <c r="B28" s="85"/>
      <c r="C28" s="85"/>
      <c r="D28" s="85"/>
      <c r="E28" s="85"/>
      <c r="F28" s="85"/>
      <c r="I28" s="166">
        <v>13620946.435999973</v>
      </c>
      <c r="K28" s="166">
        <v>10862272.010000004</v>
      </c>
      <c r="M28" s="159">
        <v>14726592.699999996</v>
      </c>
      <c r="N28" s="3"/>
      <c r="O28" s="166">
        <v>11887200.799999991</v>
      </c>
    </row>
    <row r="29" spans="1:15" ht="20.5" x14ac:dyDescent="0.65">
      <c r="A29" s="11"/>
      <c r="I29" s="14"/>
      <c r="K29" s="5"/>
      <c r="M29" s="52"/>
      <c r="N29" s="3"/>
      <c r="O29" s="5"/>
    </row>
    <row r="30" spans="1:15" ht="20.5" x14ac:dyDescent="0.65">
      <c r="A30" s="11" t="s">
        <v>49</v>
      </c>
      <c r="I30" s="101"/>
      <c r="K30" s="101"/>
      <c r="M30" s="52"/>
      <c r="N30" s="3"/>
      <c r="O30" s="101"/>
    </row>
    <row r="31" spans="1:15" ht="20.5" x14ac:dyDescent="0.65">
      <c r="A31" s="136" t="s">
        <v>50</v>
      </c>
      <c r="B31" s="85"/>
      <c r="C31" s="85"/>
      <c r="D31" s="85"/>
      <c r="E31" s="85"/>
      <c r="F31" s="85"/>
      <c r="I31" s="101"/>
      <c r="K31" s="101"/>
      <c r="M31" s="52"/>
      <c r="N31" s="3"/>
      <c r="O31" s="101"/>
    </row>
    <row r="32" spans="1:15" x14ac:dyDescent="0.6">
      <c r="A32" s="87" t="s">
        <v>60</v>
      </c>
      <c r="B32" s="85"/>
      <c r="C32" s="85"/>
      <c r="D32" s="85"/>
      <c r="E32" s="85"/>
      <c r="F32" s="85"/>
      <c r="I32" s="3"/>
      <c r="K32" s="13"/>
      <c r="M32" s="52"/>
      <c r="N32" s="3"/>
      <c r="O32" s="3"/>
    </row>
    <row r="33" spans="1:15" x14ac:dyDescent="0.6">
      <c r="A33" s="87"/>
      <c r="B33" s="85" t="s">
        <v>51</v>
      </c>
      <c r="C33" s="85"/>
      <c r="D33" s="85"/>
      <c r="E33" s="85"/>
      <c r="F33" s="85"/>
      <c r="G33" s="4">
        <v>19</v>
      </c>
      <c r="I33" s="45">
        <v>0</v>
      </c>
      <c r="J33" s="126"/>
      <c r="K33" s="44"/>
      <c r="L33" s="51"/>
      <c r="M33" s="45">
        <v>0</v>
      </c>
      <c r="N33" s="51"/>
      <c r="O33" s="44">
        <v>0</v>
      </c>
    </row>
    <row r="34" spans="1:15" x14ac:dyDescent="0.6">
      <c r="A34" s="87" t="s">
        <v>52</v>
      </c>
      <c r="B34" s="85"/>
      <c r="C34" s="85"/>
      <c r="D34" s="85"/>
      <c r="E34" s="85"/>
      <c r="F34" s="85"/>
      <c r="I34" s="44"/>
      <c r="J34" s="126"/>
      <c r="K34" s="44"/>
      <c r="L34" s="107"/>
      <c r="M34" s="44"/>
      <c r="N34" s="107"/>
      <c r="O34" s="44"/>
    </row>
    <row r="35" spans="1:15" x14ac:dyDescent="0.6">
      <c r="A35" s="87"/>
      <c r="B35" s="85" t="s">
        <v>53</v>
      </c>
      <c r="C35" s="85"/>
      <c r="D35" s="85"/>
      <c r="E35" s="85"/>
      <c r="F35" s="85"/>
      <c r="I35" s="45">
        <v>0</v>
      </c>
      <c r="J35" s="126"/>
      <c r="K35" s="45"/>
      <c r="L35" s="51"/>
      <c r="M35" s="45">
        <v>0</v>
      </c>
      <c r="N35" s="51"/>
      <c r="O35" s="45">
        <v>0</v>
      </c>
    </row>
    <row r="36" spans="1:15" x14ac:dyDescent="0.6">
      <c r="A36" s="80" t="s">
        <v>110</v>
      </c>
      <c r="I36" s="51">
        <v>0</v>
      </c>
      <c r="J36" s="126"/>
      <c r="K36" s="45">
        <v>70858500</v>
      </c>
      <c r="L36" s="51"/>
      <c r="M36" s="135">
        <v>0</v>
      </c>
      <c r="N36" s="51"/>
      <c r="O36" s="51">
        <v>56098500</v>
      </c>
    </row>
    <row r="37" spans="1:15" x14ac:dyDescent="0.6">
      <c r="A37" s="80" t="s">
        <v>173</v>
      </c>
      <c r="I37" s="92"/>
      <c r="J37" s="126"/>
      <c r="K37" s="45"/>
      <c r="L37" s="51"/>
      <c r="M37" s="135"/>
      <c r="N37" s="51"/>
      <c r="O37" s="51"/>
    </row>
    <row r="38" spans="1:15" x14ac:dyDescent="0.6">
      <c r="A38" s="80"/>
      <c r="B38" s="3" t="s">
        <v>174</v>
      </c>
      <c r="G38" s="4">
        <v>15</v>
      </c>
      <c r="I38" s="45">
        <v>0</v>
      </c>
      <c r="J38" s="126"/>
      <c r="K38" s="45">
        <v>-14171700</v>
      </c>
      <c r="L38" s="51"/>
      <c r="M38" s="135">
        <v>0</v>
      </c>
      <c r="N38" s="51"/>
      <c r="O38" s="51">
        <v>-11219700</v>
      </c>
    </row>
    <row r="39" spans="1:15" ht="20.5" x14ac:dyDescent="0.65">
      <c r="A39" s="136" t="s">
        <v>155</v>
      </c>
      <c r="B39" s="85"/>
      <c r="C39" s="85"/>
      <c r="D39" s="85"/>
      <c r="E39" s="85"/>
      <c r="F39" s="85"/>
      <c r="I39" s="45"/>
      <c r="J39" s="126"/>
      <c r="K39" s="51"/>
      <c r="L39" s="51"/>
      <c r="M39" s="52"/>
      <c r="N39" s="51"/>
      <c r="O39" s="51"/>
    </row>
    <row r="40" spans="1:15" x14ac:dyDescent="0.6">
      <c r="A40" s="87" t="s">
        <v>55</v>
      </c>
      <c r="B40" s="85"/>
      <c r="C40" s="85"/>
      <c r="D40" s="85"/>
      <c r="E40" s="85"/>
      <c r="F40" s="85"/>
      <c r="I40" s="51"/>
      <c r="J40" s="126"/>
      <c r="K40" s="51"/>
      <c r="L40" s="51"/>
      <c r="M40" s="135"/>
      <c r="N40" s="51"/>
      <c r="O40" s="51"/>
    </row>
    <row r="41" spans="1:15" x14ac:dyDescent="0.6">
      <c r="B41" s="80" t="s">
        <v>56</v>
      </c>
      <c r="I41" s="51">
        <v>-307370.69</v>
      </c>
      <c r="J41" s="126"/>
      <c r="K41" s="51">
        <v>-285845.92</v>
      </c>
      <c r="L41" s="51"/>
      <c r="M41" s="135">
        <v>0</v>
      </c>
      <c r="N41" s="51"/>
      <c r="O41" s="51">
        <v>0</v>
      </c>
    </row>
    <row r="42" spans="1:15" ht="20.5" x14ac:dyDescent="0.65">
      <c r="A42" s="11" t="s">
        <v>164</v>
      </c>
      <c r="I42" s="139">
        <v>-307370.69</v>
      </c>
      <c r="J42" s="126"/>
      <c r="K42" s="139">
        <v>56400954.079999998</v>
      </c>
      <c r="L42" s="51"/>
      <c r="M42" s="159">
        <v>0</v>
      </c>
      <c r="N42" s="51"/>
      <c r="O42" s="139">
        <v>44878800</v>
      </c>
    </row>
    <row r="43" spans="1:15" ht="21" thickBot="1" x14ac:dyDescent="0.7">
      <c r="A43" s="11" t="s">
        <v>147</v>
      </c>
      <c r="I43" s="140">
        <v>13313575.745999973</v>
      </c>
      <c r="J43" s="126"/>
      <c r="K43" s="140">
        <v>67263226.090000004</v>
      </c>
      <c r="L43" s="51"/>
      <c r="M43" s="160">
        <v>14726592.699999996</v>
      </c>
      <c r="N43" s="51"/>
      <c r="O43" s="140">
        <v>56766000.79999999</v>
      </c>
    </row>
    <row r="44" spans="1:15" ht="20.5" thickTop="1" x14ac:dyDescent="0.6">
      <c r="I44" s="101"/>
      <c r="M44" s="135"/>
      <c r="N44" s="3"/>
      <c r="O44" s="51"/>
    </row>
    <row r="45" spans="1:15" x14ac:dyDescent="0.6">
      <c r="A45" s="103" t="s">
        <v>165</v>
      </c>
      <c r="B45" s="103"/>
      <c r="C45" s="104"/>
      <c r="D45" s="105"/>
      <c r="E45" s="104"/>
      <c r="F45" s="106"/>
      <c r="G45" s="106"/>
      <c r="H45" s="106"/>
      <c r="I45" s="108"/>
      <c r="K45" s="108"/>
      <c r="L45" s="116"/>
      <c r="M45" s="135"/>
      <c r="N45" s="103"/>
      <c r="O45" s="107"/>
    </row>
    <row r="46" spans="1:15" x14ac:dyDescent="0.6">
      <c r="A46" s="103"/>
      <c r="B46" s="103" t="s">
        <v>57</v>
      </c>
      <c r="C46" s="104"/>
      <c r="D46" s="105"/>
      <c r="E46" s="104"/>
      <c r="F46" s="103"/>
      <c r="G46" s="103"/>
      <c r="H46" s="103"/>
      <c r="I46" s="114">
        <v>13620947.875999972</v>
      </c>
      <c r="K46" s="114">
        <v>10862273.200000003</v>
      </c>
      <c r="L46" s="113"/>
      <c r="M46" s="135">
        <v>14726592.699999996</v>
      </c>
      <c r="N46" s="113"/>
      <c r="O46" s="135">
        <v>11887200.799999991</v>
      </c>
    </row>
    <row r="47" spans="1:15" x14ac:dyDescent="0.6">
      <c r="A47" s="103"/>
      <c r="B47" s="103" t="s">
        <v>58</v>
      </c>
      <c r="C47" s="104"/>
      <c r="D47" s="105"/>
      <c r="E47" s="104"/>
      <c r="F47" s="103"/>
      <c r="G47" s="103"/>
      <c r="H47" s="103"/>
      <c r="I47" s="167">
        <v>-1.44</v>
      </c>
      <c r="K47" s="46">
        <v>-1.19</v>
      </c>
      <c r="L47" s="113"/>
      <c r="M47" s="158">
        <v>0</v>
      </c>
      <c r="N47" s="113"/>
      <c r="O47" s="158">
        <v>0</v>
      </c>
    </row>
    <row r="48" spans="1:15" ht="20.5" thickBot="1" x14ac:dyDescent="0.65">
      <c r="A48" s="103"/>
      <c r="B48" s="103"/>
      <c r="C48" s="104"/>
      <c r="D48" s="105"/>
      <c r="E48" s="104"/>
      <c r="F48" s="103"/>
      <c r="G48" s="103"/>
      <c r="H48" s="103"/>
      <c r="I48" s="115">
        <v>13620946.435999973</v>
      </c>
      <c r="K48" s="115">
        <v>10862272.010000004</v>
      </c>
      <c r="L48" s="114"/>
      <c r="M48" s="160">
        <v>14726592.699999996</v>
      </c>
      <c r="N48" s="113"/>
      <c r="O48" s="160">
        <v>11887200.799999991</v>
      </c>
    </row>
    <row r="49" spans="1:15" ht="20.5" thickTop="1" x14ac:dyDescent="0.6">
      <c r="I49" s="101"/>
      <c r="M49" s="135"/>
      <c r="N49" s="3"/>
      <c r="O49" s="51"/>
    </row>
    <row r="50" spans="1:15" x14ac:dyDescent="0.6">
      <c r="A50" s="103" t="s">
        <v>166</v>
      </c>
      <c r="B50" s="103"/>
      <c r="C50" s="104"/>
      <c r="D50" s="105"/>
      <c r="E50" s="104"/>
      <c r="F50" s="106"/>
      <c r="G50" s="106"/>
      <c r="H50" s="106"/>
      <c r="I50" s="108"/>
      <c r="K50" s="108"/>
      <c r="L50" s="116"/>
      <c r="M50" s="104"/>
      <c r="N50" s="103"/>
      <c r="O50" s="103"/>
    </row>
    <row r="51" spans="1:15" x14ac:dyDescent="0.6">
      <c r="A51" s="103"/>
      <c r="B51" s="103" t="s">
        <v>57</v>
      </c>
      <c r="C51" s="104"/>
      <c r="D51" s="105"/>
      <c r="E51" s="104"/>
      <c r="F51" s="103"/>
      <c r="G51" s="103"/>
      <c r="H51" s="103"/>
      <c r="I51" s="114">
        <v>13313577.185999973</v>
      </c>
      <c r="K51" s="114">
        <v>67263223.38000001</v>
      </c>
      <c r="L51" s="19"/>
      <c r="M51" s="161">
        <v>14726592.699999996</v>
      </c>
      <c r="N51" s="19"/>
      <c r="O51" s="161">
        <v>56766000.79999999</v>
      </c>
    </row>
    <row r="52" spans="1:15" x14ac:dyDescent="0.6">
      <c r="A52" s="103"/>
      <c r="B52" s="103" t="s">
        <v>58</v>
      </c>
      <c r="C52" s="104"/>
      <c r="D52" s="105"/>
      <c r="E52" s="104"/>
      <c r="F52" s="103"/>
      <c r="G52" s="103"/>
      <c r="H52" s="103"/>
      <c r="I52" s="167">
        <v>-1.44</v>
      </c>
      <c r="K52" s="46">
        <v>2.71</v>
      </c>
      <c r="L52" s="19"/>
      <c r="M52" s="162">
        <v>0</v>
      </c>
      <c r="N52" s="129"/>
      <c r="O52" s="162">
        <v>0</v>
      </c>
    </row>
    <row r="53" spans="1:15" ht="20.5" thickBot="1" x14ac:dyDescent="0.65">
      <c r="A53" s="103"/>
      <c r="B53" s="103"/>
      <c r="C53" s="104"/>
      <c r="D53" s="105"/>
      <c r="E53" s="104"/>
      <c r="F53" s="103"/>
      <c r="G53" s="103"/>
      <c r="H53" s="103"/>
      <c r="I53" s="115">
        <v>13313575.745999973</v>
      </c>
      <c r="J53" s="172"/>
      <c r="K53" s="115">
        <v>67263226.090000004</v>
      </c>
      <c r="L53" s="117"/>
      <c r="M53" s="160">
        <v>14726592.699999996</v>
      </c>
      <c r="N53" s="129"/>
      <c r="O53" s="160">
        <v>56766000.79999999</v>
      </c>
    </row>
    <row r="54" spans="1:15" ht="21" thickTop="1" x14ac:dyDescent="0.65">
      <c r="A54" s="11" t="s">
        <v>151</v>
      </c>
      <c r="B54" s="11"/>
      <c r="C54" s="11"/>
      <c r="D54" s="103"/>
      <c r="E54" s="104"/>
      <c r="F54" s="103"/>
      <c r="H54" s="103"/>
      <c r="I54" s="116"/>
      <c r="J54" s="126"/>
      <c r="K54" s="116"/>
      <c r="L54" s="108"/>
      <c r="M54" s="197"/>
      <c r="N54" s="128"/>
      <c r="O54" s="127"/>
    </row>
    <row r="55" spans="1:15" x14ac:dyDescent="0.6">
      <c r="A55" s="103" t="s">
        <v>152</v>
      </c>
      <c r="C55" s="109"/>
      <c r="D55" s="110"/>
      <c r="E55" s="111"/>
      <c r="F55" s="103"/>
      <c r="G55" s="120"/>
      <c r="H55" s="103"/>
      <c r="M55" s="196"/>
      <c r="O55" s="88"/>
    </row>
    <row r="56" spans="1:15" ht="20.5" thickBot="1" x14ac:dyDescent="0.65">
      <c r="A56" s="109"/>
      <c r="B56" s="103" t="s">
        <v>153</v>
      </c>
      <c r="C56" s="109"/>
      <c r="D56" s="110"/>
      <c r="E56" s="111"/>
      <c r="F56" s="103"/>
      <c r="H56" s="103"/>
      <c r="I56" s="118">
        <v>1.4200000000000001E-2</v>
      </c>
      <c r="J56" s="126"/>
      <c r="K56" s="118">
        <v>1.1299999999999999E-2</v>
      </c>
      <c r="L56" s="89"/>
      <c r="M56" s="163">
        <v>1.5340200729166663E-2</v>
      </c>
      <c r="N56" s="127"/>
      <c r="O56" s="118">
        <v>1.24E-2</v>
      </c>
    </row>
    <row r="57" spans="1:15" ht="21" thickTop="1" thickBot="1" x14ac:dyDescent="0.65">
      <c r="A57" s="109"/>
      <c r="B57" s="103" t="s">
        <v>59</v>
      </c>
      <c r="C57" s="109"/>
      <c r="D57" s="137"/>
      <c r="E57" s="111"/>
      <c r="F57" s="103"/>
      <c r="H57" s="103"/>
      <c r="I57" s="119">
        <v>960000000</v>
      </c>
      <c r="J57" s="126"/>
      <c r="K57" s="119">
        <v>960000000</v>
      </c>
      <c r="L57" s="89"/>
      <c r="M57" s="164">
        <v>960000000</v>
      </c>
      <c r="N57" s="127"/>
      <c r="O57" s="119">
        <v>960000000</v>
      </c>
    </row>
    <row r="58" spans="1:15" ht="20.5" thickTop="1" x14ac:dyDescent="0.6">
      <c r="A58" s="109"/>
      <c r="B58" s="103"/>
      <c r="C58" s="109"/>
      <c r="D58" s="110"/>
      <c r="E58" s="111"/>
      <c r="F58" s="103"/>
      <c r="H58" s="103"/>
      <c r="I58" s="122"/>
      <c r="J58" s="126"/>
      <c r="K58" s="122"/>
      <c r="L58" s="89"/>
      <c r="M58" s="155"/>
      <c r="N58" s="127"/>
      <c r="O58" s="133"/>
    </row>
    <row r="59" spans="1:15" x14ac:dyDescent="0.6">
      <c r="A59" s="109"/>
      <c r="B59" s="103"/>
      <c r="C59" s="109"/>
      <c r="D59" s="110"/>
      <c r="E59" s="111"/>
      <c r="F59" s="103"/>
      <c r="H59" s="103"/>
      <c r="I59" s="122"/>
      <c r="J59" s="126"/>
      <c r="K59" s="122"/>
      <c r="L59" s="89"/>
      <c r="M59" s="155"/>
      <c r="N59" s="127"/>
      <c r="O59" s="133"/>
    </row>
    <row r="60" spans="1:15" x14ac:dyDescent="0.6">
      <c r="A60" s="109"/>
      <c r="B60" s="103"/>
      <c r="C60" s="109"/>
      <c r="D60" s="110"/>
      <c r="E60" s="111"/>
      <c r="F60" s="103"/>
      <c r="H60" s="103"/>
      <c r="I60" s="122"/>
      <c r="J60" s="126"/>
      <c r="K60" s="122"/>
      <c r="L60" s="89"/>
      <c r="M60" s="155"/>
      <c r="N60" s="127"/>
      <c r="O60" s="133"/>
    </row>
    <row r="61" spans="1:15" x14ac:dyDescent="0.6">
      <c r="D61" s="3" t="s">
        <v>17</v>
      </c>
      <c r="G61" s="3"/>
      <c r="I61" s="3"/>
      <c r="M61" s="86"/>
      <c r="O61" s="131" t="s">
        <v>18</v>
      </c>
    </row>
    <row r="62" spans="1:15" x14ac:dyDescent="0.6">
      <c r="D62" s="3" t="s">
        <v>74</v>
      </c>
      <c r="G62" s="3"/>
      <c r="I62" s="3"/>
      <c r="M62" s="86" t="s">
        <v>132</v>
      </c>
      <c r="O62" s="131"/>
    </row>
    <row r="63" spans="1:15" x14ac:dyDescent="0.6">
      <c r="K63" s="82"/>
    </row>
    <row r="65" spans="9:11" x14ac:dyDescent="0.6">
      <c r="I65" s="198"/>
      <c r="K65" s="138"/>
    </row>
    <row r="66" spans="9:11" x14ac:dyDescent="0.6">
      <c r="K66" s="13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T29"/>
  <sheetViews>
    <sheetView view="pageBreakPreview" topLeftCell="A9" zoomScale="69" zoomScaleNormal="100" zoomScaleSheetLayoutView="69" workbookViewId="0">
      <selection activeCell="F13" sqref="F13"/>
    </sheetView>
  </sheetViews>
  <sheetFormatPr defaultColWidth="9" defaultRowHeight="20" x14ac:dyDescent="0.6"/>
  <cols>
    <col min="1" max="1" width="7.90625" style="3" customWidth="1"/>
    <col min="2" max="2" width="21.90625" style="3" customWidth="1"/>
    <col min="3" max="3" width="8.90625" style="3" customWidth="1"/>
    <col min="4" max="4" width="10.08984375" style="3" customWidth="1"/>
    <col min="5" max="5" width="0.90625" style="3" customWidth="1"/>
    <col min="6" max="6" width="16.90625" style="3" customWidth="1"/>
    <col min="7" max="7" width="0.90625" style="3" customWidth="1"/>
    <col min="8" max="8" width="16.90625" style="3" customWidth="1"/>
    <col min="9" max="9" width="0.90625" style="3" customWidth="1"/>
    <col min="10" max="10" width="16.90625" style="3" customWidth="1"/>
    <col min="11" max="11" width="0.90625" style="3" customWidth="1"/>
    <col min="12" max="12" width="16.90625" style="3" customWidth="1"/>
    <col min="13" max="13" width="0.90625" style="3" customWidth="1"/>
    <col min="14" max="14" width="19.453125" style="3" customWidth="1"/>
    <col min="15" max="15" width="0.90625" style="3" customWidth="1"/>
    <col min="16" max="16" width="19.453125" style="3" customWidth="1"/>
    <col min="17" max="17" width="0.90625" style="3" customWidth="1"/>
    <col min="18" max="18" width="19.453125" style="3" customWidth="1"/>
    <col min="19" max="19" width="0.90625" style="3" customWidth="1"/>
    <col min="20" max="20" width="16.90625" style="3" customWidth="1"/>
    <col min="21" max="16384" width="9" style="3"/>
  </cols>
  <sheetData>
    <row r="1" spans="1:20" ht="21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1" customHeight="1" x14ac:dyDescent="0.65">
      <c r="A2" s="11" t="s">
        <v>171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1" customHeight="1" x14ac:dyDescent="0.65">
      <c r="A3" s="11" t="s">
        <v>230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19.5" customHeight="1" x14ac:dyDescent="0.65">
      <c r="A4" s="15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240"/>
    </row>
    <row r="5" spans="1:20" ht="19.5" customHeight="1" x14ac:dyDescent="0.65">
      <c r="A5" s="15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240"/>
    </row>
    <row r="6" spans="1:20" ht="19.5" customHeight="1" x14ac:dyDescent="0.65">
      <c r="A6" s="150"/>
      <c r="B6" s="11"/>
      <c r="C6" s="11"/>
      <c r="D6" s="11"/>
      <c r="E6" s="11"/>
      <c r="F6" s="277" t="s">
        <v>1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x14ac:dyDescent="0.6">
      <c r="D7" s="94"/>
      <c r="E7" s="94"/>
      <c r="F7" s="281" t="s">
        <v>3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</row>
    <row r="8" spans="1:20" ht="21.75" customHeight="1" x14ac:dyDescent="0.6">
      <c r="D8" s="94"/>
      <c r="E8" s="94"/>
      <c r="F8" s="243"/>
      <c r="G8" s="243"/>
      <c r="H8" s="243"/>
      <c r="I8" s="243"/>
      <c r="M8" s="243"/>
      <c r="N8" s="281" t="s">
        <v>35</v>
      </c>
      <c r="O8" s="281"/>
      <c r="P8" s="281"/>
      <c r="Q8" s="281"/>
      <c r="R8" s="281"/>
      <c r="S8" s="243"/>
      <c r="T8" s="94"/>
    </row>
    <row r="9" spans="1:20" ht="21.75" customHeight="1" x14ac:dyDescent="0.6">
      <c r="D9" s="94"/>
      <c r="E9" s="94"/>
      <c r="F9" s="243"/>
      <c r="G9" s="243"/>
      <c r="H9" s="243"/>
      <c r="I9" s="243"/>
      <c r="J9" s="282" t="s">
        <v>33</v>
      </c>
      <c r="K9" s="282"/>
      <c r="L9" s="282"/>
      <c r="M9" s="243"/>
      <c r="N9" s="282" t="s">
        <v>167</v>
      </c>
      <c r="O9" s="282"/>
      <c r="P9" s="282"/>
      <c r="Q9" s="282"/>
      <c r="R9" s="282"/>
      <c r="S9" s="243"/>
      <c r="T9" s="94"/>
    </row>
    <row r="10" spans="1:20" ht="21.75" customHeight="1" x14ac:dyDescent="0.6">
      <c r="D10" s="94"/>
      <c r="E10" s="94"/>
      <c r="F10" s="243"/>
      <c r="G10" s="243"/>
      <c r="H10" s="243"/>
      <c r="I10" s="243"/>
      <c r="M10" s="243"/>
      <c r="N10" s="4" t="s">
        <v>241</v>
      </c>
      <c r="O10" s="243"/>
      <c r="Q10" s="94"/>
      <c r="S10" s="243"/>
      <c r="T10" s="94"/>
    </row>
    <row r="11" spans="1:20" ht="21.75" customHeight="1" x14ac:dyDescent="0.6">
      <c r="D11" s="94"/>
      <c r="E11" s="94"/>
      <c r="F11" s="243" t="s">
        <v>75</v>
      </c>
      <c r="G11" s="243"/>
      <c r="H11" s="4" t="s">
        <v>76</v>
      </c>
      <c r="I11" s="243"/>
      <c r="J11" s="243" t="s">
        <v>188</v>
      </c>
      <c r="K11" s="243"/>
      <c r="L11" s="94"/>
      <c r="M11" s="243"/>
      <c r="N11" s="4" t="s">
        <v>242</v>
      </c>
      <c r="O11" s="243"/>
      <c r="P11" s="243" t="s">
        <v>199</v>
      </c>
      <c r="Q11" s="243"/>
      <c r="R11" s="270" t="s">
        <v>245</v>
      </c>
      <c r="S11" s="243"/>
      <c r="T11" s="94"/>
    </row>
    <row r="12" spans="1:20" x14ac:dyDescent="0.6">
      <c r="D12" s="95" t="s">
        <v>4</v>
      </c>
      <c r="E12" s="94"/>
      <c r="F12" s="95" t="s">
        <v>68</v>
      </c>
      <c r="G12" s="243"/>
      <c r="H12" s="73" t="s">
        <v>191</v>
      </c>
      <c r="I12" s="243"/>
      <c r="J12" s="244" t="s">
        <v>72</v>
      </c>
      <c r="K12" s="243"/>
      <c r="L12" s="95" t="s">
        <v>34</v>
      </c>
      <c r="M12" s="243"/>
      <c r="N12" s="73" t="s">
        <v>243</v>
      </c>
      <c r="O12" s="243"/>
      <c r="P12" s="73" t="s">
        <v>200</v>
      </c>
      <c r="Q12" s="243"/>
      <c r="R12" s="271" t="s">
        <v>144</v>
      </c>
      <c r="S12" s="243"/>
      <c r="T12" s="95" t="s">
        <v>77</v>
      </c>
    </row>
    <row r="13" spans="1:20" ht="22.4" customHeight="1" x14ac:dyDescent="0.6">
      <c r="A13" s="3" t="s">
        <v>201</v>
      </c>
      <c r="F13" s="71">
        <v>240000000</v>
      </c>
      <c r="G13" s="71"/>
      <c r="H13" s="71">
        <v>203361677.38</v>
      </c>
      <c r="I13" s="71"/>
      <c r="J13" s="71">
        <v>24000000</v>
      </c>
      <c r="K13" s="4"/>
      <c r="L13" s="16">
        <v>239829942.30999982</v>
      </c>
      <c r="N13" s="49">
        <v>0</v>
      </c>
      <c r="P13" s="51">
        <v>91908763.200000003</v>
      </c>
      <c r="R13" s="49">
        <v>91908763.200000003</v>
      </c>
      <c r="T13" s="16">
        <v>799100382.88999987</v>
      </c>
    </row>
    <row r="14" spans="1:20" ht="22.4" customHeight="1" x14ac:dyDescent="0.6">
      <c r="A14" s="3" t="s">
        <v>234</v>
      </c>
      <c r="D14" s="4"/>
      <c r="F14" s="5"/>
      <c r="G14" s="5"/>
      <c r="H14" s="5"/>
      <c r="I14" s="5"/>
      <c r="J14" s="5"/>
      <c r="K14" s="5"/>
      <c r="L14" s="5"/>
      <c r="M14" s="5"/>
      <c r="N14" s="45"/>
      <c r="O14" s="5"/>
      <c r="P14" s="45"/>
      <c r="Q14" s="5"/>
      <c r="R14" s="5"/>
      <c r="S14" s="5"/>
      <c r="T14" s="16"/>
    </row>
    <row r="15" spans="1:20" ht="22.4" customHeight="1" x14ac:dyDescent="0.6">
      <c r="A15" s="18" t="s">
        <v>105</v>
      </c>
      <c r="D15" s="4">
        <v>21</v>
      </c>
      <c r="F15" s="5">
        <v>0</v>
      </c>
      <c r="G15" s="5"/>
      <c r="H15" s="5">
        <v>0</v>
      </c>
      <c r="I15" s="5"/>
      <c r="J15" s="16">
        <v>0</v>
      </c>
      <c r="K15" s="5"/>
      <c r="L15" s="16">
        <v>-47994805</v>
      </c>
      <c r="M15" s="5"/>
      <c r="N15" s="45">
        <v>0</v>
      </c>
      <c r="O15" s="5"/>
      <c r="P15" s="45">
        <v>0</v>
      </c>
      <c r="Q15" s="5"/>
      <c r="R15" s="49">
        <v>0</v>
      </c>
      <c r="S15" s="5"/>
      <c r="T15" s="16">
        <v>-47994805</v>
      </c>
    </row>
    <row r="16" spans="1:20" ht="21.65" customHeight="1" x14ac:dyDescent="0.6">
      <c r="A16" s="18" t="s">
        <v>235</v>
      </c>
      <c r="D16" s="4"/>
      <c r="F16" s="5">
        <v>0</v>
      </c>
      <c r="G16" s="5"/>
      <c r="H16" s="5">
        <v>0</v>
      </c>
      <c r="I16" s="5"/>
      <c r="J16" s="5">
        <v>0</v>
      </c>
      <c r="K16" s="5"/>
      <c r="L16" s="16">
        <v>82450486.219999999</v>
      </c>
      <c r="M16" s="5"/>
      <c r="N16" s="48">
        <v>-5842452</v>
      </c>
      <c r="O16" s="5"/>
      <c r="P16" s="16">
        <v>0</v>
      </c>
      <c r="Q16" s="5"/>
      <c r="R16" s="49">
        <v>-5842452</v>
      </c>
      <c r="S16" s="5"/>
      <c r="T16" s="16">
        <v>76608034.219999999</v>
      </c>
    </row>
    <row r="17" spans="1:20" ht="21.65" customHeight="1" x14ac:dyDescent="0.6">
      <c r="A17" s="18" t="s">
        <v>244</v>
      </c>
      <c r="D17" s="4"/>
      <c r="F17" s="5">
        <v>0</v>
      </c>
      <c r="G17" s="5"/>
      <c r="H17" s="5">
        <v>0</v>
      </c>
      <c r="I17" s="5"/>
      <c r="J17" s="5">
        <v>0</v>
      </c>
      <c r="K17" s="5"/>
      <c r="L17" s="16">
        <v>-5842452</v>
      </c>
      <c r="M17" s="5"/>
      <c r="N17" s="45">
        <v>5842452</v>
      </c>
      <c r="O17" s="5"/>
      <c r="P17" s="16">
        <v>0</v>
      </c>
      <c r="Q17" s="5"/>
      <c r="R17" s="49">
        <v>5842452</v>
      </c>
      <c r="S17" s="5"/>
      <c r="T17" s="16">
        <v>0</v>
      </c>
    </row>
    <row r="18" spans="1:20" ht="22.4" customHeight="1" thickBot="1" x14ac:dyDescent="0.65">
      <c r="A18" s="3" t="s">
        <v>236</v>
      </c>
      <c r="F18" s="97">
        <v>240000000</v>
      </c>
      <c r="G18" s="6"/>
      <c r="H18" s="97">
        <v>203361677.38</v>
      </c>
      <c r="I18" s="6"/>
      <c r="J18" s="97">
        <v>24000000</v>
      </c>
      <c r="K18" s="6"/>
      <c r="L18" s="97">
        <v>268443171.52999985</v>
      </c>
      <c r="M18" s="6"/>
      <c r="N18" s="97">
        <v>0</v>
      </c>
      <c r="O18" s="6"/>
      <c r="P18" s="97">
        <v>91908763.200000003</v>
      </c>
      <c r="Q18" s="6"/>
      <c r="R18" s="97">
        <v>91908763.200000003</v>
      </c>
      <c r="S18" s="6"/>
      <c r="T18" s="97">
        <v>827713612.1099999</v>
      </c>
    </row>
    <row r="19" spans="1:20" ht="16.399999999999999" customHeight="1" thickTop="1" x14ac:dyDescent="0.6">
      <c r="F19" s="5"/>
      <c r="G19" s="5"/>
      <c r="H19" s="5"/>
      <c r="I19" s="5"/>
      <c r="J19" s="5"/>
      <c r="K19" s="5"/>
      <c r="L19" s="5"/>
      <c r="M19" s="5"/>
      <c r="N19" s="45"/>
      <c r="O19" s="5"/>
      <c r="P19" s="5"/>
      <c r="Q19" s="5"/>
      <c r="R19" s="5"/>
      <c r="S19" s="5"/>
      <c r="T19" s="5"/>
    </row>
    <row r="20" spans="1:20" ht="22.4" customHeight="1" x14ac:dyDescent="0.6">
      <c r="A20" s="3" t="s">
        <v>163</v>
      </c>
      <c r="F20" s="71">
        <v>240000000</v>
      </c>
      <c r="G20" s="71"/>
      <c r="H20" s="71">
        <v>203361677.38</v>
      </c>
      <c r="I20" s="71"/>
      <c r="J20" s="71">
        <v>24000000</v>
      </c>
      <c r="K20" s="4"/>
      <c r="L20" s="16">
        <v>200279919.41999996</v>
      </c>
      <c r="N20" s="49">
        <v>0</v>
      </c>
      <c r="P20" s="51">
        <v>91908763.200000003</v>
      </c>
      <c r="R20" s="49">
        <v>91908763.200000003</v>
      </c>
      <c r="T20" s="16">
        <v>759550360</v>
      </c>
    </row>
    <row r="21" spans="1:20" ht="22.4" customHeight="1" x14ac:dyDescent="0.6">
      <c r="A21" s="3" t="s">
        <v>234</v>
      </c>
      <c r="D21" s="4"/>
      <c r="F21" s="5"/>
      <c r="G21" s="5"/>
      <c r="H21" s="5"/>
      <c r="I21" s="5"/>
      <c r="J21" s="5"/>
      <c r="K21" s="5"/>
      <c r="L21" s="5"/>
      <c r="M21" s="5"/>
      <c r="N21" s="45"/>
      <c r="O21" s="5"/>
      <c r="P21" s="45"/>
      <c r="Q21" s="5"/>
      <c r="R21" s="45"/>
      <c r="S21" s="5"/>
      <c r="T21" s="5"/>
    </row>
    <row r="22" spans="1:20" ht="22.4" customHeight="1" x14ac:dyDescent="0.6">
      <c r="A22" s="18" t="s">
        <v>105</v>
      </c>
      <c r="D22" s="4">
        <v>21</v>
      </c>
      <c r="F22" s="71">
        <v>0</v>
      </c>
      <c r="G22" s="71"/>
      <c r="H22" s="71">
        <v>0</v>
      </c>
      <c r="I22" s="71"/>
      <c r="J22" s="71">
        <v>0</v>
      </c>
      <c r="K22" s="4"/>
      <c r="L22" s="16">
        <v>-38399156</v>
      </c>
      <c r="N22" s="49">
        <v>0</v>
      </c>
      <c r="P22" s="51">
        <v>0</v>
      </c>
      <c r="R22" s="49">
        <v>0</v>
      </c>
      <c r="T22" s="16">
        <v>-38399156</v>
      </c>
    </row>
    <row r="23" spans="1:20" ht="22.4" customHeight="1" x14ac:dyDescent="0.6">
      <c r="A23" s="18" t="s">
        <v>233</v>
      </c>
      <c r="D23" s="4"/>
      <c r="F23" s="5">
        <v>0</v>
      </c>
      <c r="G23" s="5"/>
      <c r="H23" s="5">
        <v>0</v>
      </c>
      <c r="I23" s="5"/>
      <c r="J23" s="5">
        <v>0</v>
      </c>
      <c r="K23" s="5"/>
      <c r="L23" s="135">
        <v>77949178.890000001</v>
      </c>
      <c r="M23" s="5"/>
      <c r="N23" s="45">
        <v>0</v>
      </c>
      <c r="O23" s="5"/>
      <c r="P23" s="5">
        <v>0</v>
      </c>
      <c r="Q23" s="5"/>
      <c r="R23" s="49">
        <v>0</v>
      </c>
      <c r="S23" s="5"/>
      <c r="T23" s="16">
        <v>77949178.890000001</v>
      </c>
    </row>
    <row r="24" spans="1:20" ht="22.4" customHeight="1" thickBot="1" x14ac:dyDescent="0.65">
      <c r="A24" s="3" t="s">
        <v>237</v>
      </c>
      <c r="F24" s="97">
        <v>240000000</v>
      </c>
      <c r="G24" s="6"/>
      <c r="H24" s="97">
        <v>203361677.38</v>
      </c>
      <c r="I24" s="6"/>
      <c r="J24" s="97">
        <v>24000000</v>
      </c>
      <c r="K24" s="6"/>
      <c r="L24" s="97">
        <v>239829942.30999994</v>
      </c>
      <c r="M24" s="6"/>
      <c r="N24" s="269">
        <v>0</v>
      </c>
      <c r="O24" s="6"/>
      <c r="P24" s="97">
        <v>91908763.200000003</v>
      </c>
      <c r="Q24" s="6"/>
      <c r="R24" s="97">
        <v>91908763.200000003</v>
      </c>
      <c r="S24" s="6"/>
      <c r="T24" s="97">
        <v>799100382.88999999</v>
      </c>
    </row>
    <row r="25" spans="1:20" ht="22.4" customHeight="1" thickTop="1" x14ac:dyDescent="0.6">
      <c r="F25" s="6"/>
      <c r="G25" s="6"/>
      <c r="H25" s="6"/>
      <c r="I25" s="6"/>
      <c r="J25" s="6"/>
      <c r="K25" s="6"/>
      <c r="L25" s="6"/>
      <c r="M25" s="6"/>
      <c r="N25" s="58"/>
      <c r="O25" s="6"/>
      <c r="P25" s="6"/>
      <c r="Q25" s="6"/>
      <c r="R25" s="6"/>
      <c r="S25" s="6"/>
      <c r="T25" s="6"/>
    </row>
    <row r="26" spans="1:20" x14ac:dyDescent="0.6"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x14ac:dyDescent="0.6"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x14ac:dyDescent="0.6">
      <c r="C28" s="3" t="s">
        <v>17</v>
      </c>
      <c r="E28" s="47"/>
      <c r="L28" s="36"/>
      <c r="P28" s="36" t="s">
        <v>73</v>
      </c>
    </row>
    <row r="29" spans="1:20" x14ac:dyDescent="0.6">
      <c r="C29" s="3" t="s">
        <v>253</v>
      </c>
      <c r="E29" s="47"/>
      <c r="N29" s="3" t="s">
        <v>252</v>
      </c>
    </row>
  </sheetData>
  <mergeCells count="5">
    <mergeCell ref="F7:T7"/>
    <mergeCell ref="J9:L9"/>
    <mergeCell ref="F6:T6"/>
    <mergeCell ref="N9:R9"/>
    <mergeCell ref="N8:R8"/>
  </mergeCells>
  <printOptions horizontalCentered="1"/>
  <pageMargins left="0.81496062999999996" right="0.56496062999999996" top="0.98425196850393704" bottom="0.31496062992126" header="0.511811023622047" footer="0.39370078740157499"/>
  <pageSetup paperSize="9" scale="66" firstPageNumber="1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O91"/>
  <sheetViews>
    <sheetView showGridLines="0" tabSelected="1" view="pageBreakPreview" zoomScale="82" zoomScaleNormal="100" zoomScaleSheetLayoutView="82" workbookViewId="0">
      <selection activeCell="O77" sqref="O77"/>
    </sheetView>
  </sheetViews>
  <sheetFormatPr defaultColWidth="9.08984375" defaultRowHeight="20.149999999999999" customHeight="1" x14ac:dyDescent="0.6"/>
  <cols>
    <col min="1" max="1" width="2.08984375" style="23" customWidth="1"/>
    <col min="2" max="2" width="1.453125" style="23" customWidth="1"/>
    <col min="3" max="3" width="2.08984375" style="23" customWidth="1"/>
    <col min="4" max="4" width="14.90625" style="23" customWidth="1"/>
    <col min="5" max="5" width="9.08984375" style="23"/>
    <col min="6" max="6" width="11" style="23" customWidth="1"/>
    <col min="7" max="7" width="15.90625" style="23" customWidth="1"/>
    <col min="8" max="8" width="1.08984375" style="23" customWidth="1"/>
    <col min="9" max="9" width="15.90625" style="23" customWidth="1"/>
    <col min="10" max="10" width="1.08984375" style="23" customWidth="1"/>
    <col min="11" max="11" width="15.90625" style="3" customWidth="1"/>
    <col min="12" max="12" width="1.08984375" style="3" customWidth="1"/>
    <col min="13" max="13" width="15.90625" style="23" customWidth="1"/>
    <col min="14" max="14" width="1.08984375" style="23" customWidth="1"/>
    <col min="15" max="15" width="15.90625" style="23" customWidth="1"/>
    <col min="16" max="16384" width="9.08984375" style="23"/>
  </cols>
  <sheetData>
    <row r="1" spans="1:15" ht="20.149999999999999" customHeight="1" x14ac:dyDescent="0.6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2"/>
      <c r="L1" s="22"/>
      <c r="M1" s="22"/>
      <c r="N1" s="22"/>
    </row>
    <row r="2" spans="1:15" ht="20.149999999999999" customHeight="1" x14ac:dyDescent="0.65">
      <c r="A2" s="11" t="s">
        <v>78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4"/>
      <c r="N2" s="22"/>
    </row>
    <row r="3" spans="1:15" ht="19.75" customHeight="1" x14ac:dyDescent="0.65">
      <c r="A3" s="20" t="s">
        <v>230</v>
      </c>
      <c r="B3" s="11"/>
      <c r="C3" s="11"/>
      <c r="D3" s="11"/>
      <c r="E3" s="11"/>
      <c r="F3" s="11"/>
      <c r="G3" s="11"/>
      <c r="H3" s="11"/>
      <c r="I3" s="11"/>
      <c r="J3" s="11"/>
      <c r="K3" s="22"/>
      <c r="L3" s="22"/>
      <c r="M3" s="4"/>
      <c r="N3" s="22"/>
    </row>
    <row r="4" spans="1:15" ht="20.149999999999999" customHeight="1" x14ac:dyDescent="0.65">
      <c r="A4" s="20"/>
      <c r="B4" s="11"/>
      <c r="C4" s="11"/>
      <c r="D4" s="11"/>
      <c r="E4" s="11"/>
      <c r="F4" s="11"/>
      <c r="G4" s="11"/>
      <c r="H4" s="11"/>
      <c r="I4" s="11"/>
      <c r="J4" s="11"/>
      <c r="K4" s="22"/>
      <c r="L4" s="22"/>
      <c r="M4" s="4"/>
      <c r="N4" s="22"/>
      <c r="O4" s="26"/>
    </row>
    <row r="5" spans="1:15" ht="20.149999999999999" customHeight="1" x14ac:dyDescent="0.65">
      <c r="A5" s="20"/>
      <c r="B5" s="11"/>
      <c r="C5" s="11"/>
      <c r="D5" s="11"/>
      <c r="E5" s="11"/>
      <c r="F5" s="11"/>
      <c r="G5" s="11"/>
      <c r="H5" s="11"/>
      <c r="I5" s="11"/>
      <c r="J5" s="11"/>
      <c r="K5" s="22"/>
      <c r="L5" s="22"/>
      <c r="M5" s="4"/>
      <c r="N5" s="22"/>
      <c r="O5" s="26"/>
    </row>
    <row r="6" spans="1:15" ht="20.149999999999999" customHeight="1" x14ac:dyDescent="0.6">
      <c r="A6" s="24"/>
      <c r="B6" s="24"/>
      <c r="C6" s="24"/>
      <c r="D6" s="24"/>
      <c r="E6" s="24"/>
      <c r="F6" s="25"/>
      <c r="G6" s="24"/>
      <c r="I6" s="274" t="s">
        <v>1</v>
      </c>
      <c r="J6" s="274"/>
      <c r="K6" s="274"/>
      <c r="L6" s="274"/>
      <c r="M6" s="274"/>
      <c r="N6" s="274"/>
      <c r="O6" s="274"/>
    </row>
    <row r="7" spans="1:15" ht="20.149999999999999" customHeight="1" x14ac:dyDescent="0.6">
      <c r="A7" s="24"/>
      <c r="B7" s="24"/>
      <c r="C7" s="24"/>
      <c r="D7" s="24"/>
      <c r="E7" s="24"/>
      <c r="F7" s="25"/>
      <c r="G7" s="24"/>
      <c r="I7" s="275" t="s">
        <v>2</v>
      </c>
      <c r="J7" s="275"/>
      <c r="K7" s="275"/>
      <c r="M7" s="275" t="s">
        <v>3</v>
      </c>
      <c r="N7" s="275"/>
      <c r="O7" s="275"/>
    </row>
    <row r="8" spans="1:15" ht="20.149999999999999" customHeight="1" x14ac:dyDescent="0.6">
      <c r="A8" s="24"/>
      <c r="B8" s="24"/>
      <c r="C8" s="24"/>
      <c r="D8" s="24"/>
      <c r="E8" s="24"/>
      <c r="F8" s="25"/>
      <c r="G8" s="24"/>
      <c r="I8" s="12">
        <v>2568</v>
      </c>
      <c r="J8" s="3"/>
      <c r="K8" s="12">
        <v>2567</v>
      </c>
      <c r="L8" s="4"/>
      <c r="M8" s="12">
        <v>2568</v>
      </c>
      <c r="N8" s="3"/>
      <c r="O8" s="12">
        <v>2567</v>
      </c>
    </row>
    <row r="9" spans="1:15" ht="20.149999999999999" customHeight="1" x14ac:dyDescent="0.65">
      <c r="A9" s="27" t="s">
        <v>79</v>
      </c>
      <c r="F9" s="26"/>
      <c r="G9" s="28"/>
      <c r="H9" s="29"/>
      <c r="J9" s="29"/>
      <c r="K9" s="23"/>
      <c r="L9" s="23"/>
      <c r="N9" s="29"/>
    </row>
    <row r="10" spans="1:15" ht="20.149999999999999" customHeight="1" x14ac:dyDescent="0.6">
      <c r="B10" s="32" t="s">
        <v>231</v>
      </c>
      <c r="F10" s="26"/>
      <c r="G10" s="28"/>
      <c r="H10" s="29"/>
      <c r="I10" s="30">
        <v>80042687.620000005</v>
      </c>
      <c r="J10" s="30"/>
      <c r="K10" s="30">
        <v>77732842.610000044</v>
      </c>
      <c r="L10" s="31"/>
      <c r="M10" s="245">
        <v>82450486.219999999</v>
      </c>
      <c r="N10" s="30"/>
      <c r="O10" s="30">
        <v>77949178.890000001</v>
      </c>
    </row>
    <row r="11" spans="1:15" ht="20.149999999999999" customHeight="1" x14ac:dyDescent="0.6">
      <c r="B11" s="32" t="s">
        <v>238</v>
      </c>
      <c r="F11" s="26"/>
      <c r="G11" s="28"/>
      <c r="H11" s="29"/>
      <c r="I11" s="30"/>
      <c r="J11" s="30"/>
      <c r="K11" s="30"/>
      <c r="L11" s="31"/>
      <c r="M11" s="245"/>
      <c r="N11" s="30"/>
      <c r="O11" s="30"/>
    </row>
    <row r="12" spans="1:15" ht="20.149999999999999" customHeight="1" x14ac:dyDescent="0.6">
      <c r="B12" s="33" t="s">
        <v>138</v>
      </c>
      <c r="F12" s="26"/>
      <c r="G12" s="28"/>
      <c r="H12" s="29"/>
      <c r="I12" s="30"/>
      <c r="J12" s="30"/>
      <c r="K12" s="30"/>
      <c r="L12" s="31"/>
      <c r="M12" s="245"/>
      <c r="N12" s="30"/>
      <c r="O12" s="30"/>
    </row>
    <row r="13" spans="1:15" ht="20.149999999999999" customHeight="1" x14ac:dyDescent="0.6">
      <c r="B13" s="33"/>
      <c r="C13" s="23" t="s">
        <v>184</v>
      </c>
      <c r="F13" s="26"/>
      <c r="G13" s="28"/>
      <c r="H13" s="29"/>
      <c r="I13" s="30">
        <v>22188209.260000002</v>
      </c>
      <c r="J13" s="30"/>
      <c r="K13" s="30">
        <v>18410657.82</v>
      </c>
      <c r="L13" s="31"/>
      <c r="M13" s="245">
        <v>21942040.829999998</v>
      </c>
      <c r="N13" s="30"/>
      <c r="O13" s="245">
        <v>17710321.59</v>
      </c>
    </row>
    <row r="14" spans="1:15" ht="20.149999999999999" customHeight="1" x14ac:dyDescent="0.6">
      <c r="C14" s="23" t="s">
        <v>80</v>
      </c>
      <c r="F14" s="26"/>
      <c r="G14" s="28"/>
      <c r="H14" s="29"/>
      <c r="I14" s="30">
        <v>27491178.239999998</v>
      </c>
      <c r="J14" s="30"/>
      <c r="K14" s="30">
        <v>26175906.170000002</v>
      </c>
      <c r="L14" s="31"/>
      <c r="M14" s="245">
        <v>26247613.210000001</v>
      </c>
      <c r="N14" s="30"/>
      <c r="O14" s="245">
        <v>25629420.59</v>
      </c>
    </row>
    <row r="15" spans="1:15" ht="20.149999999999999" customHeight="1" x14ac:dyDescent="0.6">
      <c r="C15" s="23" t="s">
        <v>206</v>
      </c>
      <c r="F15" s="26"/>
      <c r="G15" s="28"/>
      <c r="H15" s="29"/>
      <c r="I15" s="30">
        <v>-7229964.1500000004</v>
      </c>
      <c r="J15" s="30"/>
      <c r="K15" s="30">
        <v>925946</v>
      </c>
      <c r="L15" s="31"/>
      <c r="M15" s="245">
        <v>-7225000</v>
      </c>
      <c r="N15" s="30"/>
      <c r="O15" s="34">
        <v>925946</v>
      </c>
    </row>
    <row r="16" spans="1:15" ht="20.149999999999999" customHeight="1" x14ac:dyDescent="0.6">
      <c r="C16" s="23" t="s">
        <v>226</v>
      </c>
      <c r="F16" s="26"/>
      <c r="G16" s="28"/>
      <c r="H16" s="29"/>
      <c r="I16" s="30">
        <v>994914.44</v>
      </c>
      <c r="J16" s="30"/>
      <c r="K16" s="30">
        <v>-1134621.3400000001</v>
      </c>
      <c r="L16" s="31"/>
      <c r="M16" s="245">
        <v>994914.44000000041</v>
      </c>
      <c r="N16" s="30"/>
      <c r="O16" s="34">
        <v>-1134621.3399999999</v>
      </c>
    </row>
    <row r="17" spans="2:15" ht="20.149999999999999" customHeight="1" x14ac:dyDescent="0.6">
      <c r="C17" s="23" t="s">
        <v>255</v>
      </c>
      <c r="F17" s="26"/>
      <c r="G17" s="28"/>
      <c r="H17" s="29"/>
      <c r="I17" s="30">
        <v>-346836.21</v>
      </c>
      <c r="J17" s="30"/>
      <c r="K17" s="30">
        <v>-99268.29</v>
      </c>
      <c r="L17" s="31"/>
      <c r="M17" s="245">
        <v>-346836.21</v>
      </c>
      <c r="N17" s="30"/>
      <c r="O17" s="34">
        <v>-99268.29</v>
      </c>
    </row>
    <row r="18" spans="2:15" ht="20.149999999999999" customHeight="1" x14ac:dyDescent="0.6">
      <c r="C18" s="23" t="s">
        <v>212</v>
      </c>
      <c r="F18" s="26"/>
      <c r="G18" s="28"/>
      <c r="H18" s="29"/>
      <c r="I18" s="30"/>
      <c r="J18" s="30"/>
      <c r="K18" s="34"/>
      <c r="L18" s="31"/>
      <c r="M18" s="245"/>
      <c r="N18" s="30"/>
      <c r="O18" s="34"/>
    </row>
    <row r="19" spans="2:15" ht="20.149999999999999" customHeight="1" x14ac:dyDescent="0.6">
      <c r="D19" s="23" t="s">
        <v>146</v>
      </c>
      <c r="F19" s="26"/>
      <c r="G19" s="28"/>
      <c r="H19" s="29"/>
      <c r="I19" s="30">
        <v>1961934.19</v>
      </c>
      <c r="J19" s="30"/>
      <c r="K19" s="34">
        <v>-2215129.9300000002</v>
      </c>
      <c r="L19" s="31"/>
      <c r="M19" s="245">
        <v>1961934.19</v>
      </c>
      <c r="N19" s="30"/>
      <c r="O19" s="34">
        <v>-2215129.9299999997</v>
      </c>
    </row>
    <row r="20" spans="2:15" ht="20.149999999999999" customHeight="1" x14ac:dyDescent="0.6">
      <c r="C20" s="23" t="s">
        <v>26</v>
      </c>
      <c r="F20" s="26"/>
      <c r="G20" s="28"/>
      <c r="H20" s="29"/>
      <c r="I20" s="30">
        <v>7605090</v>
      </c>
      <c r="J20" s="30"/>
      <c r="K20" s="30">
        <v>7325907</v>
      </c>
      <c r="L20" s="31"/>
      <c r="M20" s="245">
        <v>7605090</v>
      </c>
      <c r="N20" s="30"/>
      <c r="O20" s="34">
        <v>7325907</v>
      </c>
    </row>
    <row r="21" spans="2:15" ht="20.149999999999999" customHeight="1" x14ac:dyDescent="0.6">
      <c r="C21" s="23" t="s">
        <v>180</v>
      </c>
      <c r="F21" s="26"/>
      <c r="G21" s="28"/>
      <c r="H21" s="29"/>
      <c r="I21" s="30">
        <v>0</v>
      </c>
      <c r="J21" s="30"/>
      <c r="K21" s="30">
        <v>-1641236.88</v>
      </c>
      <c r="L21" s="31"/>
      <c r="M21" s="245">
        <v>0</v>
      </c>
      <c r="N21" s="30"/>
      <c r="O21" s="30">
        <v>-1641236.88</v>
      </c>
    </row>
    <row r="22" spans="2:15" ht="20.149999999999999" customHeight="1" x14ac:dyDescent="0.6">
      <c r="C22" s="23" t="s">
        <v>23</v>
      </c>
      <c r="F22" s="26"/>
      <c r="G22" s="28"/>
      <c r="H22" s="29"/>
      <c r="I22" s="30">
        <v>0</v>
      </c>
      <c r="J22" s="30"/>
      <c r="K22" s="30">
        <v>1564000</v>
      </c>
      <c r="L22" s="31"/>
      <c r="M22" s="245">
        <v>0</v>
      </c>
      <c r="N22" s="30"/>
      <c r="O22" s="30">
        <v>1564000</v>
      </c>
    </row>
    <row r="23" spans="2:15" ht="20.149999999999999" customHeight="1" x14ac:dyDescent="0.6">
      <c r="C23" s="23" t="s">
        <v>104</v>
      </c>
      <c r="F23" s="26"/>
      <c r="G23" s="28"/>
      <c r="H23" s="29"/>
      <c r="I23" s="30">
        <v>6876723.6100000003</v>
      </c>
      <c r="J23" s="30"/>
      <c r="K23" s="30">
        <v>8954328.0800000001</v>
      </c>
      <c r="L23" s="31"/>
      <c r="M23" s="266">
        <v>6876723.6100000003</v>
      </c>
      <c r="N23" s="31"/>
      <c r="O23" s="30">
        <v>8954328.0800000001</v>
      </c>
    </row>
    <row r="24" spans="2:15" ht="20.149999999999999" customHeight="1" x14ac:dyDescent="0.6">
      <c r="C24" s="23" t="s">
        <v>205</v>
      </c>
      <c r="F24" s="26"/>
      <c r="G24" s="28"/>
      <c r="H24" s="29"/>
      <c r="I24" s="30">
        <v>1685566.26</v>
      </c>
      <c r="J24" s="30"/>
      <c r="K24" s="30">
        <v>0</v>
      </c>
      <c r="L24" s="31"/>
      <c r="M24" s="245">
        <v>1685566.26</v>
      </c>
      <c r="N24" s="30"/>
      <c r="O24" s="30">
        <v>0</v>
      </c>
    </row>
    <row r="25" spans="2:15" ht="20.149999999999999" customHeight="1" x14ac:dyDescent="0.6">
      <c r="C25" s="23" t="s">
        <v>81</v>
      </c>
      <c r="F25" s="26"/>
      <c r="G25" s="28"/>
      <c r="H25" s="29"/>
      <c r="I25" s="30">
        <v>-1611488.94</v>
      </c>
      <c r="J25" s="30"/>
      <c r="K25" s="30">
        <v>-3140085.28</v>
      </c>
      <c r="L25" s="31"/>
      <c r="M25" s="245">
        <v>-1185827.6499999999</v>
      </c>
      <c r="N25" s="30"/>
      <c r="O25" s="30">
        <v>-2701426.99</v>
      </c>
    </row>
    <row r="26" spans="2:15" ht="20.149999999999999" customHeight="1" x14ac:dyDescent="0.6">
      <c r="C26" s="23" t="s">
        <v>48</v>
      </c>
      <c r="F26" s="26"/>
      <c r="G26" s="28"/>
      <c r="H26" s="29"/>
      <c r="I26" s="246">
        <v>1813845.66</v>
      </c>
      <c r="J26" s="30"/>
      <c r="K26" s="246">
        <v>2187330.2599999998</v>
      </c>
      <c r="L26" s="31"/>
      <c r="M26" s="267">
        <v>2280641.2400000002</v>
      </c>
      <c r="N26" s="30"/>
      <c r="O26" s="246">
        <v>2586375.87</v>
      </c>
    </row>
    <row r="27" spans="2:15" ht="20.149999999999999" customHeight="1" x14ac:dyDescent="0.6">
      <c r="B27" s="23" t="s">
        <v>82</v>
      </c>
      <c r="F27" s="26"/>
      <c r="G27" s="28"/>
      <c r="H27" s="29"/>
      <c r="I27" s="30"/>
      <c r="J27" s="30"/>
      <c r="K27" s="31"/>
      <c r="L27" s="31"/>
      <c r="M27" s="30"/>
      <c r="N27" s="30"/>
    </row>
    <row r="28" spans="2:15" ht="20.149999999999999" customHeight="1" x14ac:dyDescent="0.6">
      <c r="C28" s="23" t="s">
        <v>83</v>
      </c>
      <c r="F28" s="26"/>
      <c r="G28" s="28"/>
      <c r="H28" s="29"/>
      <c r="I28" s="30">
        <v>141471859.97999999</v>
      </c>
      <c r="J28" s="30"/>
      <c r="K28" s="30">
        <v>135046576.22000003</v>
      </c>
      <c r="L28" s="31"/>
      <c r="M28" s="30">
        <v>143287346.14000005</v>
      </c>
      <c r="N28" s="30"/>
      <c r="O28" s="30">
        <v>134853794.58999988</v>
      </c>
    </row>
    <row r="29" spans="2:15" ht="20.149999999999999" customHeight="1" x14ac:dyDescent="0.6">
      <c r="B29" s="23" t="s">
        <v>169</v>
      </c>
      <c r="F29" s="26"/>
      <c r="G29" s="28"/>
      <c r="H29" s="29"/>
      <c r="I29" s="30"/>
      <c r="J29" s="30"/>
      <c r="K29" s="31"/>
      <c r="L29" s="31"/>
      <c r="M29" s="30"/>
      <c r="N29" s="30"/>
    </row>
    <row r="30" spans="2:15" ht="20.149999999999999" customHeight="1" x14ac:dyDescent="0.6">
      <c r="C30" s="23" t="s">
        <v>84</v>
      </c>
      <c r="F30" s="26"/>
      <c r="G30" s="28"/>
      <c r="H30" s="29"/>
      <c r="I30" s="30">
        <v>24322215.510000002</v>
      </c>
      <c r="J30" s="30"/>
      <c r="K30" s="31">
        <v>-58728702.619999997</v>
      </c>
      <c r="L30" s="31"/>
      <c r="M30" s="30">
        <v>40225015.539999962</v>
      </c>
      <c r="N30" s="30"/>
      <c r="O30" s="30">
        <v>-74769671.339999989</v>
      </c>
    </row>
    <row r="31" spans="2:15" ht="20.149999999999999" customHeight="1" x14ac:dyDescent="0.6">
      <c r="C31" s="23" t="s">
        <v>140</v>
      </c>
      <c r="F31" s="26"/>
      <c r="G31" s="28"/>
      <c r="H31" s="29"/>
      <c r="I31" s="30">
        <v>3673219.39</v>
      </c>
      <c r="J31" s="30"/>
      <c r="K31" s="31">
        <v>4806780.45</v>
      </c>
      <c r="L31" s="31"/>
      <c r="M31" s="30">
        <v>3673219.3900000006</v>
      </c>
      <c r="N31" s="30"/>
      <c r="O31" s="30">
        <v>4806780.4500000011</v>
      </c>
    </row>
    <row r="32" spans="2:15" ht="20" x14ac:dyDescent="0.6">
      <c r="C32" s="3" t="s">
        <v>123</v>
      </c>
      <c r="F32" s="26"/>
      <c r="G32" s="28"/>
      <c r="H32" s="29"/>
      <c r="I32" s="30">
        <v>52617738.719999999</v>
      </c>
      <c r="J32" s="30"/>
      <c r="K32" s="31">
        <v>18247812.23</v>
      </c>
      <c r="L32" s="31"/>
      <c r="M32" s="30">
        <v>44817792.530000001</v>
      </c>
      <c r="N32" s="30"/>
      <c r="O32" s="30">
        <v>21477242.089999989</v>
      </c>
    </row>
    <row r="33" spans="2:15" ht="20.149999999999999" customHeight="1" x14ac:dyDescent="0.6">
      <c r="C33" s="23" t="s">
        <v>85</v>
      </c>
      <c r="F33" s="26"/>
      <c r="G33" s="28"/>
      <c r="H33" s="29"/>
      <c r="I33" s="30">
        <v>-4743882.43</v>
      </c>
      <c r="J33" s="30"/>
      <c r="K33" s="31">
        <v>3691063.57</v>
      </c>
      <c r="L33" s="31"/>
      <c r="M33" s="30">
        <v>-5100177.9000000004</v>
      </c>
      <c r="N33" s="30"/>
      <c r="O33" s="31">
        <v>4189050.6599999974</v>
      </c>
    </row>
    <row r="34" spans="2:15" ht="20.149999999999999" customHeight="1" x14ac:dyDescent="0.6">
      <c r="C34" s="23" t="s">
        <v>13</v>
      </c>
      <c r="F34" s="26"/>
      <c r="G34" s="28"/>
      <c r="H34" s="29"/>
      <c r="I34" s="30">
        <v>-1255146.26</v>
      </c>
      <c r="J34" s="30"/>
      <c r="K34" s="31">
        <v>14857198.75</v>
      </c>
      <c r="L34" s="31"/>
      <c r="M34" s="30">
        <v>-1255146.26</v>
      </c>
      <c r="N34" s="30"/>
      <c r="O34" s="30">
        <v>14857198.75</v>
      </c>
    </row>
    <row r="35" spans="2:15" s="203" customFormat="1" ht="20.149999999999999" customHeight="1" x14ac:dyDescent="0.6">
      <c r="C35" s="203" t="s">
        <v>14</v>
      </c>
      <c r="F35" s="204"/>
      <c r="G35" s="205"/>
      <c r="H35" s="206"/>
      <c r="I35" s="30">
        <v>434268.14</v>
      </c>
      <c r="J35" s="30"/>
      <c r="K35" s="30">
        <v>4031596.87</v>
      </c>
      <c r="L35" s="31"/>
      <c r="M35" s="30">
        <v>331469</v>
      </c>
      <c r="N35" s="30"/>
      <c r="O35" s="30">
        <v>4008800</v>
      </c>
    </row>
    <row r="36" spans="2:15" ht="20.149999999999999" customHeight="1" x14ac:dyDescent="0.6">
      <c r="B36" s="23" t="s">
        <v>168</v>
      </c>
      <c r="F36" s="26"/>
      <c r="G36" s="28"/>
      <c r="H36" s="29"/>
      <c r="I36" s="30"/>
      <c r="J36" s="30"/>
      <c r="K36" s="31"/>
      <c r="L36" s="31"/>
      <c r="M36" s="30"/>
      <c r="N36" s="30"/>
      <c r="O36" s="30"/>
    </row>
    <row r="37" spans="2:15" ht="20.149999999999999" customHeight="1" x14ac:dyDescent="0.6">
      <c r="C37" s="23" t="s">
        <v>22</v>
      </c>
      <c r="F37" s="26"/>
      <c r="G37" s="28"/>
      <c r="H37" s="29"/>
      <c r="I37" s="31">
        <v>-45587142.770000003</v>
      </c>
      <c r="J37" s="31"/>
      <c r="K37" s="31">
        <v>43411638.590000004</v>
      </c>
      <c r="L37" s="31"/>
      <c r="M37" s="31">
        <v>-42959603.689999998</v>
      </c>
      <c r="N37" s="31"/>
      <c r="O37" s="31">
        <v>39426887.089999989</v>
      </c>
    </row>
    <row r="38" spans="2:15" ht="20.149999999999999" customHeight="1" x14ac:dyDescent="0.6">
      <c r="C38" s="23" t="s">
        <v>104</v>
      </c>
      <c r="F38" s="26"/>
      <c r="G38" s="28"/>
      <c r="H38" s="29"/>
      <c r="I38" s="30">
        <v>-6872163.3399999999</v>
      </c>
      <c r="J38" s="30"/>
      <c r="K38" s="34">
        <v>-8172423.9199999999</v>
      </c>
      <c r="L38" s="31"/>
      <c r="M38" s="245">
        <v>-6872163.3399999999</v>
      </c>
      <c r="N38" s="30"/>
      <c r="O38" s="30">
        <v>-8172423.9199999999</v>
      </c>
    </row>
    <row r="39" spans="2:15" ht="20.149999999999999" customHeight="1" x14ac:dyDescent="0.6">
      <c r="C39" s="23" t="s">
        <v>107</v>
      </c>
      <c r="F39" s="26"/>
      <c r="G39" s="28"/>
      <c r="H39" s="29"/>
      <c r="I39" s="31">
        <v>-2762352</v>
      </c>
      <c r="J39" s="30"/>
      <c r="K39" s="31">
        <v>-39120608.770000003</v>
      </c>
      <c r="L39" s="31"/>
      <c r="M39" s="31">
        <v>-2215478.8599999994</v>
      </c>
      <c r="N39" s="30"/>
      <c r="O39" s="31">
        <v>-39649820.100000001</v>
      </c>
    </row>
    <row r="40" spans="2:15" ht="20.149999999999999" customHeight="1" x14ac:dyDescent="0.6">
      <c r="D40" s="23" t="s">
        <v>213</v>
      </c>
      <c r="F40" s="26"/>
      <c r="G40" s="28"/>
      <c r="H40" s="29"/>
      <c r="I40" s="72">
        <v>161298614.93999994</v>
      </c>
      <c r="J40" s="30"/>
      <c r="K40" s="72">
        <v>118070931.37000003</v>
      </c>
      <c r="L40" s="31"/>
      <c r="M40" s="72">
        <v>173932272.55000001</v>
      </c>
      <c r="N40" s="30"/>
      <c r="O40" s="272">
        <v>101027838.27</v>
      </c>
    </row>
    <row r="41" spans="2:15" ht="20.149999999999999" customHeight="1" x14ac:dyDescent="0.6">
      <c r="C41" s="23" t="s">
        <v>127</v>
      </c>
      <c r="F41" s="26"/>
      <c r="G41" s="28"/>
      <c r="H41" s="29"/>
      <c r="I41" s="31">
        <v>-1472896.02</v>
      </c>
      <c r="J41" s="30"/>
      <c r="K41" s="31">
        <v>-1437018.53</v>
      </c>
      <c r="L41" s="31"/>
      <c r="M41" s="31">
        <v>-2277063.9500000002</v>
      </c>
      <c r="N41" s="30"/>
      <c r="O41" s="31">
        <v>-2583625.7400000002</v>
      </c>
    </row>
    <row r="42" spans="2:15" ht="20.149999999999999" customHeight="1" x14ac:dyDescent="0.6">
      <c r="C42" s="23" t="s">
        <v>86</v>
      </c>
      <c r="F42" s="26"/>
      <c r="G42" s="28"/>
      <c r="H42" s="29"/>
      <c r="I42" s="31">
        <v>-651838</v>
      </c>
      <c r="J42" s="30"/>
      <c r="K42" s="31">
        <v>-7247099</v>
      </c>
      <c r="L42" s="31"/>
      <c r="M42" s="31">
        <v>-651838</v>
      </c>
      <c r="N42" s="30"/>
      <c r="O42" s="31">
        <v>-7247099</v>
      </c>
    </row>
    <row r="43" spans="2:15" ht="20.149999999999999" customHeight="1" x14ac:dyDescent="0.6">
      <c r="C43" s="78" t="s">
        <v>87</v>
      </c>
      <c r="F43" s="26"/>
      <c r="G43" s="28"/>
      <c r="H43" s="29"/>
      <c r="I43" s="31">
        <v>-21500954.350000001</v>
      </c>
      <c r="J43" s="30"/>
      <c r="K43" s="31">
        <v>-19156545.140000001</v>
      </c>
      <c r="L43" s="31"/>
      <c r="M43" s="54">
        <v>-21250390.41</v>
      </c>
      <c r="N43" s="30"/>
      <c r="O43" s="31">
        <v>-18804123.539999999</v>
      </c>
    </row>
    <row r="44" spans="2:15" ht="20.149999999999999" customHeight="1" x14ac:dyDescent="0.6">
      <c r="C44" s="78" t="s">
        <v>88</v>
      </c>
      <c r="F44" s="26"/>
      <c r="G44" s="28"/>
      <c r="H44" s="29"/>
      <c r="I44" s="31">
        <v>15283297.52</v>
      </c>
      <c r="J44" s="30"/>
      <c r="K44" s="31">
        <v>0</v>
      </c>
      <c r="L44" s="31"/>
      <c r="M44" s="54">
        <v>15283297.52</v>
      </c>
      <c r="N44" s="30"/>
      <c r="O44" s="31">
        <v>0</v>
      </c>
    </row>
    <row r="45" spans="2:15" ht="20" x14ac:dyDescent="0.6">
      <c r="D45" s="23" t="s">
        <v>207</v>
      </c>
      <c r="F45" s="26"/>
      <c r="G45" s="28"/>
      <c r="H45" s="29"/>
      <c r="I45" s="35">
        <v>152956224.09</v>
      </c>
      <c r="J45" s="30"/>
      <c r="K45" s="35">
        <v>90230268.700000033</v>
      </c>
      <c r="L45" s="31"/>
      <c r="M45" s="35">
        <v>165036277.71000004</v>
      </c>
      <c r="N45" s="30"/>
      <c r="O45" s="35">
        <v>72392989.989999995</v>
      </c>
    </row>
    <row r="46" spans="2:15" ht="20.5" customHeight="1" x14ac:dyDescent="0.6">
      <c r="F46" s="26"/>
      <c r="G46" s="28"/>
      <c r="H46" s="29"/>
      <c r="I46" s="31"/>
      <c r="J46" s="30"/>
      <c r="K46" s="31"/>
      <c r="L46" s="31"/>
      <c r="M46" s="31"/>
      <c r="N46" s="30"/>
      <c r="O46" s="31"/>
    </row>
    <row r="47" spans="2:15" ht="20.5" customHeight="1" x14ac:dyDescent="0.6">
      <c r="F47" s="26"/>
      <c r="G47" s="28"/>
      <c r="H47" s="29"/>
      <c r="I47" s="31"/>
      <c r="J47" s="30"/>
      <c r="K47" s="31"/>
      <c r="L47" s="31"/>
      <c r="M47" s="31"/>
      <c r="N47" s="30"/>
      <c r="O47" s="31"/>
    </row>
    <row r="48" spans="2:15" ht="20.5" customHeight="1" x14ac:dyDescent="0.6">
      <c r="F48" s="26"/>
      <c r="G48" s="28"/>
      <c r="H48" s="29"/>
      <c r="I48" s="31"/>
      <c r="J48" s="30"/>
      <c r="K48" s="31"/>
      <c r="L48" s="31"/>
      <c r="M48" s="31"/>
      <c r="N48" s="30"/>
      <c r="O48" s="31"/>
    </row>
    <row r="49" spans="1:15" ht="20" x14ac:dyDescent="0.6">
      <c r="F49" s="26"/>
      <c r="G49" s="28"/>
      <c r="H49" s="29"/>
      <c r="I49" s="31"/>
      <c r="J49" s="30"/>
      <c r="K49" s="31"/>
      <c r="L49" s="31"/>
      <c r="M49" s="31"/>
      <c r="N49" s="30"/>
      <c r="O49" s="31"/>
    </row>
    <row r="50" spans="1:15" s="3" customFormat="1" ht="20.149999999999999" customHeight="1" x14ac:dyDescent="0.6">
      <c r="D50" s="3" t="s">
        <v>17</v>
      </c>
      <c r="K50" s="279" t="s">
        <v>17</v>
      </c>
      <c r="L50" s="279"/>
      <c r="M50" s="279"/>
      <c r="N50" s="279"/>
      <c r="O50" s="279"/>
    </row>
    <row r="51" spans="1:15" s="3" customFormat="1" ht="20.149999999999999" customHeight="1" x14ac:dyDescent="0.6">
      <c r="D51" s="3" t="s">
        <v>19</v>
      </c>
      <c r="K51" s="279" t="s">
        <v>228</v>
      </c>
      <c r="L51" s="279"/>
      <c r="M51" s="279"/>
      <c r="N51" s="279"/>
      <c r="O51" s="279"/>
    </row>
    <row r="52" spans="1:15" ht="20.149999999999999" customHeight="1" x14ac:dyDescent="0.65">
      <c r="A52" s="273" t="s">
        <v>0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2"/>
      <c r="L52" s="22"/>
      <c r="M52" s="22"/>
      <c r="N52" s="22"/>
    </row>
    <row r="53" spans="1:15" ht="20.149999999999999" customHeight="1" x14ac:dyDescent="0.65">
      <c r="A53" s="273" t="s">
        <v>78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2"/>
      <c r="L53" s="22"/>
      <c r="M53" s="4"/>
      <c r="N53" s="22"/>
    </row>
    <row r="54" spans="1:15" ht="20.149999999999999" customHeight="1" x14ac:dyDescent="0.65">
      <c r="A54" s="150" t="s">
        <v>230</v>
      </c>
      <c r="B54" s="11"/>
      <c r="C54" s="11"/>
      <c r="D54" s="11"/>
      <c r="E54" s="11"/>
      <c r="F54" s="11"/>
      <c r="G54" s="11"/>
      <c r="H54" s="11"/>
      <c r="I54" s="11"/>
      <c r="J54" s="11"/>
      <c r="K54" s="22"/>
      <c r="L54" s="22"/>
      <c r="M54" s="4"/>
      <c r="N54" s="22"/>
    </row>
    <row r="55" spans="1:15" ht="20.149999999999999" customHeight="1" x14ac:dyDescent="0.65">
      <c r="A55" s="150"/>
      <c r="B55" s="11"/>
      <c r="C55" s="11"/>
      <c r="D55" s="11"/>
      <c r="E55" s="11"/>
      <c r="F55" s="11"/>
      <c r="G55" s="11"/>
      <c r="H55" s="11"/>
      <c r="I55" s="11"/>
      <c r="J55" s="11"/>
      <c r="K55" s="22"/>
      <c r="L55" s="22"/>
      <c r="M55" s="4"/>
      <c r="N55" s="22"/>
      <c r="O55" s="26"/>
    </row>
    <row r="56" spans="1:15" ht="20.149999999999999" customHeight="1" x14ac:dyDescent="0.65">
      <c r="A56" s="150"/>
      <c r="B56" s="11"/>
      <c r="C56" s="11"/>
      <c r="D56" s="11"/>
      <c r="E56" s="11"/>
      <c r="F56" s="11"/>
      <c r="G56" s="11"/>
      <c r="H56" s="11"/>
      <c r="I56" s="11"/>
      <c r="J56" s="11"/>
      <c r="K56" s="22"/>
      <c r="L56" s="22"/>
      <c r="M56" s="4"/>
      <c r="N56" s="22"/>
      <c r="O56" s="26"/>
    </row>
    <row r="57" spans="1:15" ht="20.149999999999999" customHeight="1" x14ac:dyDescent="0.6">
      <c r="A57" s="24"/>
      <c r="B57" s="24"/>
      <c r="C57" s="24"/>
      <c r="D57" s="24"/>
      <c r="E57" s="24"/>
      <c r="F57" s="25"/>
      <c r="G57" s="24"/>
      <c r="I57" s="274" t="s">
        <v>1</v>
      </c>
      <c r="J57" s="274"/>
      <c r="K57" s="274"/>
      <c r="L57" s="274"/>
      <c r="M57" s="274"/>
      <c r="N57" s="274"/>
      <c r="O57" s="274"/>
    </row>
    <row r="58" spans="1:15" ht="20.149999999999999" customHeight="1" x14ac:dyDescent="0.6">
      <c r="A58" s="24"/>
      <c r="B58" s="24"/>
      <c r="C58" s="24"/>
      <c r="D58" s="24"/>
      <c r="E58" s="24"/>
      <c r="F58" s="25"/>
      <c r="G58" s="24"/>
      <c r="I58" s="275" t="s">
        <v>2</v>
      </c>
      <c r="J58" s="275"/>
      <c r="K58" s="275"/>
      <c r="M58" s="275" t="s">
        <v>3</v>
      </c>
      <c r="N58" s="275"/>
      <c r="O58" s="275"/>
    </row>
    <row r="59" spans="1:15" ht="20.149999999999999" customHeight="1" x14ac:dyDescent="0.6">
      <c r="A59" s="24"/>
      <c r="B59" s="24"/>
      <c r="C59" s="24"/>
      <c r="D59" s="24"/>
      <c r="E59" s="24"/>
      <c r="F59" s="25"/>
      <c r="G59" s="24"/>
      <c r="I59" s="12">
        <v>2568</v>
      </c>
      <c r="J59" s="3"/>
      <c r="K59" s="12">
        <v>2567</v>
      </c>
      <c r="L59" s="4"/>
      <c r="M59" s="12">
        <v>2568</v>
      </c>
      <c r="N59" s="3"/>
      <c r="O59" s="12">
        <v>2567</v>
      </c>
    </row>
    <row r="60" spans="1:15" ht="20.149999999999999" customHeight="1" x14ac:dyDescent="0.65">
      <c r="A60" s="27" t="s">
        <v>89</v>
      </c>
      <c r="F60" s="26"/>
      <c r="G60" s="28"/>
      <c r="H60" s="29"/>
      <c r="J60" s="29"/>
      <c r="K60" s="23"/>
      <c r="L60" s="23"/>
      <c r="N60" s="29"/>
    </row>
    <row r="61" spans="1:15" ht="20.149999999999999" customHeight="1" x14ac:dyDescent="0.6">
      <c r="C61" s="23" t="s">
        <v>227</v>
      </c>
      <c r="F61" s="26"/>
      <c r="G61" s="28"/>
      <c r="H61" s="29"/>
      <c r="I61" s="30">
        <v>0</v>
      </c>
      <c r="J61" s="30"/>
      <c r="K61" s="31">
        <v>242745.83</v>
      </c>
      <c r="L61" s="31"/>
      <c r="M61" s="30">
        <v>0</v>
      </c>
      <c r="N61" s="30"/>
      <c r="O61" s="30">
        <v>242745.83</v>
      </c>
    </row>
    <row r="62" spans="1:15" s="203" customFormat="1" ht="20.149999999999999" customHeight="1" x14ac:dyDescent="0.6">
      <c r="C62" s="203" t="s">
        <v>179</v>
      </c>
      <c r="F62" s="204"/>
      <c r="G62" s="205"/>
      <c r="H62" s="206"/>
      <c r="I62" s="30">
        <v>-62590444.289999999</v>
      </c>
      <c r="J62" s="30"/>
      <c r="K62" s="31">
        <v>-129000000</v>
      </c>
      <c r="L62" s="31"/>
      <c r="M62" s="30">
        <v>-61850725.650000006</v>
      </c>
      <c r="N62" s="30"/>
      <c r="O62" s="31">
        <v>-100000000</v>
      </c>
    </row>
    <row r="63" spans="1:15" ht="20.149999999999999" customHeight="1" x14ac:dyDescent="0.6">
      <c r="C63" s="23" t="s">
        <v>131</v>
      </c>
      <c r="F63" s="26"/>
      <c r="G63" s="28"/>
      <c r="H63" s="29"/>
      <c r="I63" s="30">
        <v>0</v>
      </c>
      <c r="J63" s="30"/>
      <c r="K63" s="31">
        <v>0</v>
      </c>
      <c r="L63" s="31"/>
      <c r="M63" s="30">
        <v>0</v>
      </c>
      <c r="N63" s="30"/>
      <c r="O63" s="31">
        <v>-7143600</v>
      </c>
    </row>
    <row r="64" spans="1:15" ht="20.149999999999999" customHeight="1" x14ac:dyDescent="0.6">
      <c r="C64" s="78" t="s">
        <v>181</v>
      </c>
      <c r="D64" s="79"/>
      <c r="F64" s="26"/>
      <c r="G64" s="28"/>
      <c r="H64" s="29"/>
      <c r="I64" s="245">
        <v>0</v>
      </c>
      <c r="J64" s="30"/>
      <c r="K64" s="31">
        <v>0</v>
      </c>
      <c r="L64" s="31"/>
      <c r="M64" s="30">
        <v>0</v>
      </c>
      <c r="N64" s="30"/>
      <c r="O64" s="30">
        <v>1719380</v>
      </c>
    </row>
    <row r="65" spans="1:15" ht="20.149999999999999" customHeight="1" x14ac:dyDescent="0.6">
      <c r="C65" s="23" t="s">
        <v>90</v>
      </c>
      <c r="F65" s="26"/>
      <c r="G65" s="28"/>
      <c r="H65" s="29"/>
      <c r="I65" s="30">
        <v>-9923599.0099999998</v>
      </c>
      <c r="J65" s="30"/>
      <c r="K65" s="31">
        <v>-33987524.200000003</v>
      </c>
      <c r="L65" s="31"/>
      <c r="M65" s="30">
        <v>-9891429.2300000004</v>
      </c>
      <c r="N65" s="30"/>
      <c r="O65" s="31">
        <v>-33380173.629999999</v>
      </c>
    </row>
    <row r="66" spans="1:15" ht="20.149999999999999" customHeight="1" x14ac:dyDescent="0.6">
      <c r="C66" s="23" t="s">
        <v>91</v>
      </c>
      <c r="F66" s="26"/>
      <c r="G66" s="28"/>
      <c r="H66" s="29"/>
      <c r="I66" s="30">
        <v>-1340535.1000000001</v>
      </c>
      <c r="J66" s="30"/>
      <c r="K66" s="31">
        <v>-763825</v>
      </c>
      <c r="L66" s="31"/>
      <c r="M66" s="30">
        <v>-1340535.1000000001</v>
      </c>
      <c r="N66" s="30"/>
      <c r="O66" s="31">
        <v>-763825</v>
      </c>
    </row>
    <row r="67" spans="1:15" ht="20.149999999999999" customHeight="1" x14ac:dyDescent="0.6">
      <c r="C67" s="23" t="s">
        <v>92</v>
      </c>
      <c r="F67" s="26"/>
      <c r="G67" s="28"/>
      <c r="H67" s="29"/>
      <c r="I67" s="30">
        <v>396710.28</v>
      </c>
      <c r="J67" s="30"/>
      <c r="K67" s="31">
        <v>188103.74</v>
      </c>
      <c r="L67" s="31"/>
      <c r="M67" s="30">
        <v>396710.28</v>
      </c>
      <c r="N67" s="30"/>
      <c r="O67" s="31">
        <v>188103.74</v>
      </c>
    </row>
    <row r="68" spans="1:15" ht="20.149999999999999" customHeight="1" x14ac:dyDescent="0.6">
      <c r="C68" s="23" t="s">
        <v>93</v>
      </c>
      <c r="F68" s="26"/>
      <c r="G68" s="28"/>
      <c r="H68" s="29"/>
      <c r="I68" s="30">
        <v>3092901.12</v>
      </c>
      <c r="J68" s="30"/>
      <c r="K68" s="31">
        <v>1290533.78</v>
      </c>
      <c r="L68" s="31"/>
      <c r="M68" s="30">
        <v>2330880.6799999997</v>
      </c>
      <c r="N68" s="30"/>
      <c r="O68" s="31">
        <v>1239228.1500000004</v>
      </c>
    </row>
    <row r="69" spans="1:15" ht="20.149999999999999" customHeight="1" x14ac:dyDescent="0.6">
      <c r="D69" s="23" t="s">
        <v>208</v>
      </c>
      <c r="F69" s="26"/>
      <c r="G69" s="28"/>
      <c r="H69" s="29"/>
      <c r="I69" s="35">
        <v>-70364966.999999985</v>
      </c>
      <c r="J69" s="30"/>
      <c r="K69" s="35">
        <v>-162029965.84999999</v>
      </c>
      <c r="L69" s="31"/>
      <c r="M69" s="35">
        <v>-70355099.020000011</v>
      </c>
      <c r="N69" s="30"/>
      <c r="O69" s="35">
        <v>-137898140.91</v>
      </c>
    </row>
    <row r="70" spans="1:15" ht="20.149999999999999" customHeight="1" x14ac:dyDescent="0.65">
      <c r="A70" s="27" t="s">
        <v>94</v>
      </c>
      <c r="F70" s="26"/>
      <c r="G70" s="37"/>
      <c r="H70" s="29"/>
      <c r="I70" s="30"/>
      <c r="J70" s="30"/>
      <c r="K70" s="31"/>
      <c r="L70" s="31"/>
      <c r="M70" s="30"/>
      <c r="N70" s="30"/>
    </row>
    <row r="71" spans="1:15" ht="20.149999999999999" customHeight="1" x14ac:dyDescent="0.6">
      <c r="C71" s="23" t="s">
        <v>161</v>
      </c>
      <c r="F71" s="26"/>
      <c r="G71" s="28"/>
      <c r="H71" s="29"/>
      <c r="I71" s="30">
        <v>-5396988.4800000004</v>
      </c>
      <c r="J71" s="30"/>
      <c r="K71" s="31">
        <v>-5025916.95</v>
      </c>
      <c r="L71" s="31"/>
      <c r="M71" s="30">
        <v>-5760951.4299999997</v>
      </c>
      <c r="N71" s="30"/>
      <c r="O71" s="48">
        <v>-5708261.1799999997</v>
      </c>
    </row>
    <row r="72" spans="1:15" ht="20.149999999999999" customHeight="1" x14ac:dyDescent="0.6">
      <c r="C72" s="23" t="s">
        <v>95</v>
      </c>
      <c r="F72" s="26"/>
      <c r="G72" s="28"/>
      <c r="H72" s="29"/>
      <c r="I72" s="30">
        <v>-309136.42</v>
      </c>
      <c r="J72" s="30"/>
      <c r="K72" s="31">
        <v>-750311.71999999986</v>
      </c>
      <c r="L72" s="31"/>
      <c r="M72" s="30">
        <v>-3577.29</v>
      </c>
      <c r="N72" s="30"/>
      <c r="O72" s="31">
        <v>-2750.13</v>
      </c>
    </row>
    <row r="73" spans="1:15" ht="20.149999999999999" customHeight="1" x14ac:dyDescent="0.6">
      <c r="C73" s="23" t="s">
        <v>96</v>
      </c>
      <c r="F73" s="26"/>
      <c r="G73" s="28"/>
      <c r="H73" s="29"/>
      <c r="I73" s="30">
        <v>-47979018.060000002</v>
      </c>
      <c r="J73" s="30"/>
      <c r="K73" s="31">
        <v>-38337312.32</v>
      </c>
      <c r="L73" s="31"/>
      <c r="M73" s="30">
        <v>-47979018.060000002</v>
      </c>
      <c r="N73" s="30"/>
      <c r="O73" s="31">
        <v>-38337312.32</v>
      </c>
    </row>
    <row r="74" spans="1:15" ht="20.149999999999999" customHeight="1" x14ac:dyDescent="0.6">
      <c r="D74" s="23" t="s">
        <v>172</v>
      </c>
      <c r="F74" s="26"/>
      <c r="G74" s="28"/>
      <c r="H74" s="29"/>
      <c r="I74" s="35">
        <v>-53685142.960000001</v>
      </c>
      <c r="J74" s="30"/>
      <c r="K74" s="35">
        <v>-44113540.990000002</v>
      </c>
      <c r="L74" s="31"/>
      <c r="M74" s="35">
        <v>-53743546.780000001</v>
      </c>
      <c r="N74" s="30"/>
      <c r="O74" s="35">
        <v>-44048323.630000003</v>
      </c>
    </row>
    <row r="75" spans="1:15" ht="20" x14ac:dyDescent="0.6">
      <c r="A75" s="23" t="s">
        <v>97</v>
      </c>
      <c r="F75" s="26"/>
      <c r="G75" s="28"/>
      <c r="H75" s="29"/>
      <c r="I75" s="35">
        <v>-2205193.87</v>
      </c>
      <c r="J75" s="30"/>
      <c r="K75" s="35">
        <v>-1402313.41</v>
      </c>
      <c r="L75" s="31"/>
      <c r="M75" s="35">
        <v>0</v>
      </c>
      <c r="N75" s="30"/>
      <c r="O75" s="35">
        <v>0</v>
      </c>
    </row>
    <row r="76" spans="1:15" ht="20.149999999999999" customHeight="1" x14ac:dyDescent="0.6">
      <c r="A76" s="23" t="s">
        <v>256</v>
      </c>
      <c r="F76" s="26"/>
      <c r="G76" s="28"/>
      <c r="H76" s="29"/>
      <c r="I76" s="30">
        <v>26700920.260000002</v>
      </c>
      <c r="J76" s="30"/>
      <c r="K76" s="30">
        <v>-117315551.54999997</v>
      </c>
      <c r="L76" s="31"/>
      <c r="M76" s="30">
        <v>40937631.910000026</v>
      </c>
      <c r="N76" s="30"/>
      <c r="O76" s="30">
        <v>-109553474.5500001</v>
      </c>
    </row>
    <row r="77" spans="1:15" ht="20.149999999999999" customHeight="1" x14ac:dyDescent="0.6">
      <c r="A77" s="23" t="s">
        <v>239</v>
      </c>
      <c r="F77" s="26"/>
      <c r="G77" s="28"/>
      <c r="H77" s="29"/>
      <c r="I77" s="30">
        <v>131222842.33</v>
      </c>
      <c r="J77" s="30"/>
      <c r="K77" s="31">
        <v>248538393.88</v>
      </c>
      <c r="L77" s="31"/>
      <c r="M77" s="30">
        <v>97836699.489999995</v>
      </c>
      <c r="N77" s="30"/>
      <c r="O77" s="247">
        <v>207390174.03999999</v>
      </c>
    </row>
    <row r="78" spans="1:15" ht="20.149999999999999" customHeight="1" thickBot="1" x14ac:dyDescent="0.65">
      <c r="A78" s="23" t="s">
        <v>240</v>
      </c>
      <c r="F78" s="26"/>
      <c r="G78" s="28"/>
      <c r="H78" s="29"/>
      <c r="I78" s="248">
        <v>157923762.58999997</v>
      </c>
      <c r="J78" s="98"/>
      <c r="K78" s="248">
        <v>131222842.33000003</v>
      </c>
      <c r="L78" s="99"/>
      <c r="M78" s="248">
        <v>138774331.40000004</v>
      </c>
      <c r="N78" s="98"/>
      <c r="O78" s="248">
        <v>97836699.489999995</v>
      </c>
    </row>
    <row r="79" spans="1:15" ht="20.149999999999999" customHeight="1" thickTop="1" x14ac:dyDescent="0.6">
      <c r="F79" s="26"/>
      <c r="G79" s="28"/>
      <c r="H79" s="29"/>
      <c r="I79" s="99"/>
      <c r="J79" s="98"/>
      <c r="K79" s="99"/>
      <c r="L79" s="99"/>
      <c r="M79" s="99"/>
      <c r="N79" s="98"/>
      <c r="O79" s="99"/>
    </row>
    <row r="80" spans="1:15" ht="20.149999999999999" customHeight="1" x14ac:dyDescent="0.6">
      <c r="F80" s="26"/>
      <c r="G80" s="28"/>
      <c r="H80" s="29"/>
      <c r="I80" s="99"/>
      <c r="J80" s="98"/>
      <c r="K80" s="99"/>
      <c r="L80" s="99"/>
      <c r="M80" s="99"/>
      <c r="N80" s="98"/>
      <c r="O80" s="99"/>
    </row>
    <row r="81" spans="1:15" ht="20.149999999999999" customHeight="1" x14ac:dyDescent="0.6">
      <c r="A81" s="23" t="s">
        <v>182</v>
      </c>
      <c r="F81" s="26"/>
      <c r="G81" s="28"/>
      <c r="H81" s="29"/>
      <c r="I81" s="31"/>
      <c r="J81" s="30"/>
      <c r="K81" s="31"/>
      <c r="L81" s="31"/>
      <c r="M81" s="31"/>
      <c r="N81" s="30"/>
      <c r="O81" s="31"/>
    </row>
    <row r="82" spans="1:15" ht="20.149999999999999" customHeight="1" x14ac:dyDescent="0.6">
      <c r="A82" s="23" t="s">
        <v>183</v>
      </c>
      <c r="F82" s="26"/>
      <c r="G82" s="28"/>
      <c r="H82" s="29"/>
      <c r="I82" s="31"/>
      <c r="J82" s="30"/>
      <c r="K82" s="31"/>
      <c r="L82" s="31"/>
      <c r="M82" s="31"/>
      <c r="N82" s="30"/>
      <c r="O82" s="31"/>
    </row>
    <row r="83" spans="1:15" ht="20" x14ac:dyDescent="0.6">
      <c r="B83" s="203" t="s">
        <v>262</v>
      </c>
      <c r="C83" s="203"/>
      <c r="D83" s="203"/>
      <c r="E83" s="203"/>
      <c r="F83" s="204"/>
      <c r="G83" s="205"/>
      <c r="H83" s="206"/>
      <c r="I83" s="31">
        <v>928000</v>
      </c>
      <c r="J83" s="30"/>
      <c r="K83" s="31">
        <v>0</v>
      </c>
      <c r="L83" s="31"/>
      <c r="M83" s="31">
        <v>928000</v>
      </c>
      <c r="N83" s="195"/>
      <c r="O83" s="207">
        <v>0</v>
      </c>
    </row>
    <row r="84" spans="1:15" ht="20.149999999999999" customHeight="1" x14ac:dyDescent="0.6">
      <c r="B84" s="203" t="s">
        <v>218</v>
      </c>
      <c r="C84" s="203"/>
      <c r="D84" s="203"/>
      <c r="E84" s="203"/>
      <c r="G84" s="205"/>
      <c r="H84" s="206"/>
      <c r="I84" s="31">
        <v>12320</v>
      </c>
      <c r="J84" s="30"/>
      <c r="K84" s="31">
        <v>6467710.7199999997</v>
      </c>
      <c r="L84" s="31"/>
      <c r="M84" s="31">
        <v>12320</v>
      </c>
      <c r="N84" s="195"/>
      <c r="O84" s="207">
        <v>6467710.7199999997</v>
      </c>
    </row>
    <row r="85" spans="1:15" ht="20.149999999999999" customHeight="1" x14ac:dyDescent="0.6">
      <c r="B85" s="203" t="s">
        <v>219</v>
      </c>
      <c r="C85" s="203"/>
      <c r="D85" s="203"/>
      <c r="E85" s="203"/>
      <c r="F85" s="204"/>
      <c r="G85" s="205"/>
      <c r="H85" s="206"/>
      <c r="I85" s="31">
        <v>0</v>
      </c>
      <c r="J85" s="30"/>
      <c r="K85" s="31">
        <v>21686730.809999999</v>
      </c>
      <c r="L85" s="31"/>
      <c r="M85" s="31">
        <v>0</v>
      </c>
      <c r="N85" s="195"/>
      <c r="O85" s="207">
        <v>21686730.809999999</v>
      </c>
    </row>
    <row r="86" spans="1:15" ht="20.149999999999999" customHeight="1" x14ac:dyDescent="0.6">
      <c r="B86" s="203" t="s">
        <v>220</v>
      </c>
      <c r="C86" s="203"/>
      <c r="D86" s="203"/>
      <c r="E86" s="203"/>
      <c r="F86" s="204"/>
      <c r="G86" s="28"/>
      <c r="H86" s="206"/>
      <c r="I86" s="31">
        <v>0</v>
      </c>
      <c r="J86" s="30"/>
      <c r="K86" s="31">
        <v>20045493.93</v>
      </c>
      <c r="L86" s="31"/>
      <c r="M86" s="31">
        <v>0</v>
      </c>
      <c r="N86" s="195"/>
      <c r="O86" s="207">
        <v>20045493.93</v>
      </c>
    </row>
    <row r="87" spans="1:15" ht="20.149999999999999" customHeight="1" x14ac:dyDescent="0.6">
      <c r="F87" s="26"/>
      <c r="H87" s="29"/>
      <c r="I87" s="31"/>
      <c r="J87" s="30"/>
      <c r="K87" s="31"/>
      <c r="L87" s="31"/>
      <c r="M87" s="31"/>
      <c r="N87" s="30"/>
      <c r="O87" s="31"/>
    </row>
    <row r="88" spans="1:15" ht="20.149999999999999" customHeight="1" x14ac:dyDescent="0.6">
      <c r="F88" s="26"/>
      <c r="G88" s="28"/>
      <c r="H88" s="29"/>
      <c r="I88" s="31"/>
      <c r="J88" s="30"/>
      <c r="K88" s="31"/>
      <c r="L88" s="31"/>
      <c r="M88" s="31"/>
      <c r="N88" s="30"/>
      <c r="O88" s="31"/>
    </row>
    <row r="89" spans="1:15" ht="20.149999999999999" customHeight="1" x14ac:dyDescent="0.6">
      <c r="F89" s="26"/>
      <c r="G89" s="28"/>
      <c r="H89" s="29"/>
      <c r="I89" s="31"/>
      <c r="J89" s="30"/>
      <c r="K89" s="31"/>
      <c r="L89" s="31"/>
      <c r="M89" s="31"/>
      <c r="N89" s="30"/>
      <c r="O89" s="31"/>
    </row>
    <row r="90" spans="1:15" s="3" customFormat="1" ht="20.149999999999999" customHeight="1" x14ac:dyDescent="0.6">
      <c r="D90" s="3" t="s">
        <v>17</v>
      </c>
      <c r="K90" s="279" t="s">
        <v>17</v>
      </c>
      <c r="L90" s="279"/>
      <c r="M90" s="279"/>
      <c r="N90" s="279"/>
      <c r="O90" s="279"/>
    </row>
    <row r="91" spans="1:15" s="3" customFormat="1" ht="20.149999999999999" customHeight="1" x14ac:dyDescent="0.6">
      <c r="D91" s="3" t="s">
        <v>19</v>
      </c>
      <c r="K91" s="279" t="s">
        <v>228</v>
      </c>
      <c r="L91" s="279"/>
      <c r="M91" s="279"/>
      <c r="N91" s="279"/>
      <c r="O91" s="279"/>
    </row>
  </sheetData>
  <mergeCells count="12">
    <mergeCell ref="I6:O6"/>
    <mergeCell ref="I7:K7"/>
    <mergeCell ref="M7:O7"/>
    <mergeCell ref="A52:J52"/>
    <mergeCell ref="A53:J53"/>
    <mergeCell ref="K50:O50"/>
    <mergeCell ref="K51:O51"/>
    <mergeCell ref="I57:O57"/>
    <mergeCell ref="I58:K58"/>
    <mergeCell ref="M58:O58"/>
    <mergeCell ref="K90:O90"/>
    <mergeCell ref="K91:O91"/>
  </mergeCells>
  <pageMargins left="0.98425196850393704" right="0.31496062992126" top="0.78740157480314998" bottom="0.59055118110236204" header="0.511811023622047" footer="0.39370078740157499"/>
  <pageSetup paperSize="9" scale="71" firstPageNumber="11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"/>
  <sheetViews>
    <sheetView workbookViewId="0">
      <selection activeCell="G4" sqref="G4"/>
    </sheetView>
  </sheetViews>
  <sheetFormatPr defaultColWidth="8.90625" defaultRowHeight="23" x14ac:dyDescent="0.7"/>
  <cols>
    <col min="1" max="1" width="11.453125" style="251" bestFit="1" customWidth="1"/>
    <col min="2" max="2" width="13.90625" style="257" bestFit="1" customWidth="1"/>
    <col min="3" max="3" width="12.90625" style="257" bestFit="1" customWidth="1"/>
    <col min="4" max="4" width="12.90625" style="257" customWidth="1"/>
    <col min="5" max="5" width="11.90625" style="257" customWidth="1"/>
    <col min="6" max="6" width="15.90625" style="257" customWidth="1"/>
    <col min="7" max="7" width="13.90625" style="251" bestFit="1" customWidth="1"/>
    <col min="8" max="8" width="13.453125" style="261" bestFit="1" customWidth="1"/>
    <col min="9" max="9" width="13.90625" style="251" bestFit="1" customWidth="1"/>
    <col min="10" max="16384" width="8.90625" style="251"/>
  </cols>
  <sheetData>
    <row r="1" spans="1:9" x14ac:dyDescent="0.7">
      <c r="A1" s="258" t="s">
        <v>103</v>
      </c>
    </row>
    <row r="2" spans="1:9" x14ac:dyDescent="0.7">
      <c r="B2" s="259" t="s">
        <v>98</v>
      </c>
      <c r="C2" s="259" t="s">
        <v>99</v>
      </c>
      <c r="D2" s="259" t="s">
        <v>100</v>
      </c>
      <c r="E2" s="259" t="s">
        <v>176</v>
      </c>
      <c r="F2" s="259" t="s">
        <v>177</v>
      </c>
      <c r="H2" s="262" t="s">
        <v>225</v>
      </c>
    </row>
    <row r="3" spans="1:9" x14ac:dyDescent="0.7">
      <c r="A3" s="251" t="s">
        <v>224</v>
      </c>
      <c r="B3" s="257">
        <v>13508657.4</v>
      </c>
      <c r="C3" s="257">
        <v>1082918.21</v>
      </c>
      <c r="D3" s="257">
        <v>0</v>
      </c>
      <c r="E3" s="257">
        <v>224709.08</v>
      </c>
      <c r="F3" s="257">
        <v>41730.239999999998</v>
      </c>
      <c r="G3" s="256">
        <f>SUM(B3:F3)</f>
        <v>14858014.93</v>
      </c>
      <c r="I3" s="256">
        <f t="shared" ref="I3:I4" si="0">SUM(G3:H3)</f>
        <v>14858014.93</v>
      </c>
    </row>
    <row r="4" spans="1:9" x14ac:dyDescent="0.7">
      <c r="A4" s="251" t="s">
        <v>134</v>
      </c>
      <c r="B4" s="257">
        <v>1929234.9</v>
      </c>
      <c r="C4" s="257">
        <v>0</v>
      </c>
      <c r="D4" s="257">
        <v>0</v>
      </c>
      <c r="E4" s="257">
        <v>0</v>
      </c>
      <c r="F4" s="257">
        <v>0</v>
      </c>
      <c r="G4" s="256">
        <f>SUM(B4:F4)</f>
        <v>1929234.9</v>
      </c>
      <c r="I4" s="256">
        <f t="shared" si="0"/>
        <v>1929234.9</v>
      </c>
    </row>
    <row r="5" spans="1:9" ht="23.5" thickBot="1" x14ac:dyDescent="0.75">
      <c r="A5" s="251" t="s">
        <v>223</v>
      </c>
      <c r="B5" s="257">
        <v>3824659.12</v>
      </c>
      <c r="C5" s="257">
        <v>0</v>
      </c>
      <c r="D5" s="257">
        <v>0</v>
      </c>
      <c r="E5" s="257">
        <v>481439.43</v>
      </c>
      <c r="F5" s="257">
        <v>161751.87</v>
      </c>
      <c r="G5" s="256">
        <f>SUM(B5:F5)</f>
        <v>4467850.42</v>
      </c>
      <c r="H5" s="261" t="e">
        <f>-#REF!</f>
        <v>#REF!</v>
      </c>
      <c r="I5" s="256" t="e">
        <f>SUM(G5:H5)</f>
        <v>#REF!</v>
      </c>
    </row>
    <row r="6" spans="1:9" ht="23.5" thickBot="1" x14ac:dyDescent="0.75">
      <c r="B6" s="256">
        <f>SUM(B3:B5)</f>
        <v>19262551.420000002</v>
      </c>
      <c r="C6" s="256">
        <f>SUM(C3:C5)</f>
        <v>1082918.21</v>
      </c>
      <c r="D6" s="256">
        <f t="shared" ref="D6:F6" si="1">SUM(D3:D5)</f>
        <v>0</v>
      </c>
      <c r="E6" s="256">
        <f t="shared" si="1"/>
        <v>706148.51</v>
      </c>
      <c r="F6" s="256">
        <f t="shared" si="1"/>
        <v>203482.11</v>
      </c>
      <c r="G6" s="260">
        <f>SUM(G3:G5)</f>
        <v>21255100.25</v>
      </c>
      <c r="I6" s="260" t="e">
        <f>SUM(I3:I5)</f>
        <v>#REF!</v>
      </c>
    </row>
    <row r="7" spans="1:9" x14ac:dyDescent="0.7">
      <c r="B7" s="257" t="e">
        <f>B6-#REF!</f>
        <v>#REF!</v>
      </c>
      <c r="C7" s="257" t="e">
        <f>C6-#REF!</f>
        <v>#REF!</v>
      </c>
      <c r="D7" s="257" t="e">
        <f>D6-#REF!</f>
        <v>#REF!</v>
      </c>
      <c r="E7" s="257" t="e">
        <f>E6-#REF!</f>
        <v>#REF!</v>
      </c>
      <c r="F7" s="257" t="e">
        <f>F6-#REF!</f>
        <v>#REF!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I20"/>
  <sheetViews>
    <sheetView zoomScale="115" zoomScaleNormal="115" workbookViewId="0">
      <selection activeCell="D4" sqref="D4:G4"/>
    </sheetView>
  </sheetViews>
  <sheetFormatPr defaultColWidth="8.90625" defaultRowHeight="23" x14ac:dyDescent="0.7"/>
  <cols>
    <col min="1" max="1" width="8.90625" style="254"/>
    <col min="2" max="2" width="42.08984375" style="251" bestFit="1" customWidth="1"/>
    <col min="3" max="7" width="14.90625" style="250" bestFit="1" customWidth="1"/>
    <col min="8" max="8" width="11.08984375" style="250" bestFit="1" customWidth="1"/>
    <col min="9" max="9" width="9" style="257" bestFit="1" customWidth="1"/>
    <col min="10" max="16384" width="8.90625" style="251"/>
  </cols>
  <sheetData>
    <row r="1" spans="1:9" x14ac:dyDescent="0.7">
      <c r="C1" s="255" t="s">
        <v>98</v>
      </c>
      <c r="D1" s="255" t="s">
        <v>99</v>
      </c>
      <c r="E1" s="255" t="s">
        <v>100</v>
      </c>
      <c r="F1" s="255" t="s">
        <v>101</v>
      </c>
      <c r="G1" s="255" t="s">
        <v>175</v>
      </c>
    </row>
    <row r="2" spans="1:9" x14ac:dyDescent="0.7">
      <c r="A2" s="253">
        <v>2025</v>
      </c>
      <c r="B2" s="251" t="s">
        <v>160</v>
      </c>
      <c r="C2" s="250">
        <v>217286529.03999999</v>
      </c>
      <c r="D2" s="250">
        <v>86091.64</v>
      </c>
      <c r="E2" s="250">
        <v>650634.64</v>
      </c>
      <c r="F2" s="250">
        <v>9188843.9499999993</v>
      </c>
      <c r="G2" s="250">
        <v>87379.63</v>
      </c>
      <c r="H2" s="257"/>
    </row>
    <row r="3" spans="1:9" x14ac:dyDescent="0.7">
      <c r="A3" s="253">
        <v>2024</v>
      </c>
      <c r="B3" s="251" t="s">
        <v>160</v>
      </c>
      <c r="C3" s="250">
        <v>200778407.53999999</v>
      </c>
      <c r="D3" s="250">
        <v>260273.97</v>
      </c>
      <c r="E3" s="250">
        <v>987647.89</v>
      </c>
      <c r="F3" s="250">
        <v>10327030.02</v>
      </c>
      <c r="G3" s="250">
        <v>989518.97000000009</v>
      </c>
      <c r="H3" s="257">
        <v>989518.97000000009</v>
      </c>
      <c r="I3" s="257">
        <f>G3-H3</f>
        <v>0</v>
      </c>
    </row>
    <row r="4" spans="1:9" ht="23.5" thickBot="1" x14ac:dyDescent="0.75">
      <c r="C4" s="252">
        <f>C2-C3</f>
        <v>16508121.5</v>
      </c>
      <c r="D4" s="252">
        <f>D2-D3</f>
        <v>-174182.33000000002</v>
      </c>
      <c r="E4" s="252">
        <f>E2-E3</f>
        <v>-337013.25</v>
      </c>
      <c r="F4" s="252">
        <f>F2-F3</f>
        <v>-1138186.0700000003</v>
      </c>
      <c r="G4" s="252">
        <f>G2-G3</f>
        <v>-902139.34000000008</v>
      </c>
    </row>
    <row r="6" spans="1:9" x14ac:dyDescent="0.7">
      <c r="C6" s="251"/>
      <c r="D6" s="251"/>
      <c r="E6" s="256" t="e">
        <f>#REF!</f>
        <v>#REF!</v>
      </c>
      <c r="F6" s="256" t="e">
        <f>#REF!</f>
        <v>#REF!</v>
      </c>
      <c r="G6" s="256" t="e">
        <f>#REF!-#REF!</f>
        <v>#REF!</v>
      </c>
    </row>
    <row r="7" spans="1:9" x14ac:dyDescent="0.7">
      <c r="C7" s="250">
        <f>C6+C4</f>
        <v>16508121.5</v>
      </c>
      <c r="D7" s="250">
        <f>D6+D4</f>
        <v>-174182.33000000002</v>
      </c>
      <c r="E7" s="250" t="e">
        <f>E6+E4</f>
        <v>#REF!</v>
      </c>
      <c r="F7" s="250" t="e">
        <f>F6+F4</f>
        <v>#REF!</v>
      </c>
      <c r="G7" s="250" t="e">
        <f>G6+G4</f>
        <v>#REF!</v>
      </c>
    </row>
    <row r="9" spans="1:9" x14ac:dyDescent="0.7">
      <c r="B9" s="250" t="s">
        <v>106</v>
      </c>
      <c r="D9" s="257">
        <v>12507.34</v>
      </c>
      <c r="E9" s="250">
        <v>2010.96</v>
      </c>
      <c r="F9" s="257"/>
    </row>
    <row r="10" spans="1:9" x14ac:dyDescent="0.7">
      <c r="B10" s="250" t="s">
        <v>222</v>
      </c>
      <c r="D10" s="250">
        <v>-186689.66999999998</v>
      </c>
      <c r="E10" s="250">
        <v>-98257.719999999987</v>
      </c>
      <c r="F10" s="257"/>
    </row>
    <row r="11" spans="1:9" ht="23.5" thickBot="1" x14ac:dyDescent="0.75">
      <c r="C11" s="252"/>
      <c r="D11" s="252">
        <f>SUM(D9:D10)</f>
        <v>-174182.33</v>
      </c>
      <c r="E11" s="252">
        <f>SUM(E9:E10)</f>
        <v>-96246.75999999998</v>
      </c>
      <c r="F11" s="252"/>
      <c r="G11" s="252"/>
    </row>
    <row r="12" spans="1:9" x14ac:dyDescent="0.7">
      <c r="D12" s="250">
        <f>D11-D7</f>
        <v>0</v>
      </c>
      <c r="E12" s="250" t="e">
        <f>E11-E7</f>
        <v>#REF!</v>
      </c>
    </row>
    <row r="14" spans="1:9" x14ac:dyDescent="0.7">
      <c r="D14" s="250">
        <v>123555244.95</v>
      </c>
      <c r="E14" s="250">
        <v>146360434.13</v>
      </c>
    </row>
    <row r="15" spans="1:9" x14ac:dyDescent="0.7">
      <c r="E15" s="250">
        <f>D14-E14</f>
        <v>-22805189.179999992</v>
      </c>
    </row>
    <row r="19" spans="2:5" x14ac:dyDescent="0.7">
      <c r="C19" s="250">
        <v>2568</v>
      </c>
      <c r="D19" s="250">
        <v>2567</v>
      </c>
    </row>
    <row r="20" spans="2:5" x14ac:dyDescent="0.7">
      <c r="B20" s="251" t="s">
        <v>221</v>
      </c>
      <c r="C20" s="250">
        <v>-6175000</v>
      </c>
      <c r="D20" s="250">
        <v>-7604964.1500000004</v>
      </c>
      <c r="E20" s="250">
        <f>C20-D20</f>
        <v>1429964.1500000004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G5"/>
  <sheetViews>
    <sheetView workbookViewId="0">
      <selection activeCell="D3" sqref="D3"/>
    </sheetView>
  </sheetViews>
  <sheetFormatPr defaultColWidth="8.90625" defaultRowHeight="23" x14ac:dyDescent="0.7"/>
  <cols>
    <col min="1" max="1" width="11.453125" style="226" customWidth="1"/>
    <col min="2" max="2" width="13.90625" style="227" bestFit="1" customWidth="1"/>
    <col min="3" max="3" width="12.90625" style="227" bestFit="1" customWidth="1"/>
    <col min="4" max="4" width="13.453125" style="231" bestFit="1" customWidth="1"/>
    <col min="5" max="6" width="13.90625" style="227" bestFit="1" customWidth="1"/>
    <col min="7" max="7" width="13.453125" style="232" bestFit="1" customWidth="1"/>
    <col min="8" max="16384" width="8.90625" style="226"/>
  </cols>
  <sheetData>
    <row r="1" spans="1:7" x14ac:dyDescent="0.7">
      <c r="B1" s="283" t="s">
        <v>77</v>
      </c>
      <c r="C1" s="283"/>
      <c r="D1" s="229"/>
      <c r="E1" s="284" t="s">
        <v>210</v>
      </c>
      <c r="F1" s="284"/>
    </row>
    <row r="2" spans="1:7" x14ac:dyDescent="0.7">
      <c r="B2" s="228">
        <v>2568</v>
      </c>
      <c r="C2" s="228">
        <v>2567</v>
      </c>
      <c r="D2" s="230"/>
      <c r="E2" s="228">
        <v>2568</v>
      </c>
      <c r="F2" s="228">
        <v>2567</v>
      </c>
    </row>
    <row r="3" spans="1:7" x14ac:dyDescent="0.7">
      <c r="A3" s="226" t="s">
        <v>209</v>
      </c>
      <c r="B3" s="227">
        <v>5175000</v>
      </c>
      <c r="C3" s="227">
        <v>7604964.1500000004</v>
      </c>
      <c r="D3" s="231">
        <f>B3-C3</f>
        <v>-2429964.1500000004</v>
      </c>
      <c r="E3" s="227">
        <v>5175000</v>
      </c>
      <c r="F3" s="227">
        <v>7600000</v>
      </c>
      <c r="G3" s="233">
        <f>E3-F3</f>
        <v>-2425000</v>
      </c>
    </row>
    <row r="4" spans="1:7" ht="23.5" thickBot="1" x14ac:dyDescent="0.75">
      <c r="A4" s="226" t="s">
        <v>211</v>
      </c>
      <c r="B4" s="227">
        <v>5790000</v>
      </c>
      <c r="C4" s="227">
        <v>4700000</v>
      </c>
      <c r="D4" s="231">
        <f t="shared" ref="D4" si="0">B4-C4</f>
        <v>1090000</v>
      </c>
      <c r="E4" s="227">
        <v>5790000</v>
      </c>
      <c r="F4" s="227">
        <v>4700000</v>
      </c>
      <c r="G4" s="233">
        <f>E4-F4</f>
        <v>1090000</v>
      </c>
    </row>
    <row r="5" spans="1:7" ht="23.5" thickBot="1" x14ac:dyDescent="0.75">
      <c r="D5" s="234">
        <f>SUM(D3:D4)</f>
        <v>-1339964.1500000004</v>
      </c>
      <c r="G5" s="234">
        <f>SUM(G3:G4)</f>
        <v>-1335000</v>
      </c>
    </row>
  </sheetData>
  <mergeCells count="2">
    <mergeCell ref="B1:C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FS_T conso</vt:lpstr>
      <vt:lpstr>PL_T </vt:lpstr>
      <vt:lpstr>PL_T Q2' 2025</vt:lpstr>
      <vt:lpstr>SH_T conso</vt:lpstr>
      <vt:lpstr>PL Q1' 2024</vt:lpstr>
      <vt:lpstr>SH_T</vt:lpstr>
      <vt:lpstr>CF</vt:lpstr>
      <vt:lpstr>กระทบค่าเสื่อม</vt:lpstr>
      <vt:lpstr>D1</vt:lpstr>
      <vt:lpstr>กระทบ</vt:lpstr>
      <vt:lpstr>CF!Print_Area</vt:lpstr>
      <vt:lpstr>'FS_T conso'!Print_Area</vt:lpstr>
      <vt:lpstr>'PL_T '!Print_Area</vt:lpstr>
      <vt:lpstr>'PL_T Q2'' 2025'!Print_Area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Thipthida Kunapat</cp:lastModifiedBy>
  <cp:lastPrinted>2026-02-19T04:43:20Z</cp:lastPrinted>
  <dcterms:created xsi:type="dcterms:W3CDTF">2019-02-23T15:57:35Z</dcterms:created>
  <dcterms:modified xsi:type="dcterms:W3CDTF">2026-02-24T07:48:13Z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