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 Dec25-TFRS YE'25\"/>
    </mc:Choice>
  </mc:AlternateContent>
  <xr:revisionPtr revIDLastSave="0" documentId="13_ncr:1_{331BF6F7-CA90-4FB8-9FBE-93AFF9C1AF2A}" xr6:coauthVersionLast="47" xr6:coauthVersionMax="47" xr10:uidLastSave="{00000000-0000-0000-0000-000000000000}"/>
  <bookViews>
    <workbookView xWindow="-120" yWindow="-120" windowWidth="29040" windowHeight="15720" activeTab="4" xr2:uid="{F1072259-45F6-4893-B86E-4825110E8554}"/>
  </bookViews>
  <sheets>
    <sheet name="T6-8 BS" sheetId="1" r:id="rId1"/>
    <sheet name="T9-10 PL" sheetId="2" r:id="rId2"/>
    <sheet name="T11 changes conso" sheetId="3" r:id="rId3"/>
    <sheet name="T12 changes com" sheetId="4" r:id="rId4"/>
    <sheet name="T13-15 CF" sheetId="5" r:id="rId5"/>
  </sheets>
  <definedNames>
    <definedName name="_xlnm.Print_Area" localSheetId="2">'T11 changes conso'!$A$1:$AA$37</definedName>
    <definedName name="_xlnm.Print_Area" localSheetId="3">'T12 changes com'!$A$1:$V$31</definedName>
    <definedName name="_xlnm.Print_Area" localSheetId="4">'T13-15 CF'!$A$1:$L$136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" i="4" l="1"/>
  <c r="V14" i="4" s="1"/>
  <c r="W15" i="3"/>
  <c r="AA15" i="3" s="1"/>
  <c r="I12" i="2"/>
  <c r="G12" i="2"/>
  <c r="K12" i="2"/>
  <c r="W17" i="3" l="1"/>
  <c r="AA17" i="3" s="1"/>
  <c r="M75" i="2" l="1"/>
  <c r="M69" i="2"/>
  <c r="I75" i="2"/>
  <c r="I69" i="2"/>
  <c r="M50" i="2"/>
  <c r="M40" i="2"/>
  <c r="M52" i="2" s="1"/>
  <c r="M12" i="2"/>
  <c r="M26" i="2" s="1"/>
  <c r="M29" i="2" s="1"/>
  <c r="I50" i="2"/>
  <c r="I40" i="2"/>
  <c r="I52" i="2" s="1"/>
  <c r="I26" i="2"/>
  <c r="I29" i="2" s="1"/>
  <c r="L109" i="5"/>
  <c r="H109" i="5"/>
  <c r="L80" i="5"/>
  <c r="H80" i="5"/>
  <c r="L27" i="5"/>
  <c r="L41" i="5" s="1"/>
  <c r="L45" i="5" s="1"/>
  <c r="H27" i="5"/>
  <c r="H41" i="5" s="1"/>
  <c r="H45" i="5" s="1"/>
  <c r="R28" i="4"/>
  <c r="P28" i="4"/>
  <c r="N28" i="4"/>
  <c r="L28" i="4"/>
  <c r="J28" i="4"/>
  <c r="H28" i="4"/>
  <c r="F28" i="4"/>
  <c r="T26" i="4"/>
  <c r="V26" i="4" s="1"/>
  <c r="T25" i="4"/>
  <c r="V25" i="4" s="1"/>
  <c r="T24" i="4"/>
  <c r="V24" i="4" s="1"/>
  <c r="T23" i="4"/>
  <c r="V23" i="4" s="1"/>
  <c r="T22" i="4"/>
  <c r="Y31" i="3"/>
  <c r="U31" i="3"/>
  <c r="S31" i="3"/>
  <c r="Q31" i="3"/>
  <c r="O31" i="3"/>
  <c r="M31" i="3"/>
  <c r="K31" i="3"/>
  <c r="I31" i="3"/>
  <c r="G31" i="3"/>
  <c r="E31" i="3"/>
  <c r="W29" i="3"/>
  <c r="AA29" i="3" s="1"/>
  <c r="W28" i="3"/>
  <c r="AA28" i="3" s="1"/>
  <c r="W27" i="3"/>
  <c r="AA27" i="3" s="1"/>
  <c r="W26" i="3"/>
  <c r="AA26" i="3" s="1"/>
  <c r="W25" i="3"/>
  <c r="M126" i="1"/>
  <c r="M129" i="1" s="1"/>
  <c r="I126" i="1"/>
  <c r="I129" i="1" s="1"/>
  <c r="M90" i="1"/>
  <c r="M78" i="1"/>
  <c r="I90" i="1"/>
  <c r="I78" i="1"/>
  <c r="M43" i="1"/>
  <c r="M28" i="1"/>
  <c r="I43" i="1"/>
  <c r="I28" i="1"/>
  <c r="T28" i="4" l="1"/>
  <c r="I45" i="1"/>
  <c r="I92" i="1"/>
  <c r="I131" i="1" s="1"/>
  <c r="L111" i="5"/>
  <c r="L115" i="5" s="1"/>
  <c r="H111" i="5"/>
  <c r="H115" i="5" s="1"/>
  <c r="M45" i="1"/>
  <c r="M92" i="1"/>
  <c r="M131" i="1" s="1"/>
  <c r="M54" i="2"/>
  <c r="I54" i="2"/>
  <c r="V22" i="4"/>
  <c r="V28" i="4" s="1"/>
  <c r="W31" i="3"/>
  <c r="AA25" i="3"/>
  <c r="AA31" i="3" s="1"/>
  <c r="A93" i="5"/>
  <c r="A97" i="1" l="1"/>
  <c r="K69" i="2" l="1"/>
  <c r="G69" i="2"/>
  <c r="A48" i="5" l="1"/>
  <c r="L20" i="4"/>
  <c r="N20" i="4"/>
  <c r="P20" i="4"/>
  <c r="R20" i="4"/>
  <c r="K40" i="2"/>
  <c r="K50" i="2" l="1"/>
  <c r="J20" i="4" l="1"/>
  <c r="H20" i="4"/>
  <c r="F20" i="4"/>
  <c r="T15" i="4"/>
  <c r="V15" i="4" s="1"/>
  <c r="T16" i="4"/>
  <c r="V16" i="4" s="1"/>
  <c r="T17" i="4"/>
  <c r="V17" i="4" s="1"/>
  <c r="T18" i="4"/>
  <c r="V18" i="4" s="1"/>
  <c r="T20" i="4" l="1"/>
  <c r="V20" i="4"/>
  <c r="W18" i="3"/>
  <c r="AA18" i="3" s="1"/>
  <c r="W19" i="3"/>
  <c r="AA19" i="3" s="1"/>
  <c r="W20" i="3"/>
  <c r="AA20" i="3" s="1"/>
  <c r="W21" i="3"/>
  <c r="AA21" i="3" s="1"/>
  <c r="G90" i="1"/>
  <c r="K90" i="1"/>
  <c r="Y23" i="3"/>
  <c r="U23" i="3"/>
  <c r="S23" i="3"/>
  <c r="Q23" i="3"/>
  <c r="O23" i="3"/>
  <c r="M23" i="3"/>
  <c r="K23" i="3"/>
  <c r="I23" i="3"/>
  <c r="G23" i="3"/>
  <c r="E23" i="3"/>
  <c r="A91" i="5"/>
  <c r="A136" i="5" s="1"/>
  <c r="A37" i="3"/>
  <c r="A101" i="2"/>
  <c r="A56" i="2"/>
  <c r="A31" i="4"/>
  <c r="J109" i="5"/>
  <c r="F109" i="5"/>
  <c r="J80" i="5"/>
  <c r="F80" i="5"/>
  <c r="A49" i="5"/>
  <c r="J27" i="5"/>
  <c r="J41" i="5" s="1"/>
  <c r="J45" i="5" s="1"/>
  <c r="A1" i="4"/>
  <c r="A3" i="3"/>
  <c r="A3" i="4" s="1"/>
  <c r="A3" i="5" s="1"/>
  <c r="A51" i="5" s="1"/>
  <c r="A94" i="5" s="1"/>
  <c r="A1" i="3"/>
  <c r="K75" i="2"/>
  <c r="G75" i="2"/>
  <c r="A59" i="2"/>
  <c r="G50" i="2"/>
  <c r="G40" i="2"/>
  <c r="K26" i="2"/>
  <c r="K29" i="2" s="1"/>
  <c r="G26" i="2"/>
  <c r="A142" i="1"/>
  <c r="K126" i="1"/>
  <c r="K129" i="1" s="1"/>
  <c r="G126" i="1"/>
  <c r="G129" i="1" s="1"/>
  <c r="A100" i="1"/>
  <c r="A98" i="1"/>
  <c r="K78" i="1"/>
  <c r="G78" i="1"/>
  <c r="A54" i="1"/>
  <c r="A52" i="1"/>
  <c r="K43" i="1"/>
  <c r="G43" i="1"/>
  <c r="K28" i="1"/>
  <c r="G28" i="1"/>
  <c r="G29" i="2" l="1"/>
  <c r="F27" i="5"/>
  <c r="F41" i="5" s="1"/>
  <c r="F45" i="5" s="1"/>
  <c r="F111" i="5" s="1"/>
  <c r="F115" i="5" s="1"/>
  <c r="A92" i="5"/>
  <c r="AA23" i="3"/>
  <c r="K52" i="2"/>
  <c r="K54" i="2" s="1"/>
  <c r="G92" i="1"/>
  <c r="G131" i="1" s="1"/>
  <c r="J111" i="5"/>
  <c r="J115" i="5" s="1"/>
  <c r="G52" i="2"/>
  <c r="K92" i="1"/>
  <c r="K131" i="1" s="1"/>
  <c r="K45" i="1"/>
  <c r="G45" i="1"/>
  <c r="W23" i="3"/>
  <c r="G54" i="2" l="1"/>
</calcChain>
</file>

<file path=xl/sharedStrings.xml><?xml version="1.0" encoding="utf-8"?>
<sst xmlns="http://schemas.openxmlformats.org/spreadsheetml/2006/main" count="440" uniqueCount="247">
  <si>
    <t>บริษัท บ้านปู เพาเวอร์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</si>
  <si>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</si>
  <si>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</si>
  <si>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</si>
  <si>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</si>
  <si>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</si>
  <si>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</si>
  <si>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</si>
  <si>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ผ่านกำไรหรือขาดทุน</t>
  </si>
  <si>
    <t>-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</si>
  <si>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</si>
  <si>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</si>
  <si>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</si>
  <si>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</si>
  <si>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</si>
  <si>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</si>
  <si>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</si>
  <si>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</si>
  <si>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</si>
  <si>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</si>
  <si>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</si>
  <si>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</si>
  <si>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</si>
  <si>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</si>
  <si>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</si>
  <si>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</si>
  <si>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</si>
  <si>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</si>
  <si>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</si>
  <si>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</si>
  <si>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</si>
  <si>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</si>
  <si>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</si>
  <si>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</si>
  <si>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</si>
  <si>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</si>
  <si>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</si>
  <si>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</si>
  <si>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</si>
  <si>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</si>
  <si>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</si>
  <si>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</si>
  <si>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</si>
  <si>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</si>
  <si>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</si>
  <si>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</si>
  <si>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</si>
  <si>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</si>
  <si>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</si>
  <si>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</si>
  <si>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</si>
  <si>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</si>
  <si>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</si>
  <si>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</si>
  <si>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</si>
  <si>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</si>
  <si>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</si>
  <si>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</si>
  <si>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</si>
  <si>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</si>
  <si>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</si>
  <si>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</si>
  <si>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</si>
  <si>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รายได้ค่าบริหารจัดการและอื่น ๆ</t>
  </si>
  <si>
    <t>ดอกเบี้ยรับ</t>
  </si>
  <si>
    <t>ค่าใช้จ่ายในการบริหาร</t>
  </si>
  <si>
    <t>ดอกเบี้ยจ่าย</t>
  </si>
  <si>
    <t>ต้นทุนทางการเงินอื่น</t>
  </si>
  <si>
    <t>กำไร (ขาดทุน) เบ็ดเสร็จอื่นสุทธิจากภาษี</t>
  </si>
  <si>
    <t>และการร่วมค้าตามวิธีส่วนได้เสีย</t>
  </si>
  <si>
    <t>การวัดมูลค่าใหม่ของสำรองค่าใช้จ่ายผลประโยชน์พนักงาน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</si>
  <si>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</si>
  <si>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</si>
  <si>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</si>
  <si>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</si>
  <si>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</si>
  <si>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</si>
  <si>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</si>
  <si>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</si>
  <si>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</si>
  <si>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</si>
  <si>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</si>
  <si>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</si>
  <si>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</si>
  <si>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</si>
  <si>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</si>
  <si>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</si>
  <si>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</si>
  <si>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</si>
  <si>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</si>
  <si>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</si>
  <si>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</si>
  <si>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</si>
  <si>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</si>
  <si>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</si>
  <si>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</si>
  <si>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</si>
  <si>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</si>
  <si>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</si>
  <si>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</si>
  <si>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</si>
  <si>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</si>
  <si>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</si>
  <si>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</si>
  <si>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</si>
  <si>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</si>
  <si>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กระแสเงินสด</t>
  </si>
  <si>
    <t>งบการเงิน</t>
  </si>
  <si>
    <t>เจ้าของ</t>
  </si>
  <si>
    <t>สำรองตามกฏหมาย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</si>
  <si>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</si>
  <si>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</si>
  <si>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</si>
  <si>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</si>
  <si>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</si>
  <si>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</si>
  <si>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</si>
  <si>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</si>
  <si>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</si>
  <si>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</si>
  <si>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</si>
  <si>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</si>
  <si>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</si>
  <si>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</si>
  <si>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</si>
  <si>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</si>
  <si>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</si>
  <si>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</si>
  <si>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</si>
  <si>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</si>
  <si>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</si>
  <si>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</si>
  <si>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</si>
  <si>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</si>
  <si>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</si>
  <si>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</si>
  <si>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</si>
  <si>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เงินปันผลจ่ายให้แก่ผู้ถือหุ้นของบริษัท</t>
  </si>
  <si>
    <t>ผลต่างของอัตราแลกเปลี่ยนของเงินสดและรายการเทียบเท่าเงินสด</t>
  </si>
  <si>
    <t>ข้อมูลเพิ่มเติมกระแสเงินสด</t>
  </si>
  <si>
    <t>มูลค่าหุ้นละ 10 บาท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</si>
  <si>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</si>
  <si>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</si>
  <si>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 xml:space="preserve"> ของสินทรัพย์ </t>
  </si>
  <si>
    <t>หุ้นสามัญจำนวน 3,101,202,000 หุ้น</t>
  </si>
  <si>
    <t>หุ้นสามัญจำนวน 3,047,731,700 หุ้น</t>
  </si>
  <si>
    <t>ค่าใช้จ่ายในการขาย</t>
  </si>
  <si>
    <t>รายการที่มิใช่เงินสดที่มีสาระสำคัญ ณ วันที่ 31 ธันวาคม</t>
  </si>
  <si>
    <t>เจ้าหนี้อื่นจากการซื้อที่ดิน อาคารและอุปกรณ์</t>
  </si>
  <si>
    <t>เงินลงทุนในบริษัทย่อย สุทธิ</t>
  </si>
  <si>
    <t>เงินกู้ยืมระยะยาวจากกิจการที่เกี่ยวข้องกัน</t>
  </si>
  <si>
    <t>รวมรายการที่จะจัดประเภทรายการใหม่ไปยังกำไรหรือขาดทุน</t>
  </si>
  <si>
    <t>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</si>
  <si>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</si>
  <si>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หุ้นกู้ สุทธิ</t>
  </si>
  <si>
    <t>เงินสดจ่ายเพื่อเพิ่มเงินลงทุนในบริษัทย่อย</t>
  </si>
  <si>
    <t>กำไร (ขาดทุน) สุทธิจากอัตราแลกเปลี่ยน</t>
  </si>
  <si>
    <t>กำไร (ขาดทุน) เบ็ดเสร็จอื่นสำหรับปีสุทธิจากภาษี</t>
  </si>
  <si>
    <t>เงินสดจ่ายคืนเงินกู้ยืมระยะยาวจากกิจการที่เกี่ยวข้องกัน</t>
  </si>
  <si>
    <t>ผ่านกำไรขาดทุนเบ็ดเสร็จอื่น</t>
  </si>
  <si>
    <t>กำไร (ขาดทุน) เบ็ดเสร็จอื่นสำหรับปี</t>
  </si>
  <si>
    <t>เงินลงทุนในบริษัทร่วม</t>
  </si>
  <si>
    <t>เงินปันผลรับจากบริษัทย่อย</t>
  </si>
  <si>
    <t xml:space="preserve">การป้องกัน </t>
  </si>
  <si>
    <t>เงินสดจ่ายสำหรับเงินให้กู้ยืมระยะสั้นแก่กิจการที่เกี่ยวข้องกัน</t>
  </si>
  <si>
    <t>การลดเงินลงทุนในบริษัทย่อยโดยการหักกลบกับ</t>
  </si>
  <si>
    <t>กำไรขั้นต้น</t>
  </si>
  <si>
    <t>เงินลงทุนในตราสารหนี้ที่วัดมูลค่าด้วยมูลค่ายุติธรรม</t>
  </si>
  <si>
    <t>กำไรหรือขาดทุนในภายหลัง</t>
  </si>
  <si>
    <t>พ.ศ. 2567</t>
  </si>
  <si>
    <t>ยอดคงเหลือ ณ วันที่ 1 มกราคม พ.ศ. 2567</t>
  </si>
  <si>
    <t>งบฐานะการเงิน</t>
  </si>
  <si>
    <t>สินทรัพย์อนุพันธ์การเงินที่ถึงกำหนดภายในหนึ่งปี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</si>
  <si>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</si>
  <si>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</si>
  <si>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ส่วนแบ่งกำไรสุทธิจากบริษัทร่วมและการร่วมค้าตามวิธีส่วนได้เสีย</t>
  </si>
  <si>
    <t>งบการเปลี่ยนแปลงส่วนของเจ้าของ</t>
  </si>
  <si>
    <t>ยอดคงเหลือ ณ วันที่ 31 ธันวาคม พ.ศ. 2567</t>
  </si>
  <si>
    <t>ส่วนแบ่งกำไรจากบริษัทร่วมและการร่วมค้า</t>
  </si>
  <si>
    <t>ภาระผูกพันผลประโยชน์พนักงาน</t>
  </si>
  <si>
    <t>เงินสดจ่ายคืนเงินต้นตามสัญญาเช่า</t>
  </si>
  <si>
    <t>สินทรัพย์สิทธิการใช้และหนี้สินตามสัญญาเช่า</t>
  </si>
  <si>
    <t>เงินกู้ยืมระยะยาวจากกิจการที่เกี่ยวข้องกันและ</t>
  </si>
  <si>
    <t>ดอกเบี้ยค้างจ่ายแก่กิจการที่เกี่ยวข้องกัน</t>
  </si>
  <si>
    <t>สินทรัพย์อนุพันธ์การเงิน</t>
  </si>
  <si>
    <t>ขาดทุนเบ็ดเสร็จอื่นสำหรับปี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</si>
  <si>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</si>
  <si>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ภาษีเงินได้เกี่ยวกับกำไร (ขาดทุน) เบ็ดเสร็จอื่น</t>
    </r>
  </si>
  <si>
    <t>ขาดทุนสำหรับปี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</si>
  <si>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</si>
  <si>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</si>
  <si>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</si>
  <si>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</si>
  <si>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</si>
  <si>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</si>
  <si>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เบ็ดเสร็จรวมสำหรับปี</t>
  </si>
  <si>
    <t>กำไร (ขาดทุน) สำหรับปีก่อนภาษีเงินได้</t>
  </si>
  <si>
    <t>เดียวกัน</t>
  </si>
  <si>
    <t>จัดสรร</t>
  </si>
  <si>
    <t xml:space="preserve"> ทางการเงิน </t>
  </si>
  <si>
    <t>ควบคุม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</si>
  <si>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</si>
  <si>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</si>
  <si>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</si>
  <si>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</si>
  <si>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</si>
  <si>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ยอดคงเหลือ ณ วันที่ 31 ธันวาคม พ.ศ. 2568</t>
  </si>
  <si>
    <t>ยอดคงเหลือ ณ วันที่ 1 มกราคม พ.ศ. 2568</t>
  </si>
  <si>
    <t xml:space="preserve">   ตามวิธีส่วนได้เสีย</t>
  </si>
  <si>
    <t>ดอกเบี้ยค้างจ่าย</t>
  </si>
  <si>
    <t>ลูกหนี้การค้า สุทธิ</t>
  </si>
  <si>
    <t>เงินลงทุนในการร่วมค้า สุทธิ</t>
  </si>
  <si>
    <t>หนี้สินอนุพันธ์การเงิน</t>
  </si>
  <si>
    <t>กลับรายการ (ผลขาดทุน) ด้านเครดิตที่คาดว่าจะเกิดขึ้น</t>
  </si>
  <si>
    <t>ผลกำไร (ขาดทุน) จากการป้องกันความเสี่ยงกระแสเงินสด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</si>
  <si>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ภาษีเงินได้จากกำไร (ขาดทุน) เบ็ดเสร็จอื่น</t>
    </r>
  </si>
  <si>
    <t>โอนปิดกำไรสุทธิจากเงินลงทุนในตราสารทุน</t>
  </si>
  <si>
    <t>ของบริษัทร่วมไปกำไรสะสม</t>
  </si>
  <si>
    <t>ปรับกระทบกำไร  (ขาดทุน) ก่อนภาษีเงินได้เป็น</t>
  </si>
  <si>
    <t>เงินสดรับ (จ่าย) จากการดำเนินงาน</t>
  </si>
  <si>
    <t xml:space="preserve">   บริษัทย่อยและการร่วมค้า</t>
  </si>
  <si>
    <t>(กลับรายการ) ค่าเผื่อการด้อยค่าของเงินลงทุนใน</t>
  </si>
  <si>
    <t>(กลับรายการ) ผลขาดทุนด้านเครดิตที่คาดว่าจะเกิดขึ้น</t>
  </si>
  <si>
    <t>(กำไร) ขาดทุนสุทธิจากการจำหน่ายที่ดิน อาคารและอุปกรณ์</t>
  </si>
  <si>
    <t>ลูกหนี้การค้า</t>
  </si>
  <si>
    <t>เงินสดรับจากการจดทะเบียนปิดการร่วมค้า</t>
  </si>
  <si>
    <t>เงินสดรับสุทธิจากการลดเงินลงทุนในการร่วมค้า</t>
  </si>
  <si>
    <t>เงินสดรับจากการลดเงินลงทุนในบริษัทย่อย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</si>
  <si>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</si>
  <si>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</si>
  <si>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การแปลงเงินให้กู้ยืมระยะยาวแก่และดอกเบี้ยค้างรับ</t>
  </si>
  <si>
    <t>จากบริษัทย่อยเป็นเงินลงทุน</t>
  </si>
  <si>
    <t>รายได้ (ค่าใช้จ่าย) ภาษีเงินได้</t>
  </si>
  <si>
    <t>ส่วนของหุ้นกู้ที่ถึงกำหนดไถ่ถอนในหนึ่งปี สุทธิ</t>
  </si>
  <si>
    <t>กำไรสำหรับปี</t>
  </si>
  <si>
    <t>ส่วนของเงินกู้ยืมระยะยาวจากกิจการที่เกี่ยวข้องกัน</t>
  </si>
  <si>
    <t>ที่ถึงกำหนดภายในหนึ่งปี</t>
  </si>
  <si>
    <t>กำไรสุทธิจากการวัดมูลค่าเครื่องมือทางการเงิน</t>
  </si>
  <si>
    <t>ส่วนแบ่งขาดทุนเบ็ดเสร็จอื่นจากบริษัทร่วม</t>
  </si>
  <si>
    <t>6, 11</t>
  </si>
  <si>
    <t>ขาดทุนสุทธิจากอัตราแลกเปลี่ยน</t>
  </si>
  <si>
    <t>เงินสดจ่ายเพื่อเพิ่มเงินลงทุนในการร่วมค้า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</si>
  <si>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</si>
  <si>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</si>
  <si>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เงินสดจ่ายสำหรับสินทรัพย์สิทธิการใช้</t>
  </si>
  <si>
    <t>กลับรายการ (ค่าเผื่อ) การด้อยค่าของเงินลงทุนในบริษัทย่อยและการร่วมค้า</t>
  </si>
  <si>
    <t>รายการที่จะไม่จัดประเภทรายการใหม่ไปยัง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</si>
</sst>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#,##0.0;\(#,##0.0\)"/>
    <numFmt numFmtId="171" formatCode="#,##0;\(#,##0\);\-"/>
    <numFmt numFmtId="172" formatCode="_(* #,##0.000_);_(* \(#,##0.000\);_(* &quot;-&quot;??_);_(@_)"/>
    <numFmt numFmtId="173" formatCode="_-* #,##0.000_-;\-* #,##0.00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[$AUD]_-;\-* #,##0.00\ [$AUD]_-;_-* &quot;-&quot;??\ [$AUD]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0">
    <xf numFmtId="0" fontId="0" fillId="0" borderId="0"/>
    <xf numFmtId="168" fontId="1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68" fontId="5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22" fillId="0" borderId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6" fillId="3" borderId="0" applyNumberFormat="0" applyBorder="0" applyAlignment="0" applyProtection="0"/>
    <xf numFmtId="0" fontId="27" fillId="6" borderId="8" applyNumberFormat="0" applyAlignment="0" applyProtection="0"/>
    <xf numFmtId="0" fontId="28" fillId="7" borderId="1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5" borderId="8" applyNumberFormat="0" applyAlignment="0" applyProtection="0"/>
    <xf numFmtId="0" fontId="35" fillId="0" borderId="10" applyNumberFormat="0" applyFill="0" applyAlignment="0" applyProtection="0"/>
    <xf numFmtId="0" fontId="36" fillId="4" borderId="0" applyNumberFormat="0" applyBorder="0" applyAlignment="0" applyProtection="0"/>
    <xf numFmtId="0" fontId="23" fillId="0" borderId="0"/>
    <xf numFmtId="0" fontId="4" fillId="0" borderId="0"/>
    <xf numFmtId="0" fontId="24" fillId="8" borderId="12" applyNumberFormat="0" applyFont="0" applyAlignment="0" applyProtection="0"/>
    <xf numFmtId="0" fontId="37" fillId="6" borderId="9" applyNumberFormat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12" fillId="3" borderId="0" applyNumberFormat="0" applyBorder="0" applyAlignment="0" applyProtection="0"/>
    <xf numFmtId="0" fontId="15" fillId="6" borderId="8" applyNumberFormat="0" applyAlignment="0" applyProtection="0"/>
    <xf numFmtId="0" fontId="17" fillId="7" borderId="1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3" fillId="5" borderId="8" applyNumberFormat="0" applyAlignment="0" applyProtection="0"/>
    <xf numFmtId="0" fontId="16" fillId="0" borderId="10" applyNumberFormat="0" applyFill="0" applyAlignment="0" applyProtection="0"/>
    <xf numFmtId="0" fontId="40" fillId="4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8" borderId="12" applyNumberFormat="0" applyFont="0" applyAlignment="0" applyProtection="0"/>
    <xf numFmtId="0" fontId="14" fillId="6" borderId="9" applyNumberFormat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1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8" borderId="12" applyNumberFormat="0" applyFont="0" applyAlignment="0" applyProtection="0"/>
    <xf numFmtId="168" fontId="4" fillId="0" borderId="0" applyFont="0" applyFill="0" applyBorder="0" applyAlignment="0" applyProtection="0"/>
    <xf numFmtId="0" fontId="1" fillId="0" borderId="0"/>
    <xf numFmtId="0" fontId="6" fillId="0" borderId="0"/>
    <xf numFmtId="0" fontId="42" fillId="0" borderId="0"/>
    <xf numFmtId="0" fontId="43" fillId="0" borderId="0"/>
    <xf numFmtId="16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77" fontId="1" fillId="0" borderId="0"/>
    <xf numFmtId="168" fontId="1" fillId="0" borderId="0" applyFont="0" applyFill="0" applyBorder="0" applyAlignment="0" applyProtection="0"/>
    <xf numFmtId="0" fontId="48" fillId="0" borderId="0"/>
    <xf numFmtId="0" fontId="46" fillId="0" borderId="0"/>
    <xf numFmtId="168" fontId="46" fillId="0" borderId="0" applyFont="0" applyFill="0" applyBorder="0" applyAlignment="0" applyProtection="0"/>
    <xf numFmtId="0" fontId="48" fillId="10" borderId="0" applyNumberFormat="0" applyBorder="0" applyAlignment="0" applyProtection="0"/>
    <xf numFmtId="165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" fillId="0" borderId="0"/>
    <xf numFmtId="168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0" borderId="0">
      <protection locked="0"/>
    </xf>
    <xf numFmtId="168" fontId="1" fillId="0" borderId="0" applyFont="0" applyFill="0" applyBorder="0" applyAlignment="0" applyProtection="0"/>
    <xf numFmtId="0" fontId="1" fillId="0" borderId="0"/>
    <xf numFmtId="0" fontId="45" fillId="0" borderId="14" applyNumberFormat="0" applyFill="0" applyBorder="0" applyAlignment="0">
      <alignment wrapText="1"/>
      <protection locked="0"/>
    </xf>
    <xf numFmtId="0" fontId="1" fillId="0" borderId="0"/>
    <xf numFmtId="168" fontId="42" fillId="0" borderId="0" applyFont="0" applyFill="0" applyBorder="0" applyAlignment="0" applyProtection="0"/>
    <xf numFmtId="0" fontId="43" fillId="0" borderId="0"/>
    <xf numFmtId="0" fontId="49" fillId="0" borderId="0"/>
    <xf numFmtId="168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8" fontId="1" fillId="0" borderId="0" applyFont="0" applyFill="0" applyBorder="0" applyAlignment="0" applyProtection="0"/>
    <xf numFmtId="0" fontId="50" fillId="0" borderId="0"/>
    <xf numFmtId="0" fontId="1" fillId="0" borderId="0"/>
    <xf numFmtId="168" fontId="6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2" fillId="0" borderId="14" applyNumberFormat="0" applyFill="0" applyAlignment="0">
      <protection locked="0"/>
    </xf>
    <xf numFmtId="168" fontId="42" fillId="0" borderId="0" applyFont="0" applyFill="0" applyBorder="0" applyAlignment="0" applyProtection="0"/>
    <xf numFmtId="0" fontId="1" fillId="0" borderId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168" fontId="1" fillId="0" borderId="0" applyFont="0" applyFill="0" applyBorder="0" applyAlignment="0" applyProtection="0"/>
  </cellStyleXfs>
  <cellXfs count="200">
    <xf numFmtId="0" fontId="0" fillId="0" borderId="0" xfId="0"/>
    <xf numFmtId="0" fontId="53" fillId="0" borderId="0" xfId="0" applyFont="1"/>
    <xf numFmtId="0" fontId="53" fillId="0" borderId="0" xfId="0" applyFont="1" applyAlignment="1">
      <alignment vertical="top"/>
    </xf>
    <xf numFmtId="0" fontId="53" fillId="0" borderId="0" xfId="0" applyFont="1" applyAlignment="1">
      <alignment vertical="center"/>
    </xf>
    <xf numFmtId="169" fontId="53" fillId="0" borderId="0" xfId="9" applyNumberFormat="1" applyFont="1" applyAlignment="1">
      <alignment vertical="center"/>
    </xf>
    <xf numFmtId="0" fontId="53" fillId="0" borderId="0" xfId="8" applyFont="1" applyAlignment="1">
      <alignment horizontal="center" vertical="top"/>
    </xf>
    <xf numFmtId="0" fontId="53" fillId="0" borderId="0" xfId="11" applyFont="1" applyAlignment="1">
      <alignment vertical="top"/>
    </xf>
    <xf numFmtId="0" fontId="53" fillId="0" borderId="0" xfId="8" applyFont="1" applyAlignment="1">
      <alignment vertical="top"/>
    </xf>
    <xf numFmtId="0" fontId="53" fillId="0" borderId="0" xfId="11" applyFont="1" applyAlignment="1">
      <alignment vertical="center"/>
    </xf>
    <xf numFmtId="0" fontId="53" fillId="0" borderId="0" xfId="8" applyFont="1" applyAlignment="1">
      <alignment vertical="center"/>
    </xf>
    <xf numFmtId="169" fontId="54" fillId="0" borderId="0" xfId="0" applyNumberFormat="1" applyFont="1" applyAlignment="1">
      <alignment vertical="center"/>
    </xf>
    <xf numFmtId="170" fontId="54" fillId="0" borderId="0" xfId="0" applyNumberFormat="1" applyFont="1" applyAlignment="1">
      <alignment horizontal="center" vertical="center"/>
    </xf>
    <xf numFmtId="171" fontId="54" fillId="0" borderId="0" xfId="0" applyNumberFormat="1" applyFont="1" applyAlignment="1">
      <alignment horizontal="right" vertical="center"/>
    </xf>
    <xf numFmtId="169" fontId="54" fillId="0" borderId="0" xfId="0" applyNumberFormat="1" applyFont="1" applyAlignment="1">
      <alignment horizontal="right" vertical="center"/>
    </xf>
    <xf numFmtId="169" fontId="54" fillId="0" borderId="1" xfId="0" applyNumberFormat="1" applyFont="1" applyBorder="1" applyAlignment="1">
      <alignment vertical="center"/>
    </xf>
    <xf numFmtId="170" fontId="54" fillId="0" borderId="1" xfId="0" applyNumberFormat="1" applyFont="1" applyBorder="1" applyAlignment="1">
      <alignment horizontal="center" vertical="center"/>
    </xf>
    <xf numFmtId="49" fontId="54" fillId="0" borderId="1" xfId="0" applyNumberFormat="1" applyFont="1" applyBorder="1" applyAlignment="1">
      <alignment horizontal="right" vertical="center"/>
    </xf>
    <xf numFmtId="49" fontId="54" fillId="0" borderId="0" xfId="0" applyNumberFormat="1" applyFont="1" applyAlignment="1">
      <alignment horizontal="right" vertical="center"/>
    </xf>
    <xf numFmtId="166" fontId="54" fillId="0" borderId="1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/>
    </xf>
    <xf numFmtId="169" fontId="54" fillId="0" borderId="0" xfId="0" applyNumberFormat="1" applyFont="1" applyAlignment="1">
      <alignment vertical="top"/>
    </xf>
    <xf numFmtId="170" fontId="54" fillId="0" borderId="0" xfId="0" applyNumberFormat="1" applyFont="1" applyAlignment="1">
      <alignment horizontal="center" vertical="top"/>
    </xf>
    <xf numFmtId="171" fontId="54" fillId="0" borderId="0" xfId="0" applyNumberFormat="1" applyFont="1" applyAlignment="1">
      <alignment horizontal="right" vertical="top"/>
    </xf>
    <xf numFmtId="169" fontId="54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vertical="top"/>
    </xf>
    <xf numFmtId="170" fontId="53" fillId="0" borderId="0" xfId="0" applyNumberFormat="1" applyFont="1" applyAlignment="1">
      <alignment horizontal="center" vertical="top"/>
    </xf>
    <xf numFmtId="171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center" vertical="top"/>
    </xf>
    <xf numFmtId="166" fontId="53" fillId="0" borderId="0" xfId="0" applyNumberFormat="1" applyFont="1" applyAlignment="1">
      <alignment horizontal="right" vertical="top"/>
    </xf>
    <xf numFmtId="166" fontId="53" fillId="0" borderId="0" xfId="0" applyNumberFormat="1" applyFont="1" applyAlignment="1">
      <alignment vertical="top"/>
    </xf>
    <xf numFmtId="169" fontId="53" fillId="0" borderId="0" xfId="0" quotePrefix="1" applyNumberFormat="1" applyFont="1" applyAlignment="1">
      <alignment horizontal="center" vertical="top"/>
    </xf>
    <xf numFmtId="0" fontId="53" fillId="0" borderId="0" xfId="57" applyFont="1" applyAlignment="1">
      <alignment vertical="top"/>
    </xf>
    <xf numFmtId="0" fontId="53" fillId="0" borderId="0" xfId="13" applyFont="1" applyAlignment="1">
      <alignment vertical="top"/>
    </xf>
    <xf numFmtId="169" fontId="53" fillId="0" borderId="0" xfId="13" applyNumberFormat="1" applyFont="1" applyAlignment="1">
      <alignment vertical="top"/>
    </xf>
    <xf numFmtId="166" fontId="53" fillId="0" borderId="1" xfId="0" applyNumberFormat="1" applyFont="1" applyBorder="1" applyAlignment="1">
      <alignment horizontal="right" vertical="top"/>
    </xf>
    <xf numFmtId="166" fontId="54" fillId="0" borderId="0" xfId="0" applyNumberFormat="1" applyFont="1" applyAlignment="1">
      <alignment horizontal="right" vertical="top"/>
    </xf>
    <xf numFmtId="166" fontId="53" fillId="0" borderId="2" xfId="0" applyNumberFormat="1" applyFont="1" applyBorder="1" applyAlignment="1">
      <alignment horizontal="right" vertical="top"/>
    </xf>
    <xf numFmtId="169" fontId="53" fillId="0" borderId="0" xfId="0" applyNumberFormat="1" applyFont="1" applyAlignment="1">
      <alignment vertical="center"/>
    </xf>
    <xf numFmtId="170" fontId="53" fillId="0" borderId="0" xfId="0" applyNumberFormat="1" applyFont="1" applyAlignment="1">
      <alignment horizontal="center" vertical="center"/>
    </xf>
    <xf numFmtId="166" fontId="53" fillId="0" borderId="0" xfId="0" applyNumberFormat="1" applyFont="1" applyAlignment="1">
      <alignment horizontal="right" vertical="center"/>
    </xf>
    <xf numFmtId="171" fontId="54" fillId="0" borderId="1" xfId="0" applyNumberFormat="1" applyFont="1" applyBorder="1" applyAlignment="1">
      <alignment horizontal="right" vertical="center"/>
    </xf>
    <xf numFmtId="169" fontId="54" fillId="0" borderId="1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vertical="center"/>
    </xf>
    <xf numFmtId="171" fontId="53" fillId="0" borderId="0" xfId="0" applyNumberFormat="1" applyFont="1" applyAlignment="1">
      <alignment horizontal="right" vertical="center"/>
    </xf>
    <xf numFmtId="169" fontId="53" fillId="0" borderId="0" xfId="0" applyNumberFormat="1" applyFont="1" applyAlignment="1">
      <alignment horizontal="right" vertical="center"/>
    </xf>
    <xf numFmtId="169" fontId="53" fillId="0" borderId="0" xfId="0" quotePrefix="1" applyNumberFormat="1" applyFont="1" applyAlignment="1">
      <alignment horizontal="center" vertical="center"/>
    </xf>
    <xf numFmtId="0" fontId="53" fillId="0" borderId="0" xfId="2" applyFont="1" applyAlignment="1">
      <alignment vertical="center"/>
    </xf>
    <xf numFmtId="169" fontId="53" fillId="0" borderId="0" xfId="0" applyNumberFormat="1" applyFont="1" applyAlignment="1">
      <alignment horizontal="center" vertical="center"/>
    </xf>
    <xf numFmtId="166" fontId="53" fillId="0" borderId="1" xfId="0" applyNumberFormat="1" applyFont="1" applyBorder="1" applyAlignment="1">
      <alignment horizontal="right" vertical="center"/>
    </xf>
    <xf numFmtId="169" fontId="54" fillId="0" borderId="0" xfId="0" applyNumberFormat="1" applyFont="1" applyAlignment="1">
      <alignment horizontal="center" vertical="center"/>
    </xf>
    <xf numFmtId="171" fontId="53" fillId="0" borderId="0" xfId="0" applyNumberFormat="1" applyFont="1" applyAlignment="1">
      <alignment vertical="center"/>
    </xf>
    <xf numFmtId="166" fontId="53" fillId="0" borderId="2" xfId="0" applyNumberFormat="1" applyFont="1" applyBorder="1" applyAlignment="1">
      <alignment horizontal="right" vertical="center"/>
    </xf>
    <xf numFmtId="169" fontId="53" fillId="0" borderId="0" xfId="0" quotePrefix="1" applyNumberFormat="1" applyFont="1" applyAlignment="1">
      <alignment vertical="center"/>
    </xf>
    <xf numFmtId="0" fontId="54" fillId="0" borderId="1" xfId="3" applyFont="1" applyBorder="1" applyAlignment="1">
      <alignment horizontal="left"/>
    </xf>
    <xf numFmtId="0" fontId="54" fillId="0" borderId="0" xfId="3" applyFont="1" applyAlignment="1">
      <alignment horizontal="left"/>
    </xf>
    <xf numFmtId="166" fontId="54" fillId="0" borderId="1" xfId="0" applyNumberFormat="1" applyFont="1" applyBorder="1" applyAlignment="1">
      <alignment horizontal="right" vertical="top"/>
    </xf>
    <xf numFmtId="170" fontId="54" fillId="0" borderId="1" xfId="0" applyNumberFormat="1" applyFont="1" applyBorder="1" applyAlignment="1">
      <alignment horizontal="center" vertical="top"/>
    </xf>
    <xf numFmtId="0" fontId="53" fillId="0" borderId="0" xfId="2" applyFont="1" applyAlignment="1">
      <alignment vertical="top"/>
    </xf>
    <xf numFmtId="0" fontId="53" fillId="0" borderId="0" xfId="0" applyFont="1" applyAlignment="1">
      <alignment horizontal="center" vertical="top"/>
    </xf>
    <xf numFmtId="0" fontId="54" fillId="0" borderId="0" xfId="2" applyFont="1" applyAlignment="1">
      <alignment vertical="top"/>
    </xf>
    <xf numFmtId="166" fontId="53" fillId="0" borderId="0" xfId="1" applyNumberFormat="1" applyFont="1" applyFill="1" applyBorder="1" applyAlignment="1">
      <alignment horizontal="right" vertical="top"/>
    </xf>
    <xf numFmtId="166" fontId="53" fillId="0" borderId="0" xfId="0" quotePrefix="1" applyNumberFormat="1" applyFont="1" applyAlignment="1">
      <alignment vertical="top"/>
    </xf>
    <xf numFmtId="166" fontId="53" fillId="0" borderId="1" xfId="1" applyNumberFormat="1" applyFont="1" applyFill="1" applyBorder="1" applyAlignment="1">
      <alignment horizontal="right" vertical="top"/>
    </xf>
    <xf numFmtId="0" fontId="54" fillId="0" borderId="0" xfId="0" applyFont="1" applyAlignment="1">
      <alignment vertical="top"/>
    </xf>
    <xf numFmtId="0" fontId="53" fillId="0" borderId="0" xfId="3" applyFont="1" applyAlignment="1">
      <alignment vertical="top"/>
    </xf>
    <xf numFmtId="0" fontId="55" fillId="0" borderId="0" xfId="3" applyFont="1" applyAlignment="1">
      <alignment vertical="top"/>
    </xf>
    <xf numFmtId="0" fontId="53" fillId="0" borderId="0" xfId="3" applyFont="1" applyAlignment="1">
      <alignment horizontal="center" vertical="top"/>
    </xf>
    <xf numFmtId="166" fontId="53" fillId="0" borderId="0" xfId="3" applyNumberFormat="1" applyFont="1" applyAlignment="1">
      <alignment horizontal="right" vertical="top"/>
    </xf>
    <xf numFmtId="166" fontId="53" fillId="0" borderId="1" xfId="3" applyNumberFormat="1" applyFont="1" applyBorder="1" applyAlignment="1">
      <alignment horizontal="right" vertical="top"/>
    </xf>
    <xf numFmtId="0" fontId="53" fillId="0" borderId="1" xfId="0" applyFont="1" applyBorder="1" applyAlignment="1">
      <alignment vertical="center"/>
    </xf>
    <xf numFmtId="169" fontId="53" fillId="0" borderId="1" xfId="0" applyNumberFormat="1" applyFont="1" applyBorder="1" applyAlignment="1">
      <alignment vertical="center"/>
    </xf>
    <xf numFmtId="170" fontId="53" fillId="0" borderId="1" xfId="0" applyNumberFormat="1" applyFont="1" applyBorder="1" applyAlignment="1">
      <alignment horizontal="center" vertical="center"/>
    </xf>
    <xf numFmtId="171" fontId="53" fillId="0" borderId="1" xfId="0" applyNumberFormat="1" applyFont="1" applyBorder="1" applyAlignment="1">
      <alignment horizontal="right" vertical="center"/>
    </xf>
    <xf numFmtId="169" fontId="53" fillId="0" borderId="1" xfId="0" applyNumberFormat="1" applyFont="1" applyBorder="1" applyAlignment="1">
      <alignment horizontal="right" vertical="center"/>
    </xf>
    <xf numFmtId="0" fontId="54" fillId="0" borderId="0" xfId="3" applyFont="1"/>
    <xf numFmtId="0" fontId="55" fillId="0" borderId="0" xfId="3" applyFont="1"/>
    <xf numFmtId="166" fontId="53" fillId="0" borderId="0" xfId="1" applyNumberFormat="1" applyFont="1" applyFill="1" applyBorder="1" applyAlignment="1">
      <alignment horizontal="right" vertical="center"/>
    </xf>
    <xf numFmtId="166" fontId="53" fillId="0" borderId="0" xfId="1" applyNumberFormat="1" applyFont="1" applyFill="1" applyBorder="1" applyAlignment="1">
      <alignment vertical="center"/>
    </xf>
    <xf numFmtId="0" fontId="53" fillId="0" borderId="0" xfId="3" applyFont="1"/>
    <xf numFmtId="166" fontId="53" fillId="0" borderId="2" xfId="1" applyNumberFormat="1" applyFont="1" applyFill="1" applyBorder="1" applyAlignment="1">
      <alignment horizontal="right" vertical="center"/>
    </xf>
    <xf numFmtId="166" fontId="53" fillId="0" borderId="0" xfId="1" applyNumberFormat="1" applyFont="1" applyFill="1" applyAlignment="1">
      <alignment horizontal="right" vertical="center"/>
    </xf>
    <xf numFmtId="171" fontId="53" fillId="0" borderId="0" xfId="1" applyNumberFormat="1" applyFont="1" applyFill="1" applyBorder="1" applyAlignment="1">
      <alignment horizontal="right" vertical="center"/>
    </xf>
    <xf numFmtId="169" fontId="53" fillId="0" borderId="0" xfId="1" applyNumberFormat="1" applyFont="1" applyFill="1" applyBorder="1" applyAlignment="1">
      <alignment vertical="center"/>
    </xf>
    <xf numFmtId="166" fontId="53" fillId="0" borderId="0" xfId="3" applyNumberFormat="1" applyFont="1" applyAlignment="1">
      <alignment horizontal="right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169" fontId="53" fillId="0" borderId="0" xfId="2" applyNumberFormat="1" applyFont="1" applyAlignment="1">
      <alignment horizontal="center" vertical="center"/>
    </xf>
    <xf numFmtId="0" fontId="53" fillId="0" borderId="0" xfId="2" applyFont="1" applyAlignment="1">
      <alignment horizontal="center" vertical="center"/>
    </xf>
    <xf numFmtId="172" fontId="53" fillId="0" borderId="0" xfId="4" applyNumberFormat="1" applyFont="1" applyFill="1" applyBorder="1" applyAlignment="1">
      <alignment horizontal="right" vertical="center"/>
    </xf>
    <xf numFmtId="173" fontId="53" fillId="0" borderId="0" xfId="4" applyNumberFormat="1" applyFont="1" applyFill="1" applyBorder="1" applyAlignment="1">
      <alignment vertical="center"/>
    </xf>
    <xf numFmtId="172" fontId="53" fillId="0" borderId="0" xfId="1" applyNumberFormat="1" applyFont="1" applyFill="1" applyAlignment="1">
      <alignment horizontal="right" vertical="center"/>
    </xf>
    <xf numFmtId="0" fontId="54" fillId="0" borderId="0" xfId="8" applyFont="1" applyAlignment="1">
      <alignment horizontal="left" vertical="top"/>
    </xf>
    <xf numFmtId="171" fontId="53" fillId="0" borderId="0" xfId="8" applyNumberFormat="1" applyFont="1" applyAlignment="1">
      <alignment vertical="top"/>
    </xf>
    <xf numFmtId="166" fontId="53" fillId="0" borderId="0" xfId="8" applyNumberFormat="1" applyFont="1" applyAlignment="1">
      <alignment vertical="top"/>
    </xf>
    <xf numFmtId="166" fontId="53" fillId="0" borderId="0" xfId="8" applyNumberFormat="1" applyFont="1" applyAlignment="1">
      <alignment horizontal="centerContinuous" vertical="top"/>
    </xf>
    <xf numFmtId="166" fontId="54" fillId="0" borderId="0" xfId="8" applyNumberFormat="1" applyFont="1" applyAlignment="1">
      <alignment vertical="top"/>
    </xf>
    <xf numFmtId="37" fontId="54" fillId="0" borderId="1" xfId="8" applyNumberFormat="1" applyFont="1" applyBorder="1" applyAlignment="1">
      <alignment horizontal="left" vertical="top"/>
    </xf>
    <xf numFmtId="0" fontId="54" fillId="0" borderId="1" xfId="8" applyFont="1" applyBorder="1" applyAlignment="1">
      <alignment horizontal="left" vertical="top"/>
    </xf>
    <xf numFmtId="171" fontId="53" fillId="0" borderId="1" xfId="8" applyNumberFormat="1" applyFont="1" applyBorder="1" applyAlignment="1">
      <alignment horizontal="center" vertical="top"/>
    </xf>
    <xf numFmtId="166" fontId="53" fillId="0" borderId="1" xfId="8" applyNumberFormat="1" applyFont="1" applyBorder="1" applyAlignment="1">
      <alignment horizontal="right" vertical="top"/>
    </xf>
    <xf numFmtId="166" fontId="53" fillId="0" borderId="1" xfId="8" applyNumberFormat="1" applyFont="1" applyBorder="1" applyAlignment="1">
      <alignment horizontal="centerContinuous" vertical="top"/>
    </xf>
    <xf numFmtId="171" fontId="53" fillId="0" borderId="0" xfId="8" applyNumberFormat="1" applyFont="1" applyAlignment="1">
      <alignment horizontal="center" vertical="top"/>
    </xf>
    <xf numFmtId="166" fontId="53" fillId="0" borderId="0" xfId="8" applyNumberFormat="1" applyFont="1" applyAlignment="1">
      <alignment horizontal="right" vertical="top"/>
    </xf>
    <xf numFmtId="169" fontId="54" fillId="0" borderId="0" xfId="9" applyNumberFormat="1" applyFont="1" applyAlignment="1">
      <alignment vertical="top"/>
    </xf>
    <xf numFmtId="171" fontId="54" fillId="0" borderId="0" xfId="9" applyNumberFormat="1" applyFont="1" applyAlignment="1">
      <alignment horizontal="center" vertical="top"/>
    </xf>
    <xf numFmtId="171" fontId="54" fillId="0" borderId="0" xfId="9" applyNumberFormat="1" applyFont="1" applyAlignment="1">
      <alignment vertical="top"/>
    </xf>
    <xf numFmtId="166" fontId="54" fillId="0" borderId="0" xfId="9" applyNumberFormat="1" applyFont="1" applyAlignment="1">
      <alignment horizontal="right" vertical="top"/>
    </xf>
    <xf numFmtId="0" fontId="54" fillId="0" borderId="0" xfId="8" applyFont="1" applyAlignment="1">
      <alignment vertical="top"/>
    </xf>
    <xf numFmtId="166" fontId="53" fillId="0" borderId="0" xfId="10" applyNumberFormat="1" applyFont="1" applyFill="1" applyAlignment="1">
      <alignment horizontal="right" vertical="top"/>
    </xf>
    <xf numFmtId="166" fontId="53" fillId="0" borderId="0" xfId="10" applyNumberFormat="1" applyFont="1" applyFill="1" applyAlignment="1">
      <alignment vertical="top"/>
    </xf>
    <xf numFmtId="0" fontId="53" fillId="0" borderId="0" xfId="8" quotePrefix="1" applyFont="1" applyAlignment="1">
      <alignment vertical="top"/>
    </xf>
    <xf numFmtId="166" fontId="53" fillId="0" borderId="0" xfId="10" applyNumberFormat="1" applyFont="1" applyFill="1" applyBorder="1" applyAlignment="1">
      <alignment horizontal="right" vertical="top"/>
    </xf>
    <xf numFmtId="166" fontId="53" fillId="0" borderId="1" xfId="10" applyNumberFormat="1" applyFont="1" applyFill="1" applyBorder="1" applyAlignment="1">
      <alignment horizontal="right" vertical="top"/>
    </xf>
    <xf numFmtId="166" fontId="53" fillId="0" borderId="0" xfId="10" applyNumberFormat="1" applyFont="1" applyFill="1" applyBorder="1" applyAlignment="1">
      <alignment vertical="top"/>
    </xf>
    <xf numFmtId="166" fontId="54" fillId="0" borderId="0" xfId="8" applyNumberFormat="1" applyFont="1" applyAlignment="1">
      <alignment horizontal="center" vertical="top"/>
    </xf>
    <xf numFmtId="0" fontId="53" fillId="0" borderId="0" xfId="9" applyFont="1" applyAlignment="1">
      <alignment vertical="top"/>
    </xf>
    <xf numFmtId="166" fontId="53" fillId="0" borderId="2" xfId="8" applyNumberFormat="1" applyFont="1" applyBorder="1" applyAlignment="1">
      <alignment horizontal="right" vertical="top"/>
    </xf>
    <xf numFmtId="174" fontId="53" fillId="0" borderId="0" xfId="1" applyNumberFormat="1" applyFont="1" applyFill="1" applyBorder="1" applyAlignment="1">
      <alignment horizontal="right" vertical="top"/>
    </xf>
    <xf numFmtId="174" fontId="53" fillId="0" borderId="0" xfId="1" applyNumberFormat="1" applyFont="1" applyFill="1" applyAlignment="1">
      <alignment horizontal="right" vertical="top"/>
    </xf>
    <xf numFmtId="171" fontId="53" fillId="0" borderId="0" xfId="8" quotePrefix="1" applyNumberFormat="1" applyFont="1" applyAlignment="1">
      <alignment horizontal="center" vertical="top"/>
    </xf>
    <xf numFmtId="0" fontId="56" fillId="0" borderId="0" xfId="3" applyFont="1"/>
    <xf numFmtId="166" fontId="56" fillId="0" borderId="1" xfId="0" applyNumberFormat="1" applyFont="1" applyBorder="1" applyAlignment="1">
      <alignment horizontal="right" vertical="center"/>
    </xf>
    <xf numFmtId="166" fontId="56" fillId="0" borderId="0" xfId="0" applyNumberFormat="1" applyFont="1" applyAlignment="1">
      <alignment horizontal="right" vertical="center"/>
    </xf>
    <xf numFmtId="166" fontId="56" fillId="0" borderId="0" xfId="3" applyNumberFormat="1" applyFont="1" applyAlignment="1">
      <alignment horizontal="right"/>
    </xf>
    <xf numFmtId="166" fontId="57" fillId="0" borderId="1" xfId="0" applyNumberFormat="1" applyFont="1" applyBorder="1" applyAlignment="1">
      <alignment horizontal="right" vertical="center"/>
    </xf>
    <xf numFmtId="169" fontId="57" fillId="0" borderId="1" xfId="7" applyNumberFormat="1" applyFont="1" applyBorder="1" applyAlignment="1">
      <alignment horizontal="center" vertical="top"/>
    </xf>
    <xf numFmtId="0" fontId="54" fillId="0" borderId="0" xfId="8" applyFont="1" applyAlignment="1">
      <alignment horizontal="left" vertical="center"/>
    </xf>
    <xf numFmtId="0" fontId="57" fillId="0" borderId="0" xfId="5" applyFont="1" applyAlignment="1">
      <alignment horizontal="left" vertical="center"/>
    </xf>
    <xf numFmtId="0" fontId="56" fillId="0" borderId="0" xfId="6" applyFont="1" applyAlignment="1">
      <alignment vertical="center"/>
    </xf>
    <xf numFmtId="0" fontId="56" fillId="0" borderId="0" xfId="6" applyFont="1" applyAlignment="1">
      <alignment horizontal="right" vertical="center"/>
    </xf>
    <xf numFmtId="171" fontId="56" fillId="0" borderId="0" xfId="6" applyNumberFormat="1" applyFont="1" applyAlignment="1">
      <alignment horizontal="right" vertical="center"/>
    </xf>
    <xf numFmtId="166" fontId="56" fillId="0" borderId="0" xfId="6" applyNumberFormat="1" applyFont="1" applyAlignment="1">
      <alignment horizontal="right" vertical="center"/>
    </xf>
    <xf numFmtId="166" fontId="56" fillId="0" borderId="0" xfId="6" applyNumberFormat="1" applyFont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7" fillId="0" borderId="0" xfId="6" applyFont="1" applyAlignment="1">
      <alignment vertical="center"/>
    </xf>
    <xf numFmtId="0" fontId="57" fillId="0" borderId="1" xfId="6" applyFont="1" applyBorder="1" applyAlignment="1">
      <alignment vertical="center"/>
    </xf>
    <xf numFmtId="0" fontId="56" fillId="0" borderId="1" xfId="6" applyFont="1" applyBorder="1" applyAlignment="1">
      <alignment vertical="center"/>
    </xf>
    <xf numFmtId="0" fontId="56" fillId="0" borderId="1" xfId="6" applyFont="1" applyBorder="1" applyAlignment="1">
      <alignment horizontal="right" vertical="center"/>
    </xf>
    <xf numFmtId="171" fontId="56" fillId="0" borderId="1" xfId="6" applyNumberFormat="1" applyFont="1" applyBorder="1" applyAlignment="1">
      <alignment horizontal="right" vertical="center"/>
    </xf>
    <xf numFmtId="166" fontId="56" fillId="0" borderId="1" xfId="6" applyNumberFormat="1" applyFont="1" applyBorder="1" applyAlignment="1">
      <alignment horizontal="right" vertical="center"/>
    </xf>
    <xf numFmtId="166" fontId="56" fillId="0" borderId="1" xfId="6" applyNumberFormat="1" applyFont="1" applyBorder="1" applyAlignment="1">
      <alignment vertical="center"/>
    </xf>
    <xf numFmtId="0" fontId="57" fillId="0" borderId="0" xfId="7" applyFont="1" applyAlignment="1">
      <alignment horizontal="left" vertical="top"/>
    </xf>
    <xf numFmtId="166" fontId="56" fillId="0" borderId="0" xfId="7" applyNumberFormat="1" applyFont="1" applyAlignment="1">
      <alignment horizontal="right" vertical="top"/>
    </xf>
    <xf numFmtId="166" fontId="56" fillId="0" borderId="0" xfId="7" applyNumberFormat="1" applyFont="1" applyAlignment="1">
      <alignment vertical="top"/>
    </xf>
    <xf numFmtId="166" fontId="57" fillId="0" borderId="0" xfId="7" applyNumberFormat="1" applyFont="1" applyAlignment="1">
      <alignment horizontal="right" vertical="top"/>
    </xf>
    <xf numFmtId="0" fontId="56" fillId="0" borderId="0" xfId="0" applyFont="1" applyAlignment="1">
      <alignment vertical="top"/>
    </xf>
    <xf numFmtId="166" fontId="56" fillId="0" borderId="4" xfId="7" applyNumberFormat="1" applyFont="1" applyBorder="1" applyAlignment="1">
      <alignment vertical="top"/>
    </xf>
    <xf numFmtId="166" fontId="57" fillId="0" borderId="4" xfId="7" applyNumberFormat="1" applyFont="1" applyBorder="1" applyAlignment="1">
      <alignment horizontal="right" vertical="top"/>
    </xf>
    <xf numFmtId="166" fontId="57" fillId="0" borderId="0" xfId="7" applyNumberFormat="1" applyFont="1" applyAlignment="1">
      <alignment vertical="top"/>
    </xf>
    <xf numFmtId="169" fontId="56" fillId="0" borderId="0" xfId="7" applyNumberFormat="1" applyFont="1" applyAlignment="1">
      <alignment vertical="top"/>
    </xf>
    <xf numFmtId="166" fontId="57" fillId="0" borderId="1" xfId="7" applyNumberFormat="1" applyFont="1" applyBorder="1" applyAlignment="1">
      <alignment vertical="top"/>
    </xf>
    <xf numFmtId="166" fontId="57" fillId="0" borderId="1" xfId="7" applyNumberFormat="1" applyFont="1" applyBorder="1" applyAlignment="1">
      <alignment horizontal="right" vertical="top"/>
    </xf>
    <xf numFmtId="169" fontId="57" fillId="0" borderId="0" xfId="7" applyNumberFormat="1" applyFont="1" applyAlignment="1">
      <alignment vertical="top"/>
    </xf>
    <xf numFmtId="169" fontId="56" fillId="0" borderId="0" xfId="7" applyNumberFormat="1" applyFont="1" applyAlignment="1">
      <alignment horizontal="center" vertical="top"/>
    </xf>
    <xf numFmtId="0" fontId="56" fillId="0" borderId="0" xfId="6" applyFont="1" applyAlignment="1">
      <alignment vertical="top"/>
    </xf>
    <xf numFmtId="166" fontId="56" fillId="0" borderId="1" xfId="7" applyNumberFormat="1" applyFont="1" applyBorder="1" applyAlignment="1">
      <alignment horizontal="right" vertical="top"/>
    </xf>
    <xf numFmtId="170" fontId="56" fillId="0" borderId="0" xfId="7" applyNumberFormat="1" applyFont="1" applyAlignment="1">
      <alignment vertical="top"/>
    </xf>
    <xf numFmtId="166" fontId="56" fillId="0" borderId="2" xfId="7" applyNumberFormat="1" applyFont="1" applyBorder="1" applyAlignment="1">
      <alignment horizontal="right" vertical="top"/>
    </xf>
    <xf numFmtId="169" fontId="57" fillId="0" borderId="0" xfId="7" applyNumberFormat="1" applyFont="1" applyAlignment="1">
      <alignment vertical="center"/>
    </xf>
    <xf numFmtId="170" fontId="56" fillId="0" borderId="0" xfId="7" applyNumberFormat="1" applyFont="1" applyAlignment="1">
      <alignment vertical="center"/>
    </xf>
    <xf numFmtId="169" fontId="56" fillId="0" borderId="0" xfId="7" applyNumberFormat="1" applyFont="1" applyAlignment="1">
      <alignment vertical="center"/>
    </xf>
    <xf numFmtId="166" fontId="56" fillId="0" borderId="0" xfId="7" applyNumberFormat="1" applyFont="1" applyAlignment="1">
      <alignment horizontal="right" vertical="center"/>
    </xf>
    <xf numFmtId="166" fontId="57" fillId="0" borderId="0" xfId="7" applyNumberFormat="1" applyFont="1" applyAlignment="1">
      <alignment horizontal="right" vertical="center"/>
    </xf>
    <xf numFmtId="169" fontId="56" fillId="0" borderId="1" xfId="6" applyNumberFormat="1" applyFont="1" applyBorder="1" applyAlignment="1">
      <alignment vertical="center"/>
    </xf>
    <xf numFmtId="169" fontId="57" fillId="0" borderId="0" xfId="6" applyNumberFormat="1" applyFont="1" applyAlignment="1">
      <alignment vertical="top"/>
    </xf>
    <xf numFmtId="171" fontId="56" fillId="0" borderId="0" xfId="6" applyNumberFormat="1" applyFont="1" applyAlignment="1">
      <alignment horizontal="right" vertical="top"/>
    </xf>
    <xf numFmtId="171" fontId="56" fillId="0" borderId="0" xfId="6" applyNumberFormat="1" applyFont="1" applyAlignment="1">
      <alignment vertical="top"/>
    </xf>
    <xf numFmtId="171" fontId="57" fillId="0" borderId="0" xfId="0" applyNumberFormat="1" applyFont="1" applyAlignment="1">
      <alignment horizontal="center" vertical="top"/>
    </xf>
    <xf numFmtId="0" fontId="56" fillId="0" borderId="0" xfId="0" applyFont="1"/>
    <xf numFmtId="0" fontId="57" fillId="0" borderId="0" xfId="6" applyFont="1" applyAlignment="1">
      <alignment vertical="top"/>
    </xf>
    <xf numFmtId="0" fontId="57" fillId="0" borderId="1" xfId="6" applyFont="1" applyBorder="1" applyAlignment="1">
      <alignment vertical="top"/>
    </xf>
    <xf numFmtId="0" fontId="56" fillId="0" borderId="1" xfId="6" applyFont="1" applyBorder="1" applyAlignment="1">
      <alignment vertical="top"/>
    </xf>
    <xf numFmtId="171" fontId="56" fillId="0" borderId="1" xfId="6" applyNumberFormat="1" applyFont="1" applyBorder="1" applyAlignment="1">
      <alignment horizontal="right" vertical="top"/>
    </xf>
    <xf numFmtId="171" fontId="56" fillId="0" borderId="1" xfId="6" applyNumberFormat="1" applyFont="1" applyBorder="1" applyAlignment="1">
      <alignment vertical="top"/>
    </xf>
    <xf numFmtId="171" fontId="57" fillId="0" borderId="0" xfId="7" applyNumberFormat="1" applyFont="1" applyAlignment="1">
      <alignment horizontal="left" vertical="top"/>
    </xf>
    <xf numFmtId="166" fontId="56" fillId="0" borderId="1" xfId="7" applyNumberFormat="1" applyFont="1" applyBorder="1" applyAlignment="1">
      <alignment vertical="top"/>
    </xf>
    <xf numFmtId="171" fontId="56" fillId="0" borderId="0" xfId="7" applyNumberFormat="1" applyFont="1" applyAlignment="1">
      <alignment vertical="top"/>
    </xf>
    <xf numFmtId="166" fontId="56" fillId="0" borderId="0" xfId="7" applyNumberFormat="1" applyFont="1" applyAlignment="1">
      <alignment vertical="center"/>
    </xf>
    <xf numFmtId="171" fontId="57" fillId="0" borderId="1" xfId="7" applyNumberFormat="1" applyFont="1" applyBorder="1" applyAlignment="1">
      <alignment horizontal="center" vertical="top"/>
    </xf>
    <xf numFmtId="171" fontId="56" fillId="0" borderId="0" xfId="7" applyNumberFormat="1" applyFont="1" applyAlignment="1">
      <alignment horizontal="right" vertical="top"/>
    </xf>
    <xf numFmtId="166" fontId="57" fillId="0" borderId="1" xfId="7" applyNumberFormat="1" applyFont="1" applyBorder="1" applyAlignment="1">
      <alignment horizontal="right" vertical="center"/>
    </xf>
    <xf numFmtId="171" fontId="57" fillId="0" borderId="0" xfId="7" applyNumberFormat="1" applyFont="1" applyAlignment="1">
      <alignment horizontal="center" vertical="top"/>
    </xf>
    <xf numFmtId="171" fontId="56" fillId="0" borderId="0" xfId="7" applyNumberFormat="1" applyFont="1" applyAlignment="1">
      <alignment horizontal="center" vertical="top"/>
    </xf>
    <xf numFmtId="166" fontId="57" fillId="0" borderId="0" xfId="0" applyNumberFormat="1" applyFont="1" applyAlignment="1">
      <alignment horizontal="right" vertical="center"/>
    </xf>
    <xf numFmtId="166" fontId="54" fillId="0" borderId="1" xfId="0" applyNumberFormat="1" applyFont="1" applyBorder="1" applyAlignment="1">
      <alignment horizontal="right" vertical="center"/>
    </xf>
    <xf numFmtId="169" fontId="53" fillId="0" borderId="1" xfId="0" applyNumberFormat="1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left" vertical="center"/>
    </xf>
    <xf numFmtId="166" fontId="54" fillId="0" borderId="1" xfId="0" applyNumberFormat="1" applyFont="1" applyBorder="1" applyAlignment="1">
      <alignment horizontal="right" vertical="top"/>
    </xf>
    <xf numFmtId="169" fontId="53" fillId="0" borderId="1" xfId="0" applyNumberFormat="1" applyFont="1" applyBorder="1" applyAlignment="1">
      <alignment horizontal="justify" vertical="center" wrapText="1"/>
    </xf>
    <xf numFmtId="0" fontId="53" fillId="0" borderId="1" xfId="0" applyFont="1" applyBorder="1" applyAlignment="1">
      <alignment horizontal="justify" vertical="center" wrapText="1"/>
    </xf>
    <xf numFmtId="166" fontId="57" fillId="0" borderId="3" xfId="7" applyNumberFormat="1" applyFont="1" applyBorder="1" applyAlignment="1">
      <alignment horizontal="right" vertical="top"/>
    </xf>
    <xf numFmtId="166" fontId="57" fillId="0" borderId="1" xfId="7" applyNumberFormat="1" applyFont="1" applyBorder="1" applyAlignment="1">
      <alignment horizontal="right" vertical="top"/>
    </xf>
    <xf numFmtId="169" fontId="56" fillId="0" borderId="1" xfId="6" applyNumberFormat="1" applyFont="1" applyBorder="1" applyAlignment="1">
      <alignment horizontal="left" vertical="top"/>
    </xf>
    <xf numFmtId="166" fontId="57" fillId="0" borderId="3" xfId="7" applyNumberFormat="1" applyFont="1" applyBorder="1" applyAlignment="1">
      <alignment horizontal="right" vertical="center"/>
    </xf>
    <xf numFmtId="166" fontId="57" fillId="0" borderId="15" xfId="7" applyNumberFormat="1" applyFont="1" applyBorder="1" applyAlignment="1">
      <alignment horizontal="right" vertical="center"/>
    </xf>
    <xf numFmtId="0" fontId="53" fillId="0" borderId="1" xfId="8" applyFont="1" applyBorder="1" applyAlignment="1">
      <alignment horizontal="left" vertical="top" wrapText="1"/>
    </xf>
    <xf numFmtId="166" fontId="54" fillId="0" borderId="1" xfId="9" applyNumberFormat="1" applyFont="1" applyBorder="1" applyAlignment="1">
      <alignment horizontal="right" vertical="top"/>
    </xf>
    <xf numFmtId="166" fontId="54" fillId="0" borderId="0" xfId="8" applyNumberFormat="1" applyFont="1" applyAlignment="1">
      <alignment horizontal="center" vertical="top"/>
    </xf>
  </cellXfs>
  <cellStyles count="240">
    <cellStyle name="20% - Accent1 2" xfId="63" xr:uid="{830D5875-EBA9-4C6C-BB05-D0D5F44164C2}"/>
    <cellStyle name="20% - Accent1 2 2" xfId="126" xr:uid="{C1B1C0B5-E16B-4A28-AB5A-F2A72DB6B9CF}"/>
    <cellStyle name="20% - Accent1 2 3" xfId="177" xr:uid="{2DAAF4C5-C316-4F7F-B635-3048E1E41BF1}"/>
    <cellStyle name="20% - Accent1 3" xfId="14" xr:uid="{13F48BFA-47AE-4F38-9EF6-5678D899D6F8}"/>
    <cellStyle name="20% - Accent2 2" xfId="64" xr:uid="{680534E3-1317-40F2-97F7-11EE46AE085B}"/>
    <cellStyle name="20% - Accent2 2 2" xfId="127" xr:uid="{478E21AD-28A4-4267-B7EC-68E2718BE66F}"/>
    <cellStyle name="20% - Accent2 3" xfId="15" xr:uid="{3FE85CE5-6DB1-4CB7-8F34-94E98D6D7D34}"/>
    <cellStyle name="20% - Accent3 2" xfId="65" xr:uid="{C0133603-0246-456A-81BB-C41AD8864CF7}"/>
    <cellStyle name="20% - Accent3 2 2" xfId="128" xr:uid="{77F840FE-15C3-4ABE-AB3B-5C5D3B9E6688}"/>
    <cellStyle name="20% - Accent3 3" xfId="16" xr:uid="{F6C3E72C-3630-471D-AA69-BC4C198F5BD6}"/>
    <cellStyle name="20% - Accent4 2" xfId="66" xr:uid="{531D145F-7009-4BD1-AED8-217F357F6F47}"/>
    <cellStyle name="20% - Accent4 2 2" xfId="129" xr:uid="{6DAE088B-5B12-4A24-A5EB-EF3CDD472A94}"/>
    <cellStyle name="20% - Accent4 3" xfId="17" xr:uid="{0BA99CE5-F225-4582-A6BF-F0CEF46F838B}"/>
    <cellStyle name="20% - Accent5 2" xfId="67" xr:uid="{B064D3E0-28DB-45E1-8760-7EA91B8ADD76}"/>
    <cellStyle name="20% - Accent5 2 2" xfId="130" xr:uid="{6AE6B5BB-A51C-4752-89ED-BC9AD94E40B5}"/>
    <cellStyle name="20% - Accent5 3" xfId="18" xr:uid="{DA3E659D-9CA1-433E-A299-00260F3575BF}"/>
    <cellStyle name="20% - Accent6 2" xfId="68" xr:uid="{3726EB4A-324A-4432-8F66-0ABFEA04B4B5}"/>
    <cellStyle name="20% - Accent6 2 2" xfId="131" xr:uid="{F49A688C-FA58-49CE-B894-44C5A6DB4F53}"/>
    <cellStyle name="20% - Accent6 3" xfId="19" xr:uid="{60F87A95-31FB-4BBB-A616-439A91441458}"/>
    <cellStyle name="40% - Accent1 2" xfId="69" xr:uid="{2B328419-703A-4B1F-9985-1F106CDA6A97}"/>
    <cellStyle name="40% - Accent1 2 2" xfId="132" xr:uid="{A830883C-F578-4DF7-A08A-E724C0B21676}"/>
    <cellStyle name="40% - Accent1 3" xfId="20" xr:uid="{BF9FDF61-0218-43E6-AC3B-9183640589FA}"/>
    <cellStyle name="40% - Accent2 2" xfId="70" xr:uid="{E762CE95-E54B-4C0B-ACA3-8CF8131DAC3A}"/>
    <cellStyle name="40% - Accent2 2 2" xfId="133" xr:uid="{94EB6311-6D4D-43DD-A76A-9C52D8F9157E}"/>
    <cellStyle name="40% - Accent2 3" xfId="21" xr:uid="{0A0CD43A-D7F5-4371-8B70-B2535DF37676}"/>
    <cellStyle name="40% - Accent3 2" xfId="71" xr:uid="{85C0C9E4-C6C3-4C85-956A-42FF1CE05905}"/>
    <cellStyle name="40% - Accent3 2 2" xfId="134" xr:uid="{04EF46E1-CC8C-4D68-8481-AF80D773911E}"/>
    <cellStyle name="40% - Accent3 3" xfId="22" xr:uid="{EEE5CA58-FDFC-4082-B4CE-883A05598F75}"/>
    <cellStyle name="40% - Accent4 2" xfId="72" xr:uid="{0778A8B1-82B5-435C-849D-D1726F9C79A8}"/>
    <cellStyle name="40% - Accent4 2 2" xfId="135" xr:uid="{A23B9088-F25B-4344-A63E-486350FFEF1D}"/>
    <cellStyle name="40% - Accent4 3" xfId="23" xr:uid="{E28076B8-1E0D-4A8A-91A6-CCD42D41AA90}"/>
    <cellStyle name="40% - Accent5 2" xfId="73" xr:uid="{05046A52-58B3-478C-B1C0-42803F09E9CB}"/>
    <cellStyle name="40% - Accent5 2 2" xfId="136" xr:uid="{D290E206-743C-405D-B243-9349A8424E13}"/>
    <cellStyle name="40% - Accent5 3" xfId="24" xr:uid="{CA179BF7-455B-402E-97EC-78B61E6C7624}"/>
    <cellStyle name="40% - Accent6 2" xfId="74" xr:uid="{6B651527-EC0B-4AD0-8C7B-0D56CBD4FC4E}"/>
    <cellStyle name="40% - Accent6 2 2" xfId="137" xr:uid="{4A8E3B7B-162E-4C81-B44D-52136AB0E959}"/>
    <cellStyle name="40% - Accent6 3" xfId="25" xr:uid="{15E96926-4A66-4846-8F65-49B1F5918479}"/>
    <cellStyle name="60% - Accent1 2" xfId="75" xr:uid="{6DCC8F70-4F33-4E0C-B4F6-52D27FD53BB6}"/>
    <cellStyle name="60% - Accent1 3" xfId="26" xr:uid="{4B6E67E2-596D-4CB9-B2FA-045ECAC801BE}"/>
    <cellStyle name="60% - Accent2 2" xfId="76" xr:uid="{F5157D69-8596-4FBD-88FD-97873310F083}"/>
    <cellStyle name="60% - Accent2 3" xfId="27" xr:uid="{75BA9FD6-6F5F-438A-ADF1-927CF20BB32E}"/>
    <cellStyle name="60% - Accent3 2" xfId="77" xr:uid="{DF9A143E-505E-4AB6-A606-9821E5155E32}"/>
    <cellStyle name="60% - Accent3 3" xfId="28" xr:uid="{56D6276D-6AAE-49FB-9D52-6C5BCCF32373}"/>
    <cellStyle name="60% - Accent4 2" xfId="78" xr:uid="{D47359D8-8D12-4BB1-AC45-E47B4A6C57B3}"/>
    <cellStyle name="60% - Accent4 3" xfId="29" xr:uid="{C75163C9-E198-4B9D-B96C-39A61D47C216}"/>
    <cellStyle name="60% - Accent5 2" xfId="79" xr:uid="{1DF29290-82F8-4F13-9BD1-B4F961E091D9}"/>
    <cellStyle name="60% - Accent5 3" xfId="30" xr:uid="{1CAE5929-429D-4EFD-A55E-FA7B6297418F}"/>
    <cellStyle name="60% - Accent6 2" xfId="80" xr:uid="{2DB4EAE3-E641-4939-9A62-7C82B9F61D58}"/>
    <cellStyle name="60% - Accent6 3" xfId="31" xr:uid="{F93FABEC-411B-4B0F-ADBF-B7178E420A05}"/>
    <cellStyle name="Accent1 2" xfId="81" xr:uid="{B7FA17CF-F07C-488E-8AF2-4A929560B02E}"/>
    <cellStyle name="Accent1 3" xfId="32" xr:uid="{23B2813C-5995-4BA0-B1FC-343CCEA975CB}"/>
    <cellStyle name="Accent2 2" xfId="82" xr:uid="{6C350FF8-0963-4BA5-84F3-1B1A8BE5AF0D}"/>
    <cellStyle name="Accent2 3" xfId="33" xr:uid="{DA1DF4CA-68E1-4B60-AF7B-993967A9C5B5}"/>
    <cellStyle name="Accent3 2" xfId="83" xr:uid="{15DA4B34-3097-4AC7-ADFB-A514AECA4F7D}"/>
    <cellStyle name="Accent3 3" xfId="34" xr:uid="{C53B5718-7317-4D34-AEE5-8E25AA0B964B}"/>
    <cellStyle name="Accent4 2" xfId="84" xr:uid="{6539DAEE-8F85-446E-BF4D-B415C8CF7602}"/>
    <cellStyle name="Accent4 3" xfId="35" xr:uid="{ED4DDD23-1098-4401-9A91-E8A6B26388ED}"/>
    <cellStyle name="Accent5 2" xfId="85" xr:uid="{F15A33EC-3837-4B1D-BAC8-CCB276E1FF87}"/>
    <cellStyle name="Accent5 3" xfId="36" xr:uid="{5068AB74-4D59-41D1-B7F2-1F5FF9389581}"/>
    <cellStyle name="Accent6 2" xfId="86" xr:uid="{F13A9D0C-C562-4C5A-B771-2BE8D25D6DC7}"/>
    <cellStyle name="Accent6 3" xfId="37" xr:uid="{E62F4DBF-5D8B-438D-8A53-EE259B3D9DE4}"/>
    <cellStyle name="Bad 2" xfId="87" xr:uid="{116D83F1-DB99-4930-A760-63496B385BFA}"/>
    <cellStyle name="Bad 3" xfId="38" xr:uid="{CBD7695D-B09F-4D52-B95C-B70602FB5189}"/>
    <cellStyle name="Calculation 2" xfId="88" xr:uid="{DE53D6E7-C224-4589-8541-234E7A1B4A21}"/>
    <cellStyle name="Calculation 3" xfId="39" xr:uid="{D472618B-2D38-40E5-8C17-19B04494F686}"/>
    <cellStyle name="Check Cell 2" xfId="89" xr:uid="{13306599-85E5-40ED-8CA5-35E5CB999739}"/>
    <cellStyle name="Check Cell 3" xfId="40" xr:uid="{3BA1D4A0-1A4B-4836-B1D3-86DA1BA1F9E2}"/>
    <cellStyle name="Comma" xfId="1" builtinId="3"/>
    <cellStyle name="Comma 10" xfId="42" xr:uid="{0D31C346-BA12-4528-9297-244E9EF77AC8}"/>
    <cellStyle name="Comma 10 2" xfId="43" xr:uid="{772AB444-560F-428A-A952-4AA863F81170}"/>
    <cellStyle name="Comma 10 2 2" xfId="122" xr:uid="{8C5D6B03-645F-42C3-8735-480CEE830348}"/>
    <cellStyle name="Comma 10 2 3" xfId="217" xr:uid="{42E0D675-92F4-4BAC-9946-D1ABAD6981B0}"/>
    <cellStyle name="Comma 10 3" xfId="121" xr:uid="{159FFBBE-F916-424A-B1F6-6CF2865EAD4D}"/>
    <cellStyle name="Comma 10 3 2" xfId="218" xr:uid="{9B5292F2-680D-4848-84F0-99865DC706F3}"/>
    <cellStyle name="Comma 10 3 3" xfId="171" xr:uid="{E5A0358A-136C-4E45-9136-4D4EBA80B6FB}"/>
    <cellStyle name="Comma 10 4" xfId="149" xr:uid="{7EF2C907-56FF-4A4A-8079-67EA8EA14E4E}"/>
    <cellStyle name="Comma 10 5" xfId="169" xr:uid="{DD126AE7-E0F4-4E7E-AB07-07BB1A25DBC9}"/>
    <cellStyle name="Comma 11 10" xfId="91" xr:uid="{4C3C602B-B2FA-4D2B-8A15-AEAA9FF92EAF}"/>
    <cellStyle name="Comma 11 10 2" xfId="139" xr:uid="{D7AB49B0-C9A4-4E12-8534-0641EA0C2FEC}"/>
    <cellStyle name="Comma 11 10 4" xfId="92" xr:uid="{828C6722-7B78-4042-8D46-AD75A0B98B3C}"/>
    <cellStyle name="Comma 11 10 4 2" xfId="140" xr:uid="{B9100F52-B25A-4C00-A996-5046E3DA19A6}"/>
    <cellStyle name="Comma 13" xfId="93" xr:uid="{0387DE1F-7198-44D7-BC9B-C9E0CCFD9B7C}"/>
    <cellStyle name="Comma 13 2" xfId="141" xr:uid="{BE6DEB22-E243-4AFE-804E-5DA66FEAF1C9}"/>
    <cellStyle name="Comma 2" xfId="44" xr:uid="{003E7571-E9D7-46BE-81C4-E7E839262276}"/>
    <cellStyle name="Comma 2 2" xfId="94" xr:uid="{EFAB8454-48FB-4320-8150-D1A5188C1EB1}"/>
    <cellStyle name="Comma 2 2 18" xfId="197" xr:uid="{579B4743-F71E-4339-A801-D288F09EE6C7}"/>
    <cellStyle name="Comma 2 2 18 2" xfId="232" xr:uid="{2DF39A67-A798-4B74-BD73-B2F6C120687C}"/>
    <cellStyle name="Comma 2 2 2" xfId="142" xr:uid="{5212E07D-24BC-41AC-9505-FF6692475E78}"/>
    <cellStyle name="Comma 2 2 2 2" xfId="205" xr:uid="{A1CF7D53-A184-47A4-BCAB-AE6560A024C9}"/>
    <cellStyle name="Comma 2 2 2 2 2" xfId="234" xr:uid="{F3DEE921-69E3-4D43-8F1C-944037F12E83}"/>
    <cellStyle name="Comma 2 2 2 3" xfId="215" xr:uid="{F047B675-07BF-4F65-B81D-BA97AC22D2B5}"/>
    <cellStyle name="Comma 2 2 3" xfId="165" xr:uid="{4622B2BA-A7F3-4FEC-BAB3-385B7E61D20C}"/>
    <cellStyle name="Comma 2 3" xfId="95" xr:uid="{C5306BA9-6A30-4967-A01E-2F74DE22AA70}"/>
    <cellStyle name="Comma 2 3 11" xfId="96" xr:uid="{084F2FBB-150A-4FF1-9E22-54E40161F58E}"/>
    <cellStyle name="Comma 2 3 11 2" xfId="144" xr:uid="{E502BBC5-757E-4420-9610-A04A0DC92B95}"/>
    <cellStyle name="Comma 2 3 15" xfId="188" xr:uid="{BBCEDA80-716D-4141-8CDC-D6F2699BFE49}"/>
    <cellStyle name="Comma 2 3 15 2" xfId="229" xr:uid="{1C975A0D-3ADE-4BAF-94B4-D3596490C65F}"/>
    <cellStyle name="Comma 2 3 2" xfId="143" xr:uid="{48260B7F-9DC4-4C69-AFD5-A7AE7E6AF652}"/>
    <cellStyle name="Comma 2 3 2 2" xfId="230" xr:uid="{F3878061-AC64-4D54-92B6-161548F5AF1B}"/>
    <cellStyle name="Comma 2 3 2 3" xfId="190" xr:uid="{250B670A-8ADC-4A9E-A709-7216715D83F1}"/>
    <cellStyle name="Comma 2 3 4" xfId="168" xr:uid="{6D181AC2-C52C-4E3A-94DD-E83768FE5111}"/>
    <cellStyle name="Comma 2 3 4 2" xfId="216" xr:uid="{6241188F-9F69-4582-A4B0-B4ED72F5A697}"/>
    <cellStyle name="Comma 2 4" xfId="155" xr:uid="{4CA9F3E1-04D4-4E3B-B16B-A52C97AF4836}"/>
    <cellStyle name="Comma 2 5" xfId="97" xr:uid="{A4A9B82C-FF2C-445B-99B0-91B7424AD828}"/>
    <cellStyle name="Comma 2 5 2" xfId="145" xr:uid="{9F402C43-544E-4E26-9D61-A064D4822B03}"/>
    <cellStyle name="Comma 2 6 13 3" xfId="178" xr:uid="{92714A9B-9ED2-43A0-8AE8-06330D8F7945}"/>
    <cellStyle name="Comma 2 6 13 3 2" xfId="221" xr:uid="{E1BD5223-82F7-43AC-B532-AE7F07DB1A0A}"/>
    <cellStyle name="Comma 2 7 4 2" xfId="10" xr:uid="{5656761A-1AC2-431D-85B6-841871E930C4}"/>
    <cellStyle name="Comma 2 7 4 2 2" xfId="46" xr:uid="{08FD1721-662C-4C36-B667-2C55DDD376D6}"/>
    <cellStyle name="Comma 2 7 4 2 2 2" xfId="124" xr:uid="{132DBD2B-408B-45FE-81B4-01A647544522}"/>
    <cellStyle name="Comma 2 7 4 2 3" xfId="123" xr:uid="{0163BBC2-EC95-4834-B349-4FE9ACE52C4D}"/>
    <cellStyle name="Comma 2 7 4 2 4" xfId="45" xr:uid="{9E8F7979-CFB3-43B4-B317-63EED0562B9E}"/>
    <cellStyle name="Comma 23" xfId="206" xr:uid="{B40CC839-E284-4AC2-A1E7-6BDE283A2130}"/>
    <cellStyle name="Comma 23 2" xfId="235" xr:uid="{B1F65180-5AA6-4BE2-88AC-89C1530B647D}"/>
    <cellStyle name="Comma 244 2" xfId="194" xr:uid="{1506EC8F-9BE9-45A3-B813-0E35A1125609}"/>
    <cellStyle name="Comma 244 2 2" xfId="231" xr:uid="{43BBA836-94FF-4A31-BF05-8265E21FDFF0}"/>
    <cellStyle name="Comma 247" xfId="4" xr:uid="{9BE0A024-5B6B-458A-A279-C5609152819A}"/>
    <cellStyle name="Comma 247 2" xfId="98" xr:uid="{0B819600-AD52-4388-AADC-291D16363F3E}"/>
    <cellStyle name="Comma 247 2 2" xfId="146" xr:uid="{F6554B77-58E1-44A4-98C8-85989F645D11}"/>
    <cellStyle name="Comma 247 3" xfId="125" xr:uid="{44B55838-10D7-49A8-BC23-65012A1AA756}"/>
    <cellStyle name="Comma 247 4" xfId="47" xr:uid="{3FA5B6F5-9718-43A8-B1EB-6207587BBC65}"/>
    <cellStyle name="Comma 248 3 2" xfId="173" xr:uid="{960C2234-6E4A-40A5-AFED-86C595FAE1A9}"/>
    <cellStyle name="Comma 248 3 2 2" xfId="219" xr:uid="{A70EB2DF-D97D-4792-86A3-3257E58BB80D}"/>
    <cellStyle name="Comma 3" xfId="99" xr:uid="{A472C97E-6917-4BD4-A9D0-1920376E5D0D}"/>
    <cellStyle name="Comma 3 2" xfId="147" xr:uid="{17DFB2A2-3BDA-45CF-890E-17D0B9B14509}"/>
    <cellStyle name="Comma 3 2 2" xfId="213" xr:uid="{38DDAE96-FFB9-4C87-BC70-6437E1C420F9}"/>
    <cellStyle name="Comma 3 3" xfId="154" xr:uid="{FB9967E0-CBE1-411E-8F4A-653D32C138B9}"/>
    <cellStyle name="Comma 3 4" xfId="207" xr:uid="{C9CC5C74-E90E-4D6A-8F31-5D390558E4DD}"/>
    <cellStyle name="Comma 3 4 2" xfId="236" xr:uid="{340BF3F2-7B0D-470F-AA24-1A5BAD4A92FD}"/>
    <cellStyle name="Comma 4" xfId="90" xr:uid="{AE019C68-A269-42BE-BB3A-ACF5DD9439EE}"/>
    <cellStyle name="Comma 4 16" xfId="176" xr:uid="{01CEE65F-B78A-4E65-A2C1-0DA2B1B9DBD0}"/>
    <cellStyle name="Comma 4 16 2" xfId="220" xr:uid="{D4B2F706-4FC2-4285-B1DB-22FBF5E56530}"/>
    <cellStyle name="Comma 4 2" xfId="138" xr:uid="{777D2A20-C8A6-4C0C-8F08-8427C2DBCDAA}"/>
    <cellStyle name="Comma 4 2 2" xfId="237" xr:uid="{16CA74BD-A615-4E16-9583-12706CC6F0F4}"/>
    <cellStyle name="Comma 4 2 2 11" xfId="186" xr:uid="{5D52D6CD-5DEF-4F6C-B005-DE992BA96A0C}"/>
    <cellStyle name="Comma 4 2 2 11 2" xfId="227" xr:uid="{4A13FDB6-D005-4C5E-A607-C2B9B73F1600}"/>
    <cellStyle name="Comma 4 2 3" xfId="211" xr:uid="{02BC9DB8-37BB-4B93-9E3F-A241DBB73DAA}"/>
    <cellStyle name="Comma 4 27" xfId="181" xr:uid="{104F87EF-9C46-4126-84A8-9470711C787C}"/>
    <cellStyle name="Comma 4 27 2" xfId="202" xr:uid="{C1F37C07-6043-4ED6-9D4F-FB51A15B2991}"/>
    <cellStyle name="Comma 4 27 2 2" xfId="233" xr:uid="{4BBB24EA-6BC8-4E10-AB16-AE980EEA9DD1}"/>
    <cellStyle name="Comma 4 27 3" xfId="224" xr:uid="{32BDB15F-AEA7-4E0B-833F-E449FD26AD19}"/>
    <cellStyle name="Comma 4 3" xfId="214" xr:uid="{6CC371B6-B0E8-4298-9180-7DEE597B45AB}"/>
    <cellStyle name="Comma 4 4" xfId="164" xr:uid="{D57E2CEE-1AB3-4572-8DC5-57825D5DC94A}"/>
    <cellStyle name="Comma 4 9" xfId="180" xr:uid="{B2443FEA-DEB1-492C-94D4-C54C19ACFF6A}"/>
    <cellStyle name="Comma 4 9 2" xfId="223" xr:uid="{7A88EADE-F834-4D02-A212-AE4C73A8F740}"/>
    <cellStyle name="Comma 5" xfId="179" xr:uid="{FC70170B-9A76-4CCC-97EF-B5E0D7833FA4}"/>
    <cellStyle name="Comma 5 2" xfId="182" xr:uid="{A7A3C6B0-C6C9-42D0-9029-EDA2AB2415AB}"/>
    <cellStyle name="Comma 5 2 2" xfId="225" xr:uid="{6153EB2E-3EED-4E5A-B6C8-E70D0B44D31E}"/>
    <cellStyle name="Comma 5 2 2 2" xfId="184" xr:uid="{AE2274DF-EA81-441B-88D5-A932256CEF1A}"/>
    <cellStyle name="Comma 5 2 2 2 2" xfId="226" xr:uid="{EE93541B-3049-4B00-8679-922C69014487}"/>
    <cellStyle name="Comma 5 3" xfId="222" xr:uid="{F5712C0E-4A77-43E3-B255-BBCA1B6E689D}"/>
    <cellStyle name="Comma 5 3 12" xfId="187" xr:uid="{D5A74894-8713-4D4B-8A7A-CD6B0CA709C5}"/>
    <cellStyle name="Comma 5 3 12 2" xfId="228" xr:uid="{31B9F4F4-EF27-46D9-B7CA-966EE40F4302}"/>
    <cellStyle name="Comma 6" xfId="239" xr:uid="{CB397B9C-C60A-4868-94F7-D64F4EC54D7E}"/>
    <cellStyle name="Comma 6 11" xfId="208" xr:uid="{CD995509-4051-43AE-B78C-E98FB21DB2A6}"/>
    <cellStyle name="Comma 7" xfId="41" xr:uid="{4ACE211C-1ECF-4AFD-80D9-7F565E8814BB}"/>
    <cellStyle name="Currency 2" xfId="156" xr:uid="{EDF65F0E-49E1-425C-B2DF-888F0B8D069D}"/>
    <cellStyle name="Currency 3" xfId="200" xr:uid="{66FFD6A5-BBF7-4C25-8049-85663D944DDC}"/>
    <cellStyle name="Explanatory Text 2" xfId="100" xr:uid="{F54A9435-C201-4746-911F-A9F63099F675}"/>
    <cellStyle name="Explanatory Text 3" xfId="48" xr:uid="{3403A10E-BA61-472B-9B49-B9DA78BF042E}"/>
    <cellStyle name="Followed Hyperlink" xfId="159" xr:uid="{D93F6BA8-08F1-4BFA-991F-9B9AE3F6B196}"/>
    <cellStyle name="Good 2" xfId="101" xr:uid="{CB46144F-DE10-467B-AA77-39262FB1C9E0}"/>
    <cellStyle name="Good 3" xfId="49" xr:uid="{B9DF172C-8DE9-4C69-8850-55025ACC1DD0}"/>
    <cellStyle name="Heading 1 2" xfId="102" xr:uid="{9AB5625A-A3F8-4B91-8EA1-B5E80299059D}"/>
    <cellStyle name="Heading 1 3" xfId="50" xr:uid="{32421BA9-1234-45B3-B4A9-8D7B2353D890}"/>
    <cellStyle name="Heading 2 2" xfId="103" xr:uid="{5E63D096-EC4E-4710-ACBA-C993EC8488EE}"/>
    <cellStyle name="Heading 2 3" xfId="51" xr:uid="{F9C96D61-48AC-480D-98A4-9FB85398CC19}"/>
    <cellStyle name="Heading 3 2" xfId="104" xr:uid="{10291C50-18A9-4B64-B075-DF281259974B}"/>
    <cellStyle name="Heading 3 3" xfId="52" xr:uid="{2CFCEED9-46FC-408E-8FBA-291C3759B539}"/>
    <cellStyle name="Heading 4 2" xfId="105" xr:uid="{369BC9E3-D082-4F53-9540-04489F07B6C1}"/>
    <cellStyle name="Heading 4 3" xfId="53" xr:uid="{3E0B04FB-D750-4449-9950-3D9882104A8B}"/>
    <cellStyle name="Hyperlink" xfId="161" xr:uid="{8CE56760-F43E-4018-A8A1-CC9149BE373B}"/>
    <cellStyle name="Hyperlink 2" xfId="160" xr:uid="{E7ABFFCB-17C3-4202-BEA9-B7D68B34543E}"/>
    <cellStyle name="Hyperlink 2 2" xfId="192" xr:uid="{C8BF4FA5-5547-4655-BD75-909F535EBF48}"/>
    <cellStyle name="Hyperlink 2 3" xfId="170" xr:uid="{A25A55D8-16E9-437C-BC6A-C73E7F35C1FA}"/>
    <cellStyle name="Hyperlink 3" xfId="210" xr:uid="{7240F491-8961-4D57-9B20-4FF83B708EDD}"/>
    <cellStyle name="Input 2" xfId="106" xr:uid="{8BD73089-CC43-45A8-B5BF-DA3040E4005D}"/>
    <cellStyle name="Input 3" xfId="54" xr:uid="{D87D031F-5BE8-4451-8114-F9010D3F16FF}"/>
    <cellStyle name="Linked Cell 2" xfId="107" xr:uid="{CDF91D7E-01B2-4378-8A33-BB034DF94A57}"/>
    <cellStyle name="Linked Cell 3" xfId="55" xr:uid="{3B06C447-B61B-4558-8A5B-7DF1905B7EC0}"/>
    <cellStyle name="Neutral 2" xfId="108" xr:uid="{C0FF9D05-4D5A-4849-BA6F-8B69FD1DACA6}"/>
    <cellStyle name="Neutral 3" xfId="56" xr:uid="{9CA5A146-D3DE-4DC6-BEAA-A4F83402168E}"/>
    <cellStyle name="Normal" xfId="0" builtinId="0"/>
    <cellStyle name="Normal 10" xfId="212" xr:uid="{873CF078-896E-4AB8-B772-93489EE49105}"/>
    <cellStyle name="Normal 10 12" xfId="9" xr:uid="{E9923005-DE3B-4DBF-9DA0-4056860E7D04}"/>
    <cellStyle name="Normal 10 3" xfId="2" xr:uid="{C53D9479-0BFA-4B61-BBF6-E9EFA510E7C5}"/>
    <cellStyle name="Normal 10 3 2" xfId="57" xr:uid="{16BE61EC-DE2D-47EC-8943-9DBEFB04B926}"/>
    <cellStyle name="Normal 12" xfId="7" xr:uid="{A7DAAD46-301D-4321-821C-0B5EF5643A96}"/>
    <cellStyle name="Normal 12 2" xfId="109" xr:uid="{9E4BD0BA-9791-44A8-91AC-36D8D77FAC95}"/>
    <cellStyle name="Normal 14" xfId="196" xr:uid="{2BDC7610-6E8A-4865-B91C-A7604898FB9D}"/>
    <cellStyle name="Normal 195" xfId="195" xr:uid="{3554FB40-17BC-4ADE-A008-D8D2526ED13D}"/>
    <cellStyle name="Normal 198" xfId="174" xr:uid="{A5278229-BCC6-455A-8AAE-9D2BF4BC165B}"/>
    <cellStyle name="Normal 2" xfId="5" xr:uid="{A2FDBB53-B244-4C35-A88F-9A1FBF65F2DB}"/>
    <cellStyle name="Normal 2 16" xfId="172" xr:uid="{B511C0D6-7275-4280-ABE4-BA2C71530A0E}"/>
    <cellStyle name="Normal 2 2" xfId="58" xr:uid="{A70B9919-A29F-4AD2-855E-9DDC3AB1A46A}"/>
    <cellStyle name="Normal 2 2 2" xfId="157" xr:uid="{0AB159CC-B654-43B2-837D-B7A95592EAB4}"/>
    <cellStyle name="Normal 2 3" xfId="8" xr:uid="{83A3B461-9647-4D25-A105-62C58D3BEF4F}"/>
    <cellStyle name="Normal 2 3 2" xfId="175" xr:uid="{3062DFC3-0A5F-45D0-BD6D-97A4CC851BA3}"/>
    <cellStyle name="Normal 2 3 3" xfId="204" xr:uid="{847A18F3-9F28-4B2F-BC28-969AE017090A}"/>
    <cellStyle name="Normal 2 3 4" xfId="163" xr:uid="{9BFAFD3F-F5F6-45B9-9B6A-B634EF1EFCCD}"/>
    <cellStyle name="Normal 2 4" xfId="151" xr:uid="{4B2412CF-0591-433F-88DD-028236F98058}"/>
    <cellStyle name="Normal 3" xfId="3" xr:uid="{8882F71D-1C05-4949-B714-45ECA7729581}"/>
    <cellStyle name="Normal 3 2" xfId="110" xr:uid="{76F4547C-9EAF-4386-B51F-0222F9611FE8}"/>
    <cellStyle name="Normal 3 2 2" xfId="153" xr:uid="{4FE41D3A-0AE0-4882-8AE7-FEE9DE208B7D}"/>
    <cellStyle name="Normal 3 3" xfId="111" xr:uid="{77051AC2-3B57-450C-987C-583B37DF6615}"/>
    <cellStyle name="Normal 3 3 2" xfId="112" xr:uid="{D7A0788D-26D5-4BCB-800B-900D57C0146F}"/>
    <cellStyle name="Normal 3 4" xfId="152" xr:uid="{7EBD3988-B4EC-4A2C-BB6A-C3FB09315EB1}"/>
    <cellStyle name="Normal 3 5" xfId="113" xr:uid="{40441435-12B5-486F-9C5F-650AB425E898}"/>
    <cellStyle name="Normal 37" xfId="203" xr:uid="{10895FBA-61F6-46C4-912A-B97210C5936F}"/>
    <cellStyle name="Normal 4" xfId="6" xr:uid="{4B57D414-0C45-4631-B242-FDC19BF334B7}"/>
    <cellStyle name="Normal 4 2" xfId="166" xr:uid="{82585631-453F-4CA2-BB3C-57BDDADF2F94}"/>
    <cellStyle name="Normal 4 2 2" xfId="189" xr:uid="{4BB90991-4DAA-4AB7-B9F1-9EF592F1AF8A}"/>
    <cellStyle name="Normal 4 20" xfId="183" xr:uid="{C3650C86-CDFD-42EF-937D-8AB93611F02D}"/>
    <cellStyle name="Normal 4 3" xfId="193" xr:uid="{96CA529D-B893-419D-8A5D-44A04D25DB06}"/>
    <cellStyle name="Normal 4 4" xfId="238" xr:uid="{9A4973E5-A6DD-4CDE-B297-B9DA5136609F}"/>
    <cellStyle name="Normal 5" xfId="162" xr:uid="{C6866512-0A72-4956-AB59-21B5704F3B68}"/>
    <cellStyle name="Normal 6" xfId="150" xr:uid="{721FE5F8-5E23-4009-BD80-A253B87CB3D6}"/>
    <cellStyle name="Normal 6 5" xfId="209" xr:uid="{FC1DBC82-6448-4F30-9990-85A33B864560}"/>
    <cellStyle name="Normal 7" xfId="198" xr:uid="{855AE7B7-5A45-467B-AC15-5F69A66AEA9F}"/>
    <cellStyle name="Normal 7 2" xfId="114" xr:uid="{100C959E-9CE9-406A-B6EE-12DE2967DA89}"/>
    <cellStyle name="Normal 7 2 2" xfId="201" xr:uid="{1477D393-CE79-493C-A34C-0642DBD101C2}"/>
    <cellStyle name="Normal 8" xfId="13" xr:uid="{2CCCF053-FF82-473D-BB49-5968A1EEB87A}"/>
    <cellStyle name="Normal 9" xfId="191" xr:uid="{F783106F-8185-4E9B-B59A-5FB004ABED03}"/>
    <cellStyle name="Normal_Cash flow Q'3" xfId="11" xr:uid="{6AA75207-EDE7-4087-9395-C3D19C503AC2}"/>
    <cellStyle name="Note 2" xfId="115" xr:uid="{0EAA6834-FD5A-489B-A87E-3771207746A6}"/>
    <cellStyle name="Note 2 2" xfId="148" xr:uid="{63DF2BC7-0867-4630-AFB5-14F14BFD38C2}"/>
    <cellStyle name="Note 3" xfId="59" xr:uid="{B40041D2-09AD-4422-8533-46E006E7C996}"/>
    <cellStyle name="Output 2" xfId="116" xr:uid="{8BE3C4F0-C1D2-4E59-B889-A11E521E6BAB}"/>
    <cellStyle name="Output 3" xfId="60" xr:uid="{4C057939-C4E7-4501-A281-0EEB83292A53}"/>
    <cellStyle name="Percent 145" xfId="199" xr:uid="{4C94DE6A-346F-4C79-A74F-B7E4ECF5858F}"/>
    <cellStyle name="Percent 2" xfId="117" xr:uid="{7065051A-2A60-45C9-8A45-3A24ABB2A353}"/>
    <cellStyle name="Percent 2 2" xfId="158" xr:uid="{03611A10-43AE-4929-84CB-D97A981898F2}"/>
    <cellStyle name="Percent 3" xfId="167" xr:uid="{E37146D3-EE28-4457-AA46-43A837EA9992}"/>
    <cellStyle name="Percent 3 2" xfId="185" xr:uid="{CAB841D5-D2A2-4852-B03E-CC3AFB8C7AC0}"/>
    <cellStyle name="Title" xfId="12" builtinId="15" customBuiltin="1"/>
    <cellStyle name="Title 2" xfId="118" xr:uid="{336843D3-A1CA-4C64-8FB8-88D25B88DFA9}"/>
    <cellStyle name="Total 2" xfId="119" xr:uid="{2B9AFCC1-B89D-4DD5-9651-03F89C316634}"/>
    <cellStyle name="Total 3" xfId="61" xr:uid="{6C56FB1D-0795-4DD3-823B-58FF565CF5EF}"/>
    <cellStyle name="Warning Text 2" xfId="120" xr:uid="{EF493857-90DE-447A-92B9-03541C2AA078}"/>
    <cellStyle name="Warning Text 3" xfId="62" xr:uid="{9191EE2F-1B98-469D-9557-A7F95E09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172-BD62-4CB8-80C9-F62A22B72951}">
  <dimension ref="A1:M142"/>
  <sheetViews>
    <sheetView zoomScale="115" zoomScaleNormal="115" zoomScaleSheetLayoutView="88" workbookViewId="0">
      <selection activeCell="D5" sqref="D5"/>
    </sheetView>
  </sheetViews>
  <sheetFormatPr defaultColWidth="9.140625" defaultRowHeight="21.75" customHeight="1"/>
  <cols>
    <col min="1" max="3" width="1.7109375" style="1" customWidth="1"/>
    <col min="4" max="4" width="32.42578125" style="1" customWidth="1"/>
    <col min="5" max="5" width="7.85546875" style="1" customWidth="1"/>
    <col min="6" max="6" width="0.85546875" style="1" customWidth="1"/>
    <col min="7" max="7" width="12.710937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4" width="9.140625" style="1" customWidth="1"/>
    <col min="15" max="16384" width="9.140625" style="1"/>
  </cols>
  <sheetData>
    <row r="1" spans="1:13" ht="21.75" customHeight="1">
      <c r="A1" s="10" t="s">
        <v>0</v>
      </c>
      <c r="B1" s="10"/>
      <c r="C1" s="10"/>
      <c r="D1" s="10"/>
      <c r="E1" s="11"/>
      <c r="F1" s="10"/>
      <c r="G1" s="12"/>
      <c r="H1" s="13"/>
      <c r="I1" s="12"/>
      <c r="J1" s="12"/>
      <c r="K1" s="10"/>
      <c r="L1" s="10"/>
      <c r="M1" s="10"/>
    </row>
    <row r="2" spans="1:13" ht="21.75" customHeight="1">
      <c r="A2" s="10" t="s">
        <v>171</v>
      </c>
      <c r="B2" s="10"/>
      <c r="C2" s="10"/>
      <c r="D2" s="10"/>
      <c r="E2" s="11"/>
      <c r="F2" s="10"/>
      <c r="G2" s="12"/>
      <c r="H2" s="13"/>
      <c r="I2" s="12"/>
      <c r="J2" s="12"/>
      <c r="K2" s="10"/>
      <c r="L2" s="10"/>
      <c r="M2" s="10"/>
    </row>
    <row r="3" spans="1:13" ht="21.75" customHeight="1">
      <c r="A3" s="14" t="s">
        <v>204</v>
      </c>
      <c r="B3" s="14"/>
      <c r="C3" s="14"/>
      <c r="D3" s="14"/>
      <c r="E3" s="15"/>
      <c r="F3" s="14"/>
      <c r="G3" s="16"/>
      <c r="H3" s="16"/>
      <c r="I3" s="16"/>
      <c r="J3" s="16"/>
      <c r="K3" s="14"/>
      <c r="L3" s="14"/>
      <c r="M3" s="14"/>
    </row>
    <row r="4" spans="1:13" ht="18.95" customHeight="1">
      <c r="A4" s="10"/>
      <c r="B4" s="10"/>
      <c r="C4" s="10"/>
      <c r="D4" s="10"/>
      <c r="E4" s="11"/>
      <c r="F4" s="10"/>
      <c r="G4" s="17"/>
      <c r="H4" s="17"/>
      <c r="I4" s="17"/>
      <c r="J4" s="17"/>
      <c r="K4" s="10"/>
      <c r="L4" s="10"/>
      <c r="M4" s="10"/>
    </row>
    <row r="5" spans="1:13" ht="18.95" customHeight="1">
      <c r="A5" s="10"/>
      <c r="B5" s="10"/>
      <c r="C5" s="10"/>
      <c r="D5" s="10"/>
      <c r="E5" s="11"/>
      <c r="F5" s="10"/>
      <c r="G5" s="186" t="s">
        <v>1</v>
      </c>
      <c r="H5" s="186"/>
      <c r="I5" s="186"/>
      <c r="J5" s="19"/>
      <c r="K5" s="186" t="s">
        <v>2</v>
      </c>
      <c r="L5" s="186"/>
      <c r="M5" s="186"/>
    </row>
    <row r="6" spans="1:13" ht="18.95" customHeight="1">
      <c r="A6" s="10"/>
      <c r="B6" s="10"/>
      <c r="C6" s="10"/>
      <c r="D6" s="10"/>
      <c r="E6" s="11"/>
      <c r="F6" s="10"/>
      <c r="G6" s="19" t="s">
        <v>203</v>
      </c>
      <c r="H6" s="19"/>
      <c r="I6" s="19" t="s">
        <v>169</v>
      </c>
      <c r="J6" s="19"/>
      <c r="K6" s="19" t="s">
        <v>203</v>
      </c>
      <c r="L6" s="19"/>
      <c r="M6" s="19" t="s">
        <v>169</v>
      </c>
    </row>
    <row r="7" spans="1:13" ht="18.95" customHeight="1">
      <c r="A7" s="10"/>
      <c r="B7" s="10"/>
      <c r="C7" s="10"/>
      <c r="D7" s="10"/>
      <c r="E7" s="15" t="s">
        <v>3</v>
      </c>
      <c r="F7" s="10"/>
      <c r="G7" s="18" t="s">
        <v>4</v>
      </c>
      <c r="H7" s="19"/>
      <c r="I7" s="18" t="s">
        <v>4</v>
      </c>
      <c r="J7" s="19"/>
      <c r="K7" s="18" t="s">
        <v>4</v>
      </c>
      <c r="L7" s="19"/>
      <c r="M7" s="18" t="s">
        <v>4</v>
      </c>
    </row>
    <row r="8" spans="1:13" s="2" customFormat="1" ht="18.95" customHeight="1">
      <c r="A8" s="20" t="s">
        <v>5</v>
      </c>
      <c r="B8" s="20"/>
      <c r="C8" s="20"/>
      <c r="D8" s="20"/>
      <c r="E8" s="21"/>
      <c r="F8" s="20"/>
      <c r="G8" s="22"/>
      <c r="H8" s="23"/>
      <c r="I8" s="22"/>
      <c r="J8" s="22"/>
      <c r="K8" s="20"/>
      <c r="L8" s="20"/>
      <c r="M8" s="20"/>
    </row>
    <row r="9" spans="1:13" s="2" customFormat="1" ht="5.0999999999999996" customHeight="1">
      <c r="A9" s="20"/>
      <c r="B9" s="20"/>
      <c r="C9" s="20"/>
      <c r="D9" s="20"/>
      <c r="E9" s="21"/>
      <c r="F9" s="20"/>
      <c r="G9" s="22"/>
      <c r="H9" s="23"/>
      <c r="I9" s="22"/>
      <c r="J9" s="22"/>
      <c r="K9" s="20"/>
      <c r="L9" s="20"/>
      <c r="M9" s="20"/>
    </row>
    <row r="10" spans="1:13" s="2" customFormat="1" ht="18.95" customHeight="1">
      <c r="A10" s="20" t="s">
        <v>6</v>
      </c>
      <c r="B10" s="24"/>
      <c r="C10" s="24"/>
      <c r="D10" s="24"/>
      <c r="E10" s="25"/>
      <c r="F10" s="24"/>
      <c r="G10" s="26"/>
      <c r="H10" s="27"/>
      <c r="I10" s="26"/>
      <c r="J10" s="26"/>
      <c r="K10" s="24"/>
      <c r="L10" s="24"/>
      <c r="M10" s="24"/>
    </row>
    <row r="11" spans="1:13" s="2" customFormat="1" ht="5.0999999999999996" customHeight="1">
      <c r="A11" s="20"/>
      <c r="B11" s="20"/>
      <c r="C11" s="20"/>
      <c r="D11" s="20"/>
      <c r="E11" s="21"/>
      <c r="F11" s="20"/>
      <c r="G11" s="22"/>
      <c r="H11" s="23"/>
      <c r="I11" s="22"/>
      <c r="J11" s="22"/>
      <c r="K11" s="20"/>
      <c r="L11" s="20"/>
      <c r="M11" s="20"/>
    </row>
    <row r="12" spans="1:13" s="2" customFormat="1" ht="18.95" customHeight="1">
      <c r="A12" s="24" t="s">
        <v>7</v>
      </c>
      <c r="B12" s="24"/>
      <c r="C12" s="24"/>
      <c r="D12" s="24"/>
      <c r="E12" s="28">
        <v>10</v>
      </c>
      <c r="F12" s="24"/>
      <c r="G12" s="29">
        <v>6513427</v>
      </c>
      <c r="H12" s="29"/>
      <c r="I12" s="29">
        <v>7591168</v>
      </c>
      <c r="J12" s="29"/>
      <c r="K12" s="29">
        <v>3004264</v>
      </c>
      <c r="L12" s="29"/>
      <c r="M12" s="29">
        <v>3673872</v>
      </c>
    </row>
    <row r="13" spans="1:13" s="2" customFormat="1" ht="18.95" customHeight="1">
      <c r="A13" s="24" t="s">
        <v>167</v>
      </c>
      <c r="B13" s="24"/>
      <c r="C13" s="24"/>
      <c r="D13" s="24"/>
      <c r="E13" s="28"/>
      <c r="F13" s="24"/>
      <c r="G13" s="29"/>
      <c r="H13" s="30"/>
      <c r="I13" s="29"/>
      <c r="J13" s="30"/>
      <c r="K13" s="29"/>
      <c r="L13" s="29"/>
      <c r="M13" s="29"/>
    </row>
    <row r="14" spans="1:13" s="2" customFormat="1" ht="18.95" customHeight="1">
      <c r="A14" s="24"/>
      <c r="B14" s="24" t="s">
        <v>8</v>
      </c>
      <c r="C14" s="24"/>
      <c r="D14" s="24"/>
      <c r="E14" s="28" t="s">
        <v>239</v>
      </c>
      <c r="F14" s="24"/>
      <c r="G14" s="29">
        <v>803297</v>
      </c>
      <c r="H14" s="30"/>
      <c r="I14" s="29">
        <v>186252</v>
      </c>
      <c r="J14" s="30"/>
      <c r="K14" s="29">
        <v>0</v>
      </c>
      <c r="L14" s="29"/>
      <c r="M14" s="29">
        <v>0</v>
      </c>
    </row>
    <row r="15" spans="1:13" s="2" customFormat="1" ht="18.95" customHeight="1">
      <c r="A15" s="24" t="s">
        <v>167</v>
      </c>
      <c r="B15" s="24"/>
      <c r="C15" s="24"/>
      <c r="D15" s="24"/>
      <c r="E15" s="28"/>
      <c r="F15" s="24"/>
      <c r="G15" s="29"/>
      <c r="H15" s="30"/>
      <c r="I15" s="29"/>
      <c r="J15" s="30"/>
      <c r="K15" s="29"/>
      <c r="L15" s="29"/>
      <c r="M15" s="29"/>
    </row>
    <row r="16" spans="1:13" s="2" customFormat="1" ht="18.95" customHeight="1">
      <c r="A16" s="24"/>
      <c r="B16" s="24" t="s">
        <v>159</v>
      </c>
      <c r="C16" s="24"/>
      <c r="D16" s="24"/>
      <c r="E16" s="28">
        <v>6</v>
      </c>
      <c r="F16" s="24"/>
      <c r="G16" s="29">
        <v>2427</v>
      </c>
      <c r="H16" s="30"/>
      <c r="I16" s="29">
        <v>2827</v>
      </c>
      <c r="J16" s="30"/>
      <c r="K16" s="29">
        <v>0</v>
      </c>
      <c r="L16" s="29"/>
      <c r="M16" s="29">
        <v>0</v>
      </c>
    </row>
    <row r="17" spans="1:13" s="2" customFormat="1" ht="18.95" customHeight="1">
      <c r="A17" s="24" t="s">
        <v>210</v>
      </c>
      <c r="B17" s="24"/>
      <c r="C17" s="24"/>
      <c r="D17" s="24"/>
      <c r="E17" s="28">
        <v>12</v>
      </c>
      <c r="F17" s="24"/>
      <c r="G17" s="29">
        <v>2177423</v>
      </c>
      <c r="H17" s="29"/>
      <c r="I17" s="29">
        <v>2172188</v>
      </c>
      <c r="J17" s="29"/>
      <c r="K17" s="29">
        <v>0</v>
      </c>
      <c r="L17" s="29"/>
      <c r="M17" s="29">
        <v>0</v>
      </c>
    </row>
    <row r="18" spans="1:13" s="2" customFormat="1" ht="18.95" customHeight="1">
      <c r="A18" s="24" t="s">
        <v>10</v>
      </c>
      <c r="B18" s="24"/>
      <c r="C18" s="24"/>
      <c r="D18" s="24"/>
      <c r="E18" s="31">
        <v>25</v>
      </c>
      <c r="F18" s="24"/>
      <c r="G18" s="29">
        <v>672659</v>
      </c>
      <c r="H18" s="29"/>
      <c r="I18" s="29">
        <v>455792</v>
      </c>
      <c r="J18" s="29"/>
      <c r="K18" s="29">
        <v>686835</v>
      </c>
      <c r="L18" s="29"/>
      <c r="M18" s="29">
        <v>315183</v>
      </c>
    </row>
    <row r="19" spans="1:13" s="2" customFormat="1" ht="18.95" customHeight="1">
      <c r="A19" s="24" t="s">
        <v>11</v>
      </c>
      <c r="B19" s="24"/>
      <c r="C19" s="24"/>
      <c r="D19" s="24"/>
      <c r="E19" s="31">
        <v>25</v>
      </c>
      <c r="F19" s="24"/>
      <c r="G19" s="29">
        <v>5949</v>
      </c>
      <c r="H19" s="29"/>
      <c r="I19" s="29">
        <v>25808</v>
      </c>
      <c r="J19" s="29"/>
      <c r="K19" s="29">
        <v>5949</v>
      </c>
      <c r="L19" s="29"/>
      <c r="M19" s="29">
        <v>25808</v>
      </c>
    </row>
    <row r="20" spans="1:13" s="2" customFormat="1" ht="18.95" customHeight="1">
      <c r="A20" s="24" t="s">
        <v>12</v>
      </c>
      <c r="B20" s="24"/>
      <c r="C20" s="24"/>
      <c r="D20" s="24"/>
      <c r="E20" s="31">
        <v>25</v>
      </c>
      <c r="F20" s="24"/>
      <c r="G20" s="29">
        <v>9025</v>
      </c>
      <c r="H20" s="29"/>
      <c r="I20" s="29">
        <v>9313</v>
      </c>
      <c r="J20" s="29"/>
      <c r="K20" s="29">
        <v>0</v>
      </c>
      <c r="L20" s="29"/>
      <c r="M20" s="29">
        <v>0</v>
      </c>
    </row>
    <row r="21" spans="1:13" s="2" customFormat="1" ht="18.95" customHeight="1">
      <c r="A21" s="32" t="s">
        <v>141</v>
      </c>
      <c r="B21" s="33"/>
      <c r="C21" s="24"/>
      <c r="D21" s="24"/>
      <c r="E21" s="31"/>
      <c r="F21" s="24"/>
      <c r="G21" s="29"/>
      <c r="H21" s="29"/>
      <c r="I21" s="29"/>
      <c r="J21" s="29"/>
      <c r="K21" s="29"/>
      <c r="L21" s="29"/>
      <c r="M21" s="29"/>
    </row>
    <row r="22" spans="1:13" s="2" customFormat="1" ht="18.95" customHeight="1">
      <c r="A22" s="32"/>
      <c r="B22" s="34" t="s">
        <v>142</v>
      </c>
      <c r="C22" s="24"/>
      <c r="D22" s="24"/>
      <c r="E22" s="31">
        <v>25</v>
      </c>
      <c r="F22" s="24"/>
      <c r="G22" s="29">
        <v>0</v>
      </c>
      <c r="H22" s="29"/>
      <c r="I22" s="29">
        <v>0</v>
      </c>
      <c r="J22" s="29"/>
      <c r="K22" s="29">
        <v>4176709</v>
      </c>
      <c r="L22" s="29"/>
      <c r="M22" s="29">
        <v>152946</v>
      </c>
    </row>
    <row r="23" spans="1:13" s="2" customFormat="1" ht="18.95" customHeight="1">
      <c r="A23" s="24" t="s">
        <v>13</v>
      </c>
      <c r="B23" s="24"/>
      <c r="C23" s="24"/>
      <c r="D23" s="24"/>
      <c r="E23" s="31"/>
      <c r="F23" s="24"/>
      <c r="G23" s="29">
        <v>822046</v>
      </c>
      <c r="H23" s="29"/>
      <c r="I23" s="29">
        <v>977915</v>
      </c>
      <c r="J23" s="29"/>
      <c r="K23" s="29">
        <v>0</v>
      </c>
      <c r="L23" s="29"/>
      <c r="M23" s="29">
        <v>0</v>
      </c>
    </row>
    <row r="24" spans="1:13" s="2" customFormat="1" ht="18.95" customHeight="1">
      <c r="A24" s="24" t="s">
        <v>14</v>
      </c>
      <c r="B24" s="24"/>
      <c r="C24" s="24"/>
      <c r="D24" s="24"/>
      <c r="E24" s="31"/>
      <c r="F24" s="24"/>
      <c r="G24" s="29">
        <v>506591</v>
      </c>
      <c r="H24" s="29"/>
      <c r="I24" s="29">
        <v>541153</v>
      </c>
      <c r="J24" s="29"/>
      <c r="K24" s="29">
        <v>0</v>
      </c>
      <c r="L24" s="29"/>
      <c r="M24" s="29">
        <v>0</v>
      </c>
    </row>
    <row r="25" spans="1:13" s="2" customFormat="1" ht="18.95" customHeight="1">
      <c r="A25" s="2" t="s">
        <v>172</v>
      </c>
      <c r="B25" s="24"/>
      <c r="C25" s="24"/>
      <c r="D25" s="24"/>
      <c r="E25" s="31">
        <v>6</v>
      </c>
      <c r="F25" s="24"/>
      <c r="G25" s="29">
        <v>152064</v>
      </c>
      <c r="H25" s="29"/>
      <c r="I25" s="29">
        <v>322025</v>
      </c>
      <c r="J25" s="29"/>
      <c r="K25" s="29">
        <v>0</v>
      </c>
      <c r="L25" s="29"/>
      <c r="M25" s="29">
        <v>0</v>
      </c>
    </row>
    <row r="26" spans="1:13" s="2" customFormat="1" ht="18.95" customHeight="1">
      <c r="A26" s="24" t="s">
        <v>15</v>
      </c>
      <c r="B26" s="24"/>
      <c r="C26" s="24"/>
      <c r="D26" s="24"/>
      <c r="E26" s="28">
        <v>13</v>
      </c>
      <c r="F26" s="24"/>
      <c r="G26" s="35">
        <v>842314</v>
      </c>
      <c r="H26" s="29"/>
      <c r="I26" s="35">
        <v>425136</v>
      </c>
      <c r="J26" s="29"/>
      <c r="K26" s="35">
        <v>33369</v>
      </c>
      <c r="L26" s="29"/>
      <c r="M26" s="35">
        <v>50710</v>
      </c>
    </row>
    <row r="27" spans="1:13" s="2" customFormat="1" ht="5.0999999999999996" customHeight="1">
      <c r="A27" s="20"/>
      <c r="B27" s="20"/>
      <c r="C27" s="20"/>
      <c r="D27" s="20"/>
      <c r="E27" s="21"/>
      <c r="F27" s="20"/>
      <c r="G27" s="20"/>
      <c r="H27" s="36"/>
      <c r="I27" s="20"/>
      <c r="J27" s="36"/>
      <c r="K27" s="36"/>
      <c r="L27" s="36"/>
      <c r="M27" s="36"/>
    </row>
    <row r="28" spans="1:13" s="2" customFormat="1" ht="18.95" customHeight="1">
      <c r="A28" s="20" t="s">
        <v>16</v>
      </c>
      <c r="B28" s="24"/>
      <c r="C28" s="24"/>
      <c r="D28" s="24"/>
      <c r="E28" s="25"/>
      <c r="F28" s="24"/>
      <c r="G28" s="35">
        <f>SUM(G12:G26)</f>
        <v>12507222</v>
      </c>
      <c r="H28" s="29"/>
      <c r="I28" s="35">
        <f>SUM(I12:I26)</f>
        <v>12709577</v>
      </c>
      <c r="J28" s="29"/>
      <c r="K28" s="35">
        <f>SUM(K12:K26)</f>
        <v>7907126</v>
      </c>
      <c r="L28" s="29"/>
      <c r="M28" s="35">
        <f>SUM(M12:M26)</f>
        <v>4218519</v>
      </c>
    </row>
    <row r="29" spans="1:13" s="2" customFormat="1" ht="12" customHeight="1">
      <c r="A29" s="24"/>
      <c r="B29" s="24"/>
      <c r="C29" s="24"/>
      <c r="D29" s="24"/>
      <c r="E29" s="25"/>
      <c r="F29" s="24"/>
      <c r="G29" s="24"/>
      <c r="H29" s="27"/>
      <c r="I29" s="24"/>
      <c r="J29" s="27"/>
      <c r="K29" s="26"/>
      <c r="L29" s="26"/>
      <c r="M29" s="26"/>
    </row>
    <row r="30" spans="1:13" s="2" customFormat="1" ht="18.95" customHeight="1">
      <c r="A30" s="20" t="s">
        <v>17</v>
      </c>
      <c r="B30" s="24"/>
      <c r="C30" s="24"/>
      <c r="D30" s="24"/>
      <c r="E30" s="25"/>
      <c r="F30" s="24"/>
      <c r="G30" s="24"/>
      <c r="H30" s="27"/>
      <c r="I30" s="24"/>
      <c r="J30" s="27"/>
      <c r="K30" s="26"/>
      <c r="L30" s="26"/>
      <c r="M30" s="26"/>
    </row>
    <row r="31" spans="1:13" s="2" customFormat="1" ht="6" customHeight="1">
      <c r="A31" s="20"/>
      <c r="B31" s="20"/>
      <c r="C31" s="20"/>
      <c r="D31" s="20"/>
      <c r="E31" s="21"/>
      <c r="F31" s="20"/>
      <c r="G31" s="20"/>
      <c r="H31" s="23"/>
      <c r="I31" s="20"/>
      <c r="J31" s="23"/>
      <c r="K31" s="22"/>
      <c r="L31" s="22"/>
      <c r="M31" s="22"/>
    </row>
    <row r="32" spans="1:13" s="2" customFormat="1" ht="18.95" customHeight="1">
      <c r="A32" s="24" t="s">
        <v>18</v>
      </c>
      <c r="B32" s="24"/>
      <c r="C32" s="24"/>
      <c r="D32" s="24"/>
      <c r="E32" s="31">
        <v>25</v>
      </c>
      <c r="F32" s="24"/>
      <c r="G32" s="29">
        <v>3821937</v>
      </c>
      <c r="H32" s="27"/>
      <c r="I32" s="29">
        <v>2849242</v>
      </c>
      <c r="J32" s="27"/>
      <c r="K32" s="29">
        <v>3831411</v>
      </c>
      <c r="L32" s="26"/>
      <c r="M32" s="29">
        <v>9538984</v>
      </c>
    </row>
    <row r="33" spans="1:13" s="2" customFormat="1" ht="18.95" customHeight="1">
      <c r="A33" s="24" t="s">
        <v>149</v>
      </c>
      <c r="B33" s="24"/>
      <c r="C33" s="24"/>
      <c r="D33" s="24"/>
      <c r="E33" s="28">
        <v>14</v>
      </c>
      <c r="F33" s="24"/>
      <c r="G33" s="29">
        <v>0</v>
      </c>
      <c r="H33" s="30"/>
      <c r="I33" s="29">
        <v>0</v>
      </c>
      <c r="J33" s="30"/>
      <c r="K33" s="29">
        <v>19686545</v>
      </c>
      <c r="L33" s="29"/>
      <c r="M33" s="29">
        <v>16922840</v>
      </c>
    </row>
    <row r="34" spans="1:13" s="2" customFormat="1" ht="18.95" customHeight="1">
      <c r="A34" s="24" t="s">
        <v>161</v>
      </c>
      <c r="B34" s="24"/>
      <c r="C34" s="24"/>
      <c r="D34" s="24"/>
      <c r="E34" s="28">
        <v>14</v>
      </c>
      <c r="F34" s="24"/>
      <c r="G34" s="29">
        <v>8390060</v>
      </c>
      <c r="H34" s="30"/>
      <c r="I34" s="29">
        <v>10105227</v>
      </c>
      <c r="J34" s="30"/>
      <c r="K34" s="29">
        <v>10608649</v>
      </c>
      <c r="L34" s="29"/>
      <c r="M34" s="29">
        <v>10608649</v>
      </c>
    </row>
    <row r="35" spans="1:13" s="2" customFormat="1" ht="18.95" customHeight="1">
      <c r="A35" s="24" t="s">
        <v>211</v>
      </c>
      <c r="B35" s="24"/>
      <c r="C35" s="24"/>
      <c r="D35" s="24"/>
      <c r="E35" s="28">
        <v>14</v>
      </c>
      <c r="F35" s="24"/>
      <c r="G35" s="29">
        <v>35573020</v>
      </c>
      <c r="H35" s="29"/>
      <c r="I35" s="29">
        <v>34834670</v>
      </c>
      <c r="J35" s="29"/>
      <c r="K35" s="29">
        <v>27588446</v>
      </c>
      <c r="L35" s="29"/>
      <c r="M35" s="29">
        <v>26778356</v>
      </c>
    </row>
    <row r="36" spans="1:13" s="2" customFormat="1" ht="18.95" customHeight="1">
      <c r="A36" s="24" t="s">
        <v>19</v>
      </c>
      <c r="B36" s="24"/>
      <c r="C36" s="24"/>
      <c r="D36" s="24"/>
      <c r="E36" s="28">
        <v>15</v>
      </c>
      <c r="F36" s="24"/>
      <c r="G36" s="29">
        <v>32252312</v>
      </c>
      <c r="H36" s="29"/>
      <c r="I36" s="29">
        <v>35637132</v>
      </c>
      <c r="J36" s="29"/>
      <c r="K36" s="29">
        <v>1473</v>
      </c>
      <c r="L36" s="29"/>
      <c r="M36" s="29">
        <v>1580</v>
      </c>
    </row>
    <row r="37" spans="1:13" s="2" customFormat="1" ht="18.95" customHeight="1">
      <c r="A37" s="24" t="s">
        <v>20</v>
      </c>
      <c r="B37" s="24"/>
      <c r="C37" s="24"/>
      <c r="D37" s="24"/>
      <c r="E37" s="28"/>
      <c r="F37" s="24"/>
      <c r="G37" s="29">
        <v>558693</v>
      </c>
      <c r="H37" s="29"/>
      <c r="I37" s="29">
        <v>503268</v>
      </c>
      <c r="J37" s="29"/>
      <c r="K37" s="29">
        <v>1798</v>
      </c>
      <c r="L37" s="29"/>
      <c r="M37" s="29">
        <v>3147</v>
      </c>
    </row>
    <row r="38" spans="1:13" s="2" customFormat="1" ht="18.95" customHeight="1">
      <c r="A38" s="24" t="s">
        <v>184</v>
      </c>
      <c r="B38" s="24"/>
      <c r="C38" s="24"/>
      <c r="D38" s="24"/>
      <c r="E38" s="28">
        <v>6</v>
      </c>
      <c r="F38" s="24"/>
      <c r="G38" s="29">
        <v>43916</v>
      </c>
      <c r="H38" s="29"/>
      <c r="I38" s="29">
        <v>70722</v>
      </c>
      <c r="J38" s="29"/>
      <c r="K38" s="29">
        <v>0</v>
      </c>
      <c r="L38" s="29"/>
      <c r="M38" s="29">
        <v>68987</v>
      </c>
    </row>
    <row r="39" spans="1:13" s="2" customFormat="1" ht="18.95" customHeight="1">
      <c r="A39" s="24" t="s">
        <v>21</v>
      </c>
      <c r="B39" s="24"/>
      <c r="C39" s="24"/>
      <c r="D39" s="24"/>
      <c r="E39" s="28">
        <v>16</v>
      </c>
      <c r="F39" s="24"/>
      <c r="G39" s="29">
        <v>442115</v>
      </c>
      <c r="H39" s="29"/>
      <c r="I39" s="29">
        <v>484399</v>
      </c>
      <c r="J39" s="29"/>
      <c r="K39" s="29">
        <v>0</v>
      </c>
      <c r="L39" s="29"/>
      <c r="M39" s="29">
        <v>0</v>
      </c>
    </row>
    <row r="40" spans="1:13" s="2" customFormat="1" ht="18.95" customHeight="1">
      <c r="A40" s="24" t="s">
        <v>22</v>
      </c>
      <c r="B40" s="24"/>
      <c r="C40" s="24"/>
      <c r="D40" s="24"/>
      <c r="E40" s="28"/>
      <c r="F40" s="24"/>
      <c r="G40" s="29">
        <v>40054</v>
      </c>
      <c r="H40" s="29"/>
      <c r="I40" s="29">
        <v>43105</v>
      </c>
      <c r="J40" s="29"/>
      <c r="K40" s="29">
        <v>0</v>
      </c>
      <c r="L40" s="29"/>
      <c r="M40" s="29">
        <v>0</v>
      </c>
    </row>
    <row r="41" spans="1:13" s="2" customFormat="1" ht="18.95" customHeight="1">
      <c r="A41" s="24" t="s">
        <v>23</v>
      </c>
      <c r="B41" s="24"/>
      <c r="C41" s="24"/>
      <c r="D41" s="24"/>
      <c r="E41" s="28"/>
      <c r="F41" s="24"/>
      <c r="G41" s="35">
        <v>851653</v>
      </c>
      <c r="H41" s="29"/>
      <c r="I41" s="35">
        <v>445330</v>
      </c>
      <c r="J41" s="29"/>
      <c r="K41" s="35">
        <v>221166</v>
      </c>
      <c r="L41" s="29"/>
      <c r="M41" s="35">
        <v>217545</v>
      </c>
    </row>
    <row r="42" spans="1:13" s="2" customFormat="1" ht="5.0999999999999996" customHeight="1">
      <c r="A42" s="20"/>
      <c r="B42" s="20"/>
      <c r="C42" s="20"/>
      <c r="D42" s="20"/>
      <c r="E42" s="21"/>
      <c r="F42" s="20"/>
      <c r="G42" s="20"/>
      <c r="H42" s="23"/>
      <c r="I42" s="20"/>
      <c r="J42" s="23"/>
      <c r="K42" s="22"/>
      <c r="L42" s="22"/>
      <c r="M42" s="22"/>
    </row>
    <row r="43" spans="1:13" s="2" customFormat="1" ht="18.95" customHeight="1">
      <c r="A43" s="20" t="s">
        <v>24</v>
      </c>
      <c r="B43" s="24"/>
      <c r="C43" s="24"/>
      <c r="D43" s="24"/>
      <c r="E43" s="25"/>
      <c r="F43" s="24"/>
      <c r="G43" s="35">
        <f>SUM(G32:G41)</f>
        <v>81973760</v>
      </c>
      <c r="H43" s="29"/>
      <c r="I43" s="35">
        <f>SUM(I32:I41)</f>
        <v>84973095</v>
      </c>
      <c r="J43" s="29"/>
      <c r="K43" s="35">
        <f>SUM(K32:K41)</f>
        <v>61939488</v>
      </c>
      <c r="L43" s="29"/>
      <c r="M43" s="35">
        <f>SUM(M32:M41)</f>
        <v>64140088</v>
      </c>
    </row>
    <row r="44" spans="1:13" s="2" customFormat="1" ht="5.0999999999999996" customHeight="1">
      <c r="A44" s="20"/>
      <c r="B44" s="20"/>
      <c r="C44" s="20"/>
      <c r="D44" s="20"/>
      <c r="E44" s="21"/>
      <c r="F44" s="20"/>
      <c r="G44" s="36"/>
      <c r="H44" s="36"/>
      <c r="I44" s="36"/>
      <c r="J44" s="36"/>
      <c r="K44" s="36"/>
      <c r="L44" s="36"/>
      <c r="M44" s="36"/>
    </row>
    <row r="45" spans="1:13" s="2" customFormat="1" ht="18.95" customHeight="1" thickBot="1">
      <c r="A45" s="20" t="s">
        <v>25</v>
      </c>
      <c r="B45" s="24"/>
      <c r="C45" s="24"/>
      <c r="D45" s="24"/>
      <c r="E45" s="25"/>
      <c r="F45" s="24"/>
      <c r="G45" s="37">
        <f>SUM(G28+G43)</f>
        <v>94480982</v>
      </c>
      <c r="H45" s="29"/>
      <c r="I45" s="37">
        <f>SUM(I28+I43)</f>
        <v>97682672</v>
      </c>
      <c r="J45" s="29"/>
      <c r="K45" s="37">
        <f>SUM(K28+K43)</f>
        <v>69846614</v>
      </c>
      <c r="L45" s="29"/>
      <c r="M45" s="37">
        <f>SUM(M28+M43)</f>
        <v>68358607</v>
      </c>
    </row>
    <row r="46" spans="1:13" s="2" customFormat="1" ht="18.95" customHeight="1" thickTop="1">
      <c r="A46" s="20"/>
      <c r="B46" s="24"/>
      <c r="C46" s="24"/>
      <c r="D46" s="24"/>
      <c r="E46" s="25"/>
      <c r="F46" s="24"/>
      <c r="G46" s="29"/>
      <c r="H46" s="29"/>
      <c r="I46" s="29"/>
      <c r="J46" s="29"/>
      <c r="K46" s="29"/>
      <c r="L46" s="29"/>
      <c r="M46" s="29"/>
    </row>
    <row r="47" spans="1:13" s="2" customFormat="1" ht="18.95" customHeight="1">
      <c r="A47" s="20"/>
      <c r="B47" s="24"/>
      <c r="C47" s="24"/>
      <c r="D47" s="24"/>
      <c r="E47" s="25"/>
      <c r="F47" s="24"/>
      <c r="G47" s="29"/>
      <c r="H47" s="29"/>
      <c r="I47" s="29"/>
      <c r="J47" s="29"/>
      <c r="K47" s="29"/>
      <c r="L47" s="29"/>
      <c r="M47" s="29"/>
    </row>
    <row r="48" spans="1:13" s="2" customFormat="1" ht="18.95" customHeight="1">
      <c r="A48" s="20"/>
      <c r="B48" s="24"/>
      <c r="C48" s="24"/>
      <c r="D48" s="24"/>
      <c r="E48" s="25"/>
      <c r="F48" s="24"/>
      <c r="G48" s="29"/>
      <c r="H48" s="29"/>
      <c r="I48" s="29"/>
      <c r="J48" s="29"/>
      <c r="K48" s="29"/>
      <c r="L48" s="29"/>
      <c r="M48" s="29"/>
    </row>
    <row r="49" spans="1:13" s="2" customFormat="1" ht="18.95" customHeight="1">
      <c r="A49" s="20"/>
      <c r="B49" s="24"/>
      <c r="C49" s="24"/>
      <c r="D49" s="24"/>
      <c r="E49" s="25"/>
      <c r="F49" s="24"/>
      <c r="G49" s="29"/>
      <c r="H49" s="29"/>
      <c r="I49" s="29"/>
      <c r="J49" s="29"/>
      <c r="K49" s="29"/>
      <c r="L49" s="29"/>
      <c r="M49" s="29"/>
    </row>
    <row r="50" spans="1:13" ht="12.75" customHeight="1">
      <c r="A50" s="10"/>
      <c r="B50" s="38"/>
      <c r="C50" s="38"/>
      <c r="D50" s="38"/>
      <c r="E50" s="39"/>
      <c r="F50" s="38"/>
      <c r="G50" s="40"/>
      <c r="H50" s="40"/>
      <c r="I50" s="40"/>
      <c r="J50" s="40"/>
      <c r="K50" s="40"/>
      <c r="L50" s="40"/>
      <c r="M50" s="40"/>
    </row>
    <row r="51" spans="1:13" ht="21.95" customHeight="1">
      <c r="A51" s="188" t="s">
        <v>26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</row>
    <row r="52" spans="1:13" ht="21.75" customHeight="1">
      <c r="A52" s="10" t="str">
        <f>A1</f>
        <v>บริษัท บ้านปู เพาเวอร์ จำกัด (มหาชน)</v>
      </c>
      <c r="B52" s="10"/>
      <c r="C52" s="10"/>
      <c r="D52" s="10"/>
      <c r="E52" s="11"/>
      <c r="F52" s="10"/>
      <c r="G52" s="12"/>
      <c r="H52" s="13"/>
      <c r="I52" s="12"/>
      <c r="J52" s="12"/>
      <c r="K52" s="10"/>
      <c r="L52" s="10"/>
      <c r="M52" s="10"/>
    </row>
    <row r="53" spans="1:13" ht="21.75" customHeight="1">
      <c r="A53" s="10" t="s">
        <v>171</v>
      </c>
      <c r="B53" s="10"/>
      <c r="C53" s="10"/>
      <c r="D53" s="10"/>
      <c r="E53" s="11"/>
      <c r="F53" s="10"/>
      <c r="G53" s="12"/>
      <c r="H53" s="13"/>
      <c r="I53" s="12"/>
      <c r="J53" s="12"/>
      <c r="K53" s="10"/>
      <c r="L53" s="10"/>
      <c r="M53" s="10"/>
    </row>
    <row r="54" spans="1:13" ht="21.75" customHeight="1">
      <c r="A54" s="14" t="str">
        <f>A3</f>
        <v>ณ วันที่ 31 ธันวาคม พ.ศ. 2568</v>
      </c>
      <c r="B54" s="14"/>
      <c r="C54" s="14"/>
      <c r="D54" s="14"/>
      <c r="E54" s="15"/>
      <c r="F54" s="14"/>
      <c r="G54" s="41"/>
      <c r="H54" s="42"/>
      <c r="I54" s="41"/>
      <c r="J54" s="41"/>
      <c r="K54" s="14"/>
      <c r="L54" s="14"/>
      <c r="M54" s="14"/>
    </row>
    <row r="55" spans="1:13" ht="21" customHeight="1">
      <c r="A55" s="10"/>
      <c r="B55" s="10"/>
      <c r="C55" s="10"/>
      <c r="D55" s="10"/>
      <c r="E55" s="11"/>
      <c r="F55" s="10"/>
      <c r="G55" s="12"/>
      <c r="H55" s="13"/>
      <c r="I55" s="12"/>
      <c r="J55" s="12"/>
      <c r="K55" s="10"/>
      <c r="L55" s="10"/>
      <c r="M55" s="10"/>
    </row>
    <row r="56" spans="1:13" ht="21" customHeight="1">
      <c r="A56" s="10"/>
      <c r="B56" s="10"/>
      <c r="C56" s="10"/>
      <c r="D56" s="10"/>
      <c r="E56" s="11"/>
      <c r="F56" s="10"/>
      <c r="G56" s="186" t="s">
        <v>1</v>
      </c>
      <c r="H56" s="186"/>
      <c r="I56" s="186"/>
      <c r="J56" s="43"/>
      <c r="K56" s="186" t="s">
        <v>2</v>
      </c>
      <c r="L56" s="186"/>
      <c r="M56" s="186"/>
    </row>
    <row r="57" spans="1:13" ht="21" customHeight="1">
      <c r="A57" s="10"/>
      <c r="B57" s="10"/>
      <c r="C57" s="10"/>
      <c r="D57" s="10"/>
      <c r="E57" s="11"/>
      <c r="F57" s="10"/>
      <c r="G57" s="19" t="s">
        <v>203</v>
      </c>
      <c r="H57" s="19"/>
      <c r="I57" s="19" t="s">
        <v>169</v>
      </c>
      <c r="J57" s="19"/>
      <c r="K57" s="19" t="s">
        <v>203</v>
      </c>
      <c r="L57" s="19"/>
      <c r="M57" s="19" t="s">
        <v>169</v>
      </c>
    </row>
    <row r="58" spans="1:13" ht="21" customHeight="1">
      <c r="A58" s="10"/>
      <c r="B58" s="10"/>
      <c r="C58" s="10"/>
      <c r="D58" s="10"/>
      <c r="E58" s="15" t="s">
        <v>3</v>
      </c>
      <c r="F58" s="10"/>
      <c r="G58" s="18" t="s">
        <v>4</v>
      </c>
      <c r="H58" s="19"/>
      <c r="I58" s="18" t="s">
        <v>4</v>
      </c>
      <c r="J58" s="19"/>
      <c r="K58" s="18" t="s">
        <v>4</v>
      </c>
      <c r="L58" s="19"/>
      <c r="M58" s="18" t="s">
        <v>4</v>
      </c>
    </row>
    <row r="59" spans="1:13" ht="21" customHeight="1">
      <c r="A59" s="10" t="s">
        <v>27</v>
      </c>
      <c r="B59" s="10"/>
      <c r="C59" s="10"/>
      <c r="D59" s="10"/>
      <c r="E59" s="11"/>
      <c r="F59" s="10"/>
      <c r="G59" s="12"/>
      <c r="H59" s="13"/>
      <c r="I59" s="12"/>
      <c r="J59" s="12"/>
      <c r="K59" s="10"/>
      <c r="L59" s="10"/>
      <c r="M59" s="10"/>
    </row>
    <row r="60" spans="1:13" ht="6" customHeight="1">
      <c r="A60" s="10"/>
      <c r="B60" s="10"/>
      <c r="C60" s="10"/>
      <c r="D60" s="10"/>
      <c r="E60" s="11"/>
      <c r="F60" s="10"/>
      <c r="G60" s="12"/>
      <c r="H60" s="13"/>
      <c r="I60" s="12"/>
      <c r="J60" s="12"/>
      <c r="K60" s="10"/>
      <c r="L60" s="10"/>
      <c r="M60" s="10"/>
    </row>
    <row r="61" spans="1:13" ht="21" customHeight="1">
      <c r="A61" s="10" t="s">
        <v>28</v>
      </c>
      <c r="B61" s="38"/>
      <c r="C61" s="38"/>
      <c r="D61" s="38"/>
      <c r="E61" s="39"/>
      <c r="F61" s="38"/>
      <c r="G61" s="44"/>
      <c r="H61" s="45"/>
      <c r="I61" s="44"/>
      <c r="J61" s="44"/>
      <c r="K61" s="38"/>
      <c r="L61" s="38"/>
      <c r="M61" s="38"/>
    </row>
    <row r="62" spans="1:13" ht="6" customHeight="1">
      <c r="A62" s="10"/>
      <c r="B62" s="10"/>
      <c r="C62" s="10"/>
      <c r="D62" s="10"/>
      <c r="E62" s="11"/>
      <c r="F62" s="10"/>
      <c r="G62" s="12"/>
      <c r="H62" s="13"/>
      <c r="I62" s="12"/>
      <c r="J62" s="12"/>
      <c r="K62" s="10"/>
      <c r="L62" s="10"/>
      <c r="M62" s="10"/>
    </row>
    <row r="63" spans="1:13" ht="21" customHeight="1">
      <c r="A63" s="38" t="s">
        <v>29</v>
      </c>
      <c r="B63" s="10"/>
      <c r="C63" s="10"/>
      <c r="D63" s="10"/>
      <c r="E63" s="46">
        <v>17</v>
      </c>
      <c r="F63" s="10"/>
      <c r="G63" s="40">
        <v>5050000</v>
      </c>
      <c r="H63" s="40"/>
      <c r="I63" s="40">
        <v>5050000</v>
      </c>
      <c r="J63" s="40"/>
      <c r="K63" s="40">
        <v>5050000</v>
      </c>
      <c r="L63" s="12"/>
      <c r="M63" s="40">
        <v>5050000</v>
      </c>
    </row>
    <row r="64" spans="1:13" ht="21" customHeight="1">
      <c r="A64" s="47" t="s">
        <v>30</v>
      </c>
      <c r="B64" s="10"/>
      <c r="C64" s="10"/>
      <c r="D64" s="10"/>
      <c r="E64" s="11"/>
      <c r="F64" s="10"/>
      <c r="G64" s="40">
        <v>125063</v>
      </c>
      <c r="H64" s="40"/>
      <c r="I64" s="40">
        <v>131210</v>
      </c>
      <c r="J64" s="40"/>
      <c r="K64" s="40">
        <v>0</v>
      </c>
      <c r="L64" s="12"/>
      <c r="M64" s="40">
        <v>0</v>
      </c>
    </row>
    <row r="65" spans="1:13" ht="21" customHeight="1">
      <c r="A65" s="38" t="s">
        <v>31</v>
      </c>
      <c r="B65" s="38"/>
      <c r="C65" s="38"/>
      <c r="D65" s="38"/>
      <c r="E65" s="46">
        <v>25</v>
      </c>
      <c r="F65" s="38"/>
      <c r="G65" s="40">
        <v>386424</v>
      </c>
      <c r="H65" s="40"/>
      <c r="I65" s="40">
        <v>329400</v>
      </c>
      <c r="J65" s="40"/>
      <c r="K65" s="40">
        <v>9681</v>
      </c>
      <c r="L65" s="40"/>
      <c r="M65" s="40">
        <v>12472</v>
      </c>
    </row>
    <row r="66" spans="1:13" ht="21" customHeight="1">
      <c r="A66" s="38" t="s">
        <v>209</v>
      </c>
      <c r="B66" s="38"/>
      <c r="C66" s="38"/>
      <c r="D66" s="38"/>
      <c r="E66" s="46"/>
      <c r="F66" s="38"/>
      <c r="G66" s="40">
        <v>70268</v>
      </c>
      <c r="H66" s="40"/>
      <c r="I66" s="40">
        <v>94665</v>
      </c>
      <c r="J66" s="40"/>
      <c r="K66" s="40">
        <v>70268</v>
      </c>
      <c r="L66" s="40"/>
      <c r="M66" s="40">
        <v>94665</v>
      </c>
    </row>
    <row r="67" spans="1:13" ht="21" customHeight="1">
      <c r="A67" s="47" t="s">
        <v>32</v>
      </c>
      <c r="B67" s="38"/>
      <c r="C67" s="38"/>
      <c r="D67" s="38"/>
      <c r="E67" s="46"/>
      <c r="F67" s="38"/>
      <c r="G67" s="40"/>
      <c r="H67" s="40"/>
      <c r="I67" s="40"/>
      <c r="J67" s="40"/>
      <c r="K67" s="40"/>
      <c r="L67" s="40"/>
      <c r="M67" s="40"/>
    </row>
    <row r="68" spans="1:13" ht="21" customHeight="1">
      <c r="A68" s="38"/>
      <c r="B68" s="38" t="s">
        <v>33</v>
      </c>
      <c r="C68" s="38"/>
      <c r="D68" s="38"/>
      <c r="E68" s="46">
        <v>19</v>
      </c>
      <c r="F68" s="38"/>
      <c r="G68" s="40">
        <v>1291022</v>
      </c>
      <c r="H68" s="40"/>
      <c r="I68" s="40">
        <v>1877943</v>
      </c>
      <c r="J68" s="40"/>
      <c r="K68" s="40">
        <v>984243</v>
      </c>
      <c r="L68" s="40"/>
      <c r="M68" s="40">
        <v>1555891</v>
      </c>
    </row>
    <row r="69" spans="1:13" ht="21" customHeight="1">
      <c r="A69" s="38" t="s">
        <v>235</v>
      </c>
      <c r="B69" s="38"/>
      <c r="C69" s="38"/>
      <c r="D69" s="38"/>
      <c r="E69" s="46"/>
      <c r="F69" s="38"/>
      <c r="G69" s="40"/>
      <c r="H69" s="40"/>
      <c r="I69" s="40"/>
      <c r="J69" s="40"/>
      <c r="K69" s="40"/>
      <c r="L69" s="40"/>
      <c r="M69" s="40"/>
    </row>
    <row r="70" spans="1:13" ht="21" customHeight="1">
      <c r="A70" s="38"/>
      <c r="B70" s="38" t="s">
        <v>236</v>
      </c>
      <c r="C70" s="38"/>
      <c r="D70" s="38"/>
      <c r="E70" s="46">
        <v>25</v>
      </c>
      <c r="F70" s="38"/>
      <c r="G70" s="40">
        <v>3016138</v>
      </c>
      <c r="H70" s="40"/>
      <c r="I70" s="40">
        <v>0</v>
      </c>
      <c r="J70" s="40"/>
      <c r="K70" s="40">
        <v>0</v>
      </c>
      <c r="L70" s="40"/>
      <c r="M70" s="40">
        <v>0</v>
      </c>
    </row>
    <row r="71" spans="1:13" ht="21" customHeight="1">
      <c r="A71" s="3" t="s">
        <v>233</v>
      </c>
      <c r="B71" s="38"/>
      <c r="C71" s="38"/>
      <c r="D71" s="38"/>
      <c r="E71" s="46">
        <v>20</v>
      </c>
      <c r="F71" s="38"/>
      <c r="G71" s="40">
        <v>1499731</v>
      </c>
      <c r="H71" s="40"/>
      <c r="I71" s="40">
        <v>0</v>
      </c>
      <c r="J71" s="40"/>
      <c r="K71" s="40">
        <v>1499731</v>
      </c>
      <c r="L71" s="40"/>
      <c r="M71" s="40">
        <v>0</v>
      </c>
    </row>
    <row r="72" spans="1:13" ht="21" customHeight="1">
      <c r="A72" s="38" t="s">
        <v>34</v>
      </c>
      <c r="B72" s="38"/>
      <c r="C72" s="38"/>
      <c r="D72" s="38"/>
      <c r="E72" s="46"/>
      <c r="F72" s="38"/>
      <c r="G72" s="40"/>
      <c r="H72" s="40"/>
      <c r="I72" s="40"/>
      <c r="J72" s="40"/>
      <c r="K72" s="40"/>
      <c r="L72" s="40"/>
      <c r="M72" s="40"/>
    </row>
    <row r="73" spans="1:13" ht="21" customHeight="1">
      <c r="A73" s="38"/>
      <c r="B73" s="38" t="s">
        <v>35</v>
      </c>
      <c r="C73" s="38"/>
      <c r="D73" s="38"/>
      <c r="E73" s="46"/>
      <c r="F73" s="38"/>
      <c r="G73" s="40">
        <v>10060</v>
      </c>
      <c r="H73" s="40"/>
      <c r="I73" s="40">
        <v>10128</v>
      </c>
      <c r="J73" s="40"/>
      <c r="K73" s="40">
        <v>1371</v>
      </c>
      <c r="L73" s="40"/>
      <c r="M73" s="40">
        <v>1279</v>
      </c>
    </row>
    <row r="74" spans="1:13" ht="21" customHeight="1">
      <c r="A74" s="3" t="s">
        <v>173</v>
      </c>
      <c r="B74" s="38"/>
      <c r="C74" s="38"/>
      <c r="D74" s="38"/>
      <c r="E74" s="46">
        <v>6</v>
      </c>
      <c r="F74" s="38"/>
      <c r="G74" s="40">
        <v>267458</v>
      </c>
      <c r="H74" s="40"/>
      <c r="I74" s="40">
        <v>681280</v>
      </c>
      <c r="J74" s="40"/>
      <c r="K74" s="40">
        <v>0</v>
      </c>
      <c r="L74" s="40"/>
      <c r="M74" s="40">
        <v>0</v>
      </c>
    </row>
    <row r="75" spans="1:13" ht="21" customHeight="1">
      <c r="A75" s="4" t="s">
        <v>174</v>
      </c>
      <c r="B75" s="38"/>
      <c r="C75" s="38"/>
      <c r="D75" s="38"/>
      <c r="E75" s="46"/>
      <c r="F75" s="38"/>
      <c r="G75" s="40">
        <v>73687</v>
      </c>
      <c r="H75" s="40"/>
      <c r="I75" s="40">
        <v>85737</v>
      </c>
      <c r="J75" s="40"/>
      <c r="K75" s="40">
        <v>0</v>
      </c>
      <c r="L75" s="40"/>
      <c r="M75" s="40">
        <v>0</v>
      </c>
    </row>
    <row r="76" spans="1:13" ht="21" customHeight="1">
      <c r="A76" s="38" t="s">
        <v>36</v>
      </c>
      <c r="B76" s="38"/>
      <c r="C76" s="38"/>
      <c r="D76" s="38"/>
      <c r="E76" s="48">
        <v>18</v>
      </c>
      <c r="F76" s="38"/>
      <c r="G76" s="49">
        <v>1592265</v>
      </c>
      <c r="H76" s="40"/>
      <c r="I76" s="49">
        <v>2372985</v>
      </c>
      <c r="J76" s="40"/>
      <c r="K76" s="49">
        <v>20295</v>
      </c>
      <c r="L76" s="40"/>
      <c r="M76" s="49">
        <v>17339</v>
      </c>
    </row>
    <row r="77" spans="1:13" ht="6" customHeight="1">
      <c r="A77" s="10"/>
      <c r="B77" s="10"/>
      <c r="C77" s="10"/>
      <c r="D77" s="10"/>
      <c r="E77" s="50"/>
      <c r="F77" s="10"/>
      <c r="G77" s="10"/>
      <c r="H77" s="19"/>
      <c r="I77" s="10"/>
      <c r="J77" s="19"/>
      <c r="K77" s="19"/>
      <c r="L77" s="19"/>
      <c r="M77" s="19"/>
    </row>
    <row r="78" spans="1:13" ht="21" customHeight="1">
      <c r="A78" s="10" t="s">
        <v>37</v>
      </c>
      <c r="B78" s="38"/>
      <c r="C78" s="38"/>
      <c r="D78" s="38"/>
      <c r="E78" s="48"/>
      <c r="F78" s="38"/>
      <c r="G78" s="49">
        <f>SUM(G63:G76)</f>
        <v>13382116</v>
      </c>
      <c r="H78" s="40"/>
      <c r="I78" s="49">
        <f>SUM(I63:I76)</f>
        <v>10633348</v>
      </c>
      <c r="J78" s="40"/>
      <c r="K78" s="49">
        <f>SUM(K63:K76)</f>
        <v>7635589</v>
      </c>
      <c r="L78" s="40"/>
      <c r="M78" s="49">
        <f>SUM(M63:M76)</f>
        <v>6731646</v>
      </c>
    </row>
    <row r="79" spans="1:13" ht="21" customHeight="1">
      <c r="A79" s="10"/>
      <c r="B79" s="10"/>
      <c r="C79" s="10"/>
      <c r="D79" s="10"/>
      <c r="E79" s="11"/>
      <c r="F79" s="10"/>
      <c r="G79" s="10"/>
      <c r="H79" s="13"/>
      <c r="I79" s="10"/>
      <c r="J79" s="13"/>
      <c r="K79" s="12"/>
      <c r="L79" s="12"/>
      <c r="M79" s="12"/>
    </row>
    <row r="80" spans="1:13" ht="21" customHeight="1">
      <c r="A80" s="10" t="s">
        <v>38</v>
      </c>
      <c r="B80" s="10"/>
      <c r="C80" s="10"/>
      <c r="D80" s="38"/>
      <c r="E80" s="48"/>
      <c r="F80" s="38"/>
      <c r="G80" s="38"/>
      <c r="H80" s="45"/>
      <c r="I80" s="38"/>
      <c r="J80" s="45"/>
      <c r="K80" s="44"/>
      <c r="L80" s="44"/>
      <c r="M80" s="44"/>
    </row>
    <row r="81" spans="1:13" ht="6" customHeight="1">
      <c r="A81" s="10"/>
      <c r="B81" s="10"/>
      <c r="C81" s="10"/>
      <c r="D81" s="10"/>
      <c r="E81" s="50"/>
      <c r="F81" s="10"/>
      <c r="G81" s="10"/>
      <c r="H81" s="13"/>
      <c r="I81" s="10"/>
      <c r="J81" s="13"/>
      <c r="K81" s="12"/>
      <c r="L81" s="12"/>
      <c r="M81" s="12"/>
    </row>
    <row r="82" spans="1:13" ht="21" customHeight="1">
      <c r="A82" s="47" t="s">
        <v>39</v>
      </c>
      <c r="B82" s="38"/>
      <c r="C82" s="38"/>
      <c r="D82" s="38"/>
      <c r="E82" s="46">
        <v>19</v>
      </c>
      <c r="F82" s="38"/>
      <c r="G82" s="40">
        <v>23341984</v>
      </c>
      <c r="H82" s="40"/>
      <c r="I82" s="40">
        <v>23233566</v>
      </c>
      <c r="J82" s="40"/>
      <c r="K82" s="40">
        <v>8889899</v>
      </c>
      <c r="L82" s="40"/>
      <c r="M82" s="40">
        <v>6965464</v>
      </c>
    </row>
    <row r="83" spans="1:13" ht="21" customHeight="1">
      <c r="A83" s="38" t="s">
        <v>150</v>
      </c>
      <c r="B83" s="38"/>
      <c r="C83" s="38"/>
      <c r="D83" s="38"/>
      <c r="E83" s="46">
        <v>25</v>
      </c>
      <c r="F83" s="38"/>
      <c r="G83" s="40">
        <v>0</v>
      </c>
      <c r="H83" s="40"/>
      <c r="I83" s="40">
        <v>3568730</v>
      </c>
      <c r="J83" s="40"/>
      <c r="K83" s="40">
        <v>0</v>
      </c>
      <c r="L83" s="40"/>
      <c r="M83" s="40">
        <v>0</v>
      </c>
    </row>
    <row r="84" spans="1:13" ht="21" customHeight="1">
      <c r="A84" s="38" t="s">
        <v>154</v>
      </c>
      <c r="B84" s="38"/>
      <c r="C84" s="38"/>
      <c r="D84" s="38"/>
      <c r="E84" s="46">
        <v>20</v>
      </c>
      <c r="F84" s="38"/>
      <c r="G84" s="40">
        <v>3995741</v>
      </c>
      <c r="H84" s="40"/>
      <c r="I84" s="40">
        <v>5494295</v>
      </c>
      <c r="J84" s="40"/>
      <c r="K84" s="40">
        <v>3995741</v>
      </c>
      <c r="L84" s="40"/>
      <c r="M84" s="40">
        <v>5494295</v>
      </c>
    </row>
    <row r="85" spans="1:13" ht="21" customHeight="1">
      <c r="A85" s="38" t="s">
        <v>212</v>
      </c>
      <c r="B85" s="38"/>
      <c r="C85" s="38"/>
      <c r="D85" s="38"/>
      <c r="E85" s="46">
        <v>6</v>
      </c>
      <c r="F85" s="38"/>
      <c r="G85" s="40">
        <v>41046</v>
      </c>
      <c r="H85" s="40"/>
      <c r="I85" s="40">
        <v>0</v>
      </c>
      <c r="J85" s="40"/>
      <c r="K85" s="40">
        <v>41046</v>
      </c>
      <c r="L85" s="40"/>
      <c r="M85" s="40">
        <v>0</v>
      </c>
    </row>
    <row r="86" spans="1:13" ht="21" customHeight="1">
      <c r="A86" s="38" t="s">
        <v>40</v>
      </c>
      <c r="B86" s="38"/>
      <c r="C86" s="38"/>
      <c r="D86" s="38"/>
      <c r="E86" s="46"/>
      <c r="F86" s="38"/>
      <c r="G86" s="40">
        <v>3379</v>
      </c>
      <c r="H86" s="40"/>
      <c r="I86" s="40">
        <v>13611</v>
      </c>
      <c r="J86" s="40"/>
      <c r="K86" s="40">
        <v>929</v>
      </c>
      <c r="L86" s="40"/>
      <c r="M86" s="40">
        <v>2300</v>
      </c>
    </row>
    <row r="87" spans="1:13" ht="21" customHeight="1">
      <c r="A87" s="47" t="s">
        <v>41</v>
      </c>
      <c r="B87" s="38"/>
      <c r="C87" s="38"/>
      <c r="D87" s="38"/>
      <c r="E87" s="46">
        <v>16</v>
      </c>
      <c r="F87" s="38"/>
      <c r="G87" s="40">
        <v>206653</v>
      </c>
      <c r="H87" s="40"/>
      <c r="I87" s="40">
        <v>190164</v>
      </c>
      <c r="J87" s="40"/>
      <c r="K87" s="40">
        <v>56</v>
      </c>
      <c r="L87" s="40"/>
      <c r="M87" s="40">
        <v>2110</v>
      </c>
    </row>
    <row r="88" spans="1:13" ht="21" customHeight="1">
      <c r="A88" s="47" t="s">
        <v>179</v>
      </c>
      <c r="B88" s="38"/>
      <c r="C88" s="38"/>
      <c r="D88" s="38"/>
      <c r="E88" s="46"/>
      <c r="F88" s="38"/>
      <c r="G88" s="49">
        <v>63813</v>
      </c>
      <c r="H88" s="40"/>
      <c r="I88" s="49">
        <v>59296</v>
      </c>
      <c r="J88" s="40"/>
      <c r="K88" s="49">
        <v>63813</v>
      </c>
      <c r="L88" s="40"/>
      <c r="M88" s="49">
        <v>59296</v>
      </c>
    </row>
    <row r="89" spans="1:13" ht="6" customHeight="1">
      <c r="A89" s="10"/>
      <c r="B89" s="10"/>
      <c r="C89" s="10"/>
      <c r="D89" s="10"/>
      <c r="E89" s="11"/>
      <c r="F89" s="10"/>
      <c r="G89" s="19"/>
      <c r="H89" s="19"/>
      <c r="I89" s="19"/>
      <c r="J89" s="19"/>
      <c r="K89" s="19"/>
      <c r="L89" s="19"/>
      <c r="M89" s="19"/>
    </row>
    <row r="90" spans="1:13" ht="21" customHeight="1">
      <c r="A90" s="10" t="s">
        <v>42</v>
      </c>
      <c r="B90" s="38"/>
      <c r="C90" s="38"/>
      <c r="D90" s="38"/>
      <c r="E90" s="39"/>
      <c r="F90" s="38"/>
      <c r="G90" s="49">
        <f>SUM(G82:G88)</f>
        <v>27652616</v>
      </c>
      <c r="H90" s="40"/>
      <c r="I90" s="49">
        <f>SUM(I82:I88)</f>
        <v>32559662</v>
      </c>
      <c r="J90" s="40"/>
      <c r="K90" s="49">
        <f>SUM(K82:K88)</f>
        <v>12991484</v>
      </c>
      <c r="L90" s="40"/>
      <c r="M90" s="49">
        <f>SUM(M82:M88)</f>
        <v>12523465</v>
      </c>
    </row>
    <row r="91" spans="1:13" ht="6" customHeight="1">
      <c r="A91" s="10"/>
      <c r="B91" s="10"/>
      <c r="C91" s="10"/>
      <c r="D91" s="10"/>
      <c r="E91" s="11"/>
      <c r="F91" s="10"/>
      <c r="G91" s="19"/>
      <c r="H91" s="19"/>
      <c r="I91" s="19"/>
      <c r="J91" s="19"/>
      <c r="K91" s="19"/>
      <c r="L91" s="19"/>
      <c r="M91" s="19"/>
    </row>
    <row r="92" spans="1:13" ht="21" customHeight="1">
      <c r="A92" s="10" t="s">
        <v>43</v>
      </c>
      <c r="B92" s="38"/>
      <c r="C92" s="38"/>
      <c r="D92" s="38"/>
      <c r="E92" s="39"/>
      <c r="F92" s="38"/>
      <c r="G92" s="49">
        <f>SUM(G78+G90)</f>
        <v>41034732</v>
      </c>
      <c r="H92" s="40"/>
      <c r="I92" s="49">
        <f>SUM(I78+I90)</f>
        <v>43193010</v>
      </c>
      <c r="J92" s="40"/>
      <c r="K92" s="49">
        <f>SUM(K78+K90)</f>
        <v>20627073</v>
      </c>
      <c r="L92" s="40"/>
      <c r="M92" s="49">
        <f>SUM(M78+M90)</f>
        <v>19255111</v>
      </c>
    </row>
    <row r="93" spans="1:13" ht="21" customHeight="1">
      <c r="A93" s="10"/>
      <c r="B93" s="38"/>
      <c r="C93" s="38"/>
      <c r="D93" s="38"/>
      <c r="E93" s="39"/>
      <c r="F93" s="38"/>
      <c r="G93" s="40"/>
      <c r="H93" s="40"/>
      <c r="I93" s="40"/>
      <c r="J93" s="40"/>
      <c r="K93" s="40"/>
      <c r="L93" s="40"/>
      <c r="M93" s="40"/>
    </row>
    <row r="94" spans="1:13" ht="24" customHeight="1">
      <c r="A94" s="10"/>
      <c r="B94" s="38"/>
      <c r="C94" s="38"/>
      <c r="D94" s="38"/>
      <c r="E94" s="39"/>
      <c r="F94" s="38"/>
      <c r="G94" s="40"/>
      <c r="H94" s="40"/>
      <c r="I94" s="40"/>
      <c r="J94" s="40"/>
      <c r="K94" s="40"/>
      <c r="L94" s="40"/>
      <c r="M94" s="40"/>
    </row>
    <row r="95" spans="1:13" ht="24" customHeight="1">
      <c r="A95" s="10"/>
      <c r="B95" s="38"/>
      <c r="C95" s="38"/>
      <c r="D95" s="38"/>
      <c r="E95" s="39"/>
      <c r="F95" s="38"/>
      <c r="G95" s="40"/>
      <c r="H95" s="40"/>
      <c r="I95" s="40"/>
      <c r="J95" s="40"/>
      <c r="K95" s="40"/>
      <c r="L95" s="40"/>
      <c r="M95" s="40"/>
    </row>
    <row r="96" spans="1:13" ht="16.5" customHeight="1">
      <c r="A96" s="10"/>
      <c r="B96" s="38"/>
      <c r="C96" s="38"/>
      <c r="D96" s="38"/>
      <c r="E96" s="39"/>
      <c r="F96" s="38"/>
      <c r="G96" s="40"/>
      <c r="H96" s="40"/>
      <c r="I96" s="40"/>
      <c r="J96" s="40"/>
      <c r="K96" s="40"/>
      <c r="L96" s="40"/>
      <c r="M96" s="40"/>
    </row>
    <row r="97" spans="1:13" ht="21.95" customHeight="1">
      <c r="A97" s="187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</row>
    <row r="98" spans="1:13" ht="21.75" customHeight="1">
      <c r="A98" s="10" t="str">
        <f>A1</f>
        <v>บริษัท บ้านปู เพาเวอร์ จำกัด (มหาชน)</v>
      </c>
      <c r="B98" s="10"/>
      <c r="C98" s="10"/>
      <c r="D98" s="10"/>
      <c r="E98" s="11"/>
      <c r="F98" s="10"/>
      <c r="G98" s="12"/>
      <c r="H98" s="13"/>
      <c r="I98" s="12"/>
      <c r="J98" s="12"/>
      <c r="K98" s="10"/>
      <c r="L98" s="10"/>
      <c r="M98" s="10"/>
    </row>
    <row r="99" spans="1:13" ht="21.75" customHeight="1">
      <c r="A99" s="10" t="s">
        <v>171</v>
      </c>
      <c r="B99" s="10"/>
      <c r="C99" s="10"/>
      <c r="D99" s="10"/>
      <c r="E99" s="11"/>
      <c r="F99" s="10"/>
      <c r="G99" s="12"/>
      <c r="H99" s="13"/>
      <c r="I99" s="12"/>
      <c r="J99" s="12"/>
      <c r="K99" s="10"/>
      <c r="L99" s="10"/>
      <c r="M99" s="10"/>
    </row>
    <row r="100" spans="1:13" ht="21.75" customHeight="1">
      <c r="A100" s="14" t="str">
        <f>A3</f>
        <v>ณ วันที่ 31 ธันวาคม พ.ศ. 2568</v>
      </c>
      <c r="B100" s="14"/>
      <c r="C100" s="14"/>
      <c r="D100" s="14"/>
      <c r="E100" s="15"/>
      <c r="F100" s="14"/>
      <c r="G100" s="41"/>
      <c r="H100" s="42"/>
      <c r="I100" s="41"/>
      <c r="J100" s="41"/>
      <c r="K100" s="14"/>
      <c r="L100" s="14"/>
      <c r="M100" s="14"/>
    </row>
    <row r="101" spans="1:13" ht="21.75" customHeight="1">
      <c r="A101" s="10"/>
      <c r="B101" s="10"/>
      <c r="C101" s="10"/>
      <c r="D101" s="10"/>
      <c r="E101" s="11"/>
      <c r="F101" s="10"/>
      <c r="G101" s="12"/>
      <c r="H101" s="13"/>
      <c r="I101" s="12"/>
      <c r="J101" s="12"/>
      <c r="K101" s="10"/>
      <c r="L101" s="10"/>
      <c r="M101" s="10"/>
    </row>
    <row r="102" spans="1:13" ht="21.75" customHeight="1">
      <c r="A102" s="10"/>
      <c r="B102" s="10"/>
      <c r="C102" s="10"/>
      <c r="D102" s="10"/>
      <c r="E102" s="11"/>
      <c r="F102" s="10"/>
      <c r="G102" s="186" t="s">
        <v>1</v>
      </c>
      <c r="H102" s="186"/>
      <c r="I102" s="186"/>
      <c r="J102" s="43"/>
      <c r="K102" s="186" t="s">
        <v>2</v>
      </c>
      <c r="L102" s="186"/>
      <c r="M102" s="186"/>
    </row>
    <row r="103" spans="1:13" ht="21.75" customHeight="1">
      <c r="A103" s="10"/>
      <c r="B103" s="10"/>
      <c r="C103" s="10"/>
      <c r="D103" s="10"/>
      <c r="E103" s="11"/>
      <c r="F103" s="10"/>
      <c r="G103" s="19" t="s">
        <v>203</v>
      </c>
      <c r="H103" s="19"/>
      <c r="I103" s="19" t="s">
        <v>169</v>
      </c>
      <c r="J103" s="19"/>
      <c r="K103" s="19" t="s">
        <v>203</v>
      </c>
      <c r="L103" s="19"/>
      <c r="M103" s="19" t="s">
        <v>169</v>
      </c>
    </row>
    <row r="104" spans="1:13" ht="21.75" customHeight="1">
      <c r="A104" s="10"/>
      <c r="B104" s="10"/>
      <c r="C104" s="10"/>
      <c r="D104" s="10"/>
      <c r="E104" s="15" t="s">
        <v>3</v>
      </c>
      <c r="F104" s="10"/>
      <c r="G104" s="18" t="s">
        <v>4</v>
      </c>
      <c r="H104" s="19"/>
      <c r="I104" s="18" t="s">
        <v>4</v>
      </c>
      <c r="J104" s="19"/>
      <c r="K104" s="18" t="s">
        <v>4</v>
      </c>
      <c r="L104" s="19"/>
      <c r="M104" s="18" t="s">
        <v>4</v>
      </c>
    </row>
    <row r="105" spans="1:13" ht="21.75" customHeight="1">
      <c r="A105" s="10" t="s">
        <v>186</v>
      </c>
      <c r="B105" s="10"/>
      <c r="C105" s="10"/>
      <c r="D105" s="10"/>
      <c r="E105" s="11"/>
      <c r="F105" s="10"/>
      <c r="G105" s="12"/>
      <c r="H105" s="13"/>
      <c r="I105" s="12"/>
      <c r="J105" s="12"/>
      <c r="K105" s="10"/>
      <c r="L105" s="10"/>
      <c r="M105" s="10"/>
    </row>
    <row r="106" spans="1:13" ht="6" customHeight="1">
      <c r="A106" s="10"/>
      <c r="B106" s="10"/>
      <c r="C106" s="10"/>
      <c r="D106" s="10"/>
      <c r="E106" s="11"/>
      <c r="F106" s="10"/>
      <c r="G106" s="12"/>
      <c r="H106" s="13"/>
      <c r="I106" s="12"/>
      <c r="J106" s="12"/>
      <c r="K106" s="10"/>
      <c r="L106" s="10"/>
      <c r="M106" s="10"/>
    </row>
    <row r="107" spans="1:13" ht="21.75" customHeight="1">
      <c r="A107" s="10" t="s">
        <v>44</v>
      </c>
      <c r="B107" s="38"/>
      <c r="C107" s="38"/>
      <c r="D107" s="38"/>
      <c r="E107" s="39"/>
      <c r="F107" s="38"/>
      <c r="G107" s="44"/>
      <c r="H107" s="45"/>
      <c r="I107" s="44"/>
      <c r="J107" s="44"/>
      <c r="K107" s="38"/>
      <c r="L107" s="38"/>
      <c r="M107" s="38"/>
    </row>
    <row r="108" spans="1:13" ht="6" customHeight="1">
      <c r="A108" s="10"/>
      <c r="B108" s="10"/>
      <c r="C108" s="10"/>
      <c r="D108" s="10"/>
      <c r="E108" s="11"/>
      <c r="F108" s="10"/>
      <c r="G108" s="12"/>
      <c r="H108" s="13"/>
      <c r="I108" s="12"/>
      <c r="J108" s="12"/>
      <c r="K108" s="10"/>
      <c r="L108" s="10"/>
      <c r="M108" s="10"/>
    </row>
    <row r="109" spans="1:13" ht="21.75" customHeight="1">
      <c r="A109" s="38" t="s">
        <v>45</v>
      </c>
      <c r="B109" s="38"/>
      <c r="C109" s="38"/>
      <c r="D109" s="38"/>
      <c r="E109" s="48"/>
      <c r="F109" s="38"/>
      <c r="G109" s="44"/>
      <c r="H109" s="45"/>
      <c r="I109" s="44"/>
      <c r="J109" s="44"/>
      <c r="K109" s="38"/>
      <c r="L109" s="38"/>
      <c r="M109" s="38"/>
    </row>
    <row r="110" spans="1:13" ht="21.75" customHeight="1">
      <c r="A110" s="38"/>
      <c r="B110" s="38" t="s">
        <v>46</v>
      </c>
      <c r="C110" s="38"/>
      <c r="D110" s="38"/>
      <c r="E110" s="48"/>
      <c r="F110" s="38"/>
      <c r="G110" s="51"/>
      <c r="H110" s="38"/>
      <c r="I110" s="51"/>
      <c r="J110" s="51"/>
      <c r="K110" s="38"/>
      <c r="L110" s="38"/>
      <c r="M110" s="38"/>
    </row>
    <row r="111" spans="1:13" ht="21.75" customHeight="1">
      <c r="A111" s="38"/>
      <c r="B111" s="38"/>
      <c r="C111" s="38" t="s">
        <v>144</v>
      </c>
      <c r="D111" s="38"/>
      <c r="E111" s="38"/>
      <c r="F111" s="38"/>
      <c r="G111" s="40"/>
      <c r="H111" s="40"/>
      <c r="I111" s="40"/>
      <c r="J111" s="40"/>
      <c r="K111" s="40"/>
      <c r="L111" s="40"/>
      <c r="M111" s="40"/>
    </row>
    <row r="112" spans="1:13" ht="21.75" customHeight="1" thickBot="1">
      <c r="A112" s="38"/>
      <c r="B112" s="38"/>
      <c r="C112" s="38"/>
      <c r="D112" s="38" t="s">
        <v>140</v>
      </c>
      <c r="E112" s="48"/>
      <c r="F112" s="38"/>
      <c r="G112" s="52">
        <v>31012020</v>
      </c>
      <c r="H112" s="40"/>
      <c r="I112" s="52">
        <v>31012020</v>
      </c>
      <c r="J112" s="40"/>
      <c r="K112" s="52">
        <v>31012020</v>
      </c>
      <c r="L112" s="40"/>
      <c r="M112" s="52">
        <v>31012020</v>
      </c>
    </row>
    <row r="113" spans="1:13" ht="6" customHeight="1" thickTop="1">
      <c r="A113" s="10"/>
      <c r="B113" s="10"/>
      <c r="C113" s="10"/>
      <c r="D113" s="10"/>
      <c r="E113" s="11"/>
      <c r="F113" s="10"/>
      <c r="G113" s="19"/>
      <c r="H113" s="19"/>
      <c r="I113" s="19"/>
      <c r="J113" s="19"/>
      <c r="K113" s="19"/>
      <c r="L113" s="19"/>
      <c r="M113" s="19"/>
    </row>
    <row r="114" spans="1:13" ht="21.75" customHeight="1">
      <c r="A114" s="38"/>
      <c r="B114" s="38" t="s">
        <v>47</v>
      </c>
      <c r="C114" s="38"/>
      <c r="D114" s="38"/>
      <c r="E114" s="39"/>
      <c r="F114" s="38"/>
      <c r="G114" s="40"/>
      <c r="H114" s="40"/>
      <c r="I114" s="40"/>
      <c r="J114" s="40"/>
      <c r="K114" s="40"/>
      <c r="L114" s="40"/>
      <c r="M114" s="40"/>
    </row>
    <row r="115" spans="1:13" ht="21.75" customHeight="1">
      <c r="A115" s="38"/>
      <c r="B115" s="38"/>
      <c r="C115" s="38" t="s">
        <v>145</v>
      </c>
      <c r="D115" s="38"/>
      <c r="E115" s="48"/>
      <c r="F115" s="38"/>
      <c r="G115" s="40"/>
      <c r="H115" s="38"/>
      <c r="I115" s="40"/>
      <c r="J115" s="38"/>
      <c r="K115" s="40"/>
      <c r="L115" s="40"/>
      <c r="M115" s="40"/>
    </row>
    <row r="116" spans="1:13" ht="21.75" customHeight="1">
      <c r="A116" s="38"/>
      <c r="B116" s="38"/>
      <c r="C116" s="38"/>
      <c r="D116" s="38" t="s">
        <v>140</v>
      </c>
      <c r="E116" s="48"/>
      <c r="F116" s="38"/>
      <c r="G116" s="40">
        <v>30477317</v>
      </c>
      <c r="H116" s="38"/>
      <c r="I116" s="40">
        <v>30477317</v>
      </c>
      <c r="J116" s="38"/>
      <c r="K116" s="40">
        <v>30477317</v>
      </c>
      <c r="L116" s="40"/>
      <c r="M116" s="40">
        <v>30477317</v>
      </c>
    </row>
    <row r="117" spans="1:13" ht="21.75" customHeight="1">
      <c r="A117" s="38" t="s">
        <v>48</v>
      </c>
      <c r="B117" s="38"/>
      <c r="C117" s="38"/>
      <c r="D117" s="38"/>
      <c r="E117" s="48"/>
      <c r="F117" s="38"/>
      <c r="G117" s="40">
        <v>7231386</v>
      </c>
      <c r="H117" s="40"/>
      <c r="I117" s="40">
        <v>7231386</v>
      </c>
      <c r="J117" s="40"/>
      <c r="K117" s="40">
        <v>7231386</v>
      </c>
      <c r="L117" s="40"/>
      <c r="M117" s="40">
        <v>7231386</v>
      </c>
    </row>
    <row r="118" spans="1:13" ht="21.75" customHeight="1">
      <c r="A118" s="38" t="s">
        <v>49</v>
      </c>
      <c r="B118" s="38"/>
      <c r="C118" s="38"/>
      <c r="D118" s="38"/>
      <c r="E118" s="48"/>
      <c r="F118" s="38"/>
      <c r="G118" s="40">
        <v>-3891564</v>
      </c>
      <c r="H118" s="40"/>
      <c r="I118" s="40">
        <v>-3891564</v>
      </c>
      <c r="J118" s="40"/>
      <c r="K118" s="40">
        <v>0</v>
      </c>
      <c r="L118" s="40"/>
      <c r="M118" s="40">
        <v>0</v>
      </c>
    </row>
    <row r="119" spans="1:13" ht="21.75" customHeight="1">
      <c r="A119" s="38" t="s">
        <v>50</v>
      </c>
      <c r="B119" s="38"/>
      <c r="C119" s="38"/>
      <c r="D119" s="38"/>
      <c r="E119" s="48"/>
      <c r="F119" s="38"/>
      <c r="G119" s="40">
        <v>40326</v>
      </c>
      <c r="H119" s="40"/>
      <c r="I119" s="40">
        <v>40326</v>
      </c>
      <c r="J119" s="40"/>
      <c r="K119" s="40">
        <v>40326</v>
      </c>
      <c r="L119" s="40"/>
      <c r="M119" s="40">
        <v>40326</v>
      </c>
    </row>
    <row r="120" spans="1:13" ht="21.75" customHeight="1">
      <c r="A120" s="38" t="s">
        <v>51</v>
      </c>
      <c r="B120" s="38"/>
      <c r="C120" s="38"/>
      <c r="D120" s="53"/>
      <c r="E120" s="44"/>
      <c r="F120" s="38"/>
      <c r="G120" s="40"/>
      <c r="H120" s="40"/>
      <c r="I120" s="40"/>
      <c r="J120" s="40"/>
      <c r="K120" s="40"/>
      <c r="L120" s="40"/>
      <c r="M120" s="40"/>
    </row>
    <row r="121" spans="1:13" ht="21.75" customHeight="1">
      <c r="A121" s="38"/>
      <c r="B121" s="38" t="s">
        <v>52</v>
      </c>
      <c r="C121" s="38"/>
      <c r="D121" s="53"/>
      <c r="E121" s="39"/>
      <c r="F121" s="38"/>
      <c r="G121" s="40"/>
      <c r="H121" s="40"/>
      <c r="I121" s="40"/>
      <c r="J121" s="40"/>
      <c r="K121" s="40"/>
      <c r="L121" s="40"/>
      <c r="M121" s="40"/>
    </row>
    <row r="122" spans="1:13" ht="21.75" customHeight="1">
      <c r="A122" s="38"/>
      <c r="B122" s="38"/>
      <c r="C122" s="53" t="s">
        <v>53</v>
      </c>
      <c r="D122" s="38"/>
      <c r="E122" s="48">
        <v>21</v>
      </c>
      <c r="F122" s="38"/>
      <c r="G122" s="40">
        <v>2485120</v>
      </c>
      <c r="H122" s="40"/>
      <c r="I122" s="40">
        <v>2364620</v>
      </c>
      <c r="J122" s="40"/>
      <c r="K122" s="40">
        <v>2485120</v>
      </c>
      <c r="L122" s="40"/>
      <c r="M122" s="40">
        <v>2364620</v>
      </c>
    </row>
    <row r="123" spans="1:13" ht="21.75" customHeight="1">
      <c r="A123" s="38"/>
      <c r="B123" s="38" t="s">
        <v>54</v>
      </c>
      <c r="C123" s="38"/>
      <c r="D123" s="53"/>
      <c r="E123" s="39"/>
      <c r="F123" s="38"/>
      <c r="G123" s="40">
        <v>17804506</v>
      </c>
      <c r="H123" s="40"/>
      <c r="I123" s="40">
        <v>16385435</v>
      </c>
      <c r="J123" s="40"/>
      <c r="K123" s="40">
        <v>9586966</v>
      </c>
      <c r="L123" s="40"/>
      <c r="M123" s="40">
        <v>8995426</v>
      </c>
    </row>
    <row r="124" spans="1:13" ht="21.75" customHeight="1">
      <c r="A124" s="38" t="s">
        <v>55</v>
      </c>
      <c r="B124" s="38"/>
      <c r="C124" s="38"/>
      <c r="D124" s="38"/>
      <c r="E124" s="48"/>
      <c r="F124" s="38"/>
      <c r="G124" s="49">
        <v>-5751293</v>
      </c>
      <c r="H124" s="40"/>
      <c r="I124" s="49">
        <v>-2978577</v>
      </c>
      <c r="J124" s="40"/>
      <c r="K124" s="49">
        <v>-601574</v>
      </c>
      <c r="L124" s="40"/>
      <c r="M124" s="49">
        <v>-5579</v>
      </c>
    </row>
    <row r="125" spans="1:13" ht="6" customHeight="1">
      <c r="A125" s="10"/>
      <c r="B125" s="10"/>
      <c r="C125" s="10"/>
      <c r="D125" s="10"/>
      <c r="E125" s="11"/>
      <c r="F125" s="10"/>
      <c r="G125" s="10"/>
      <c r="H125" s="13"/>
      <c r="I125" s="10"/>
      <c r="J125" s="13"/>
      <c r="K125" s="12"/>
      <c r="L125" s="12"/>
      <c r="M125" s="12"/>
    </row>
    <row r="126" spans="1:13" ht="21.75" customHeight="1">
      <c r="A126" s="38" t="s">
        <v>56</v>
      </c>
      <c r="B126" s="38"/>
      <c r="C126" s="38"/>
      <c r="D126" s="38"/>
      <c r="E126" s="48"/>
      <c r="F126" s="38"/>
      <c r="G126" s="40">
        <f>SUM(G115:G124)</f>
        <v>48395798</v>
      </c>
      <c r="H126" s="40"/>
      <c r="I126" s="40">
        <f>SUM(I115:I124)</f>
        <v>49628943</v>
      </c>
      <c r="J126" s="40"/>
      <c r="K126" s="40">
        <f>SUM(K115:K124)</f>
        <v>49219541</v>
      </c>
      <c r="L126" s="40"/>
      <c r="M126" s="40">
        <f>SUM(M115:M124)</f>
        <v>49103496</v>
      </c>
    </row>
    <row r="127" spans="1:13" ht="21.75" customHeight="1">
      <c r="A127" s="38" t="s">
        <v>57</v>
      </c>
      <c r="B127" s="38"/>
      <c r="C127" s="38"/>
      <c r="D127" s="38"/>
      <c r="E127" s="48">
        <v>14</v>
      </c>
      <c r="F127" s="38"/>
      <c r="G127" s="49">
        <v>5050452</v>
      </c>
      <c r="H127" s="40"/>
      <c r="I127" s="49">
        <v>4860719</v>
      </c>
      <c r="J127" s="40"/>
      <c r="K127" s="49">
        <v>0</v>
      </c>
      <c r="L127" s="40"/>
      <c r="M127" s="49">
        <v>0</v>
      </c>
    </row>
    <row r="128" spans="1:13" ht="6" customHeight="1">
      <c r="A128" s="10"/>
      <c r="B128" s="10"/>
      <c r="C128" s="10"/>
      <c r="D128" s="10"/>
      <c r="E128" s="11"/>
      <c r="F128" s="10"/>
      <c r="G128" s="19"/>
      <c r="H128" s="19"/>
      <c r="I128" s="19"/>
      <c r="J128" s="19"/>
      <c r="K128" s="19"/>
      <c r="L128" s="19"/>
      <c r="M128" s="19"/>
    </row>
    <row r="129" spans="1:13" ht="21.75" customHeight="1">
      <c r="A129" s="10" t="s">
        <v>58</v>
      </c>
      <c r="B129" s="38"/>
      <c r="C129" s="38"/>
      <c r="D129" s="38"/>
      <c r="E129" s="39"/>
      <c r="F129" s="38"/>
      <c r="G129" s="49">
        <f>SUM(G126:G127)</f>
        <v>53446250</v>
      </c>
      <c r="H129" s="40"/>
      <c r="I129" s="49">
        <f>SUM(I126:I127)</f>
        <v>54489662</v>
      </c>
      <c r="J129" s="40"/>
      <c r="K129" s="49">
        <f>SUM(K126:K127)</f>
        <v>49219541</v>
      </c>
      <c r="L129" s="40"/>
      <c r="M129" s="49">
        <f>SUM(M126:M127)</f>
        <v>49103496</v>
      </c>
    </row>
    <row r="130" spans="1:13" ht="6" customHeight="1">
      <c r="A130" s="10"/>
      <c r="B130" s="10"/>
      <c r="C130" s="10"/>
      <c r="D130" s="10"/>
      <c r="E130" s="11"/>
      <c r="F130" s="10"/>
      <c r="G130" s="19"/>
      <c r="H130" s="19"/>
      <c r="I130" s="19"/>
      <c r="J130" s="19"/>
      <c r="K130" s="19"/>
      <c r="L130" s="19"/>
      <c r="M130" s="19"/>
    </row>
    <row r="131" spans="1:13" ht="21.75" customHeight="1" thickBot="1">
      <c r="A131" s="10" t="s">
        <v>59</v>
      </c>
      <c r="B131" s="38"/>
      <c r="C131" s="38"/>
      <c r="D131" s="38"/>
      <c r="E131" s="39"/>
      <c r="F131" s="38"/>
      <c r="G131" s="52">
        <f>SUM(G92+G129)</f>
        <v>94480982</v>
      </c>
      <c r="H131" s="40"/>
      <c r="I131" s="52">
        <f>SUM(I92+I129)</f>
        <v>97682672</v>
      </c>
      <c r="J131" s="40"/>
      <c r="K131" s="52">
        <f>SUM(K92+K129)</f>
        <v>69846614</v>
      </c>
      <c r="L131" s="40"/>
      <c r="M131" s="52">
        <f>SUM(M92+M129)</f>
        <v>68358607</v>
      </c>
    </row>
    <row r="132" spans="1:13" ht="21.75" customHeight="1" thickTop="1">
      <c r="A132" s="10"/>
      <c r="B132" s="38"/>
      <c r="C132" s="38"/>
      <c r="D132" s="38"/>
      <c r="E132" s="39"/>
      <c r="F132" s="38"/>
      <c r="G132" s="40"/>
      <c r="H132" s="40"/>
      <c r="I132" s="40"/>
      <c r="J132" s="40"/>
      <c r="K132" s="40"/>
      <c r="L132" s="40"/>
      <c r="M132" s="40"/>
    </row>
    <row r="133" spans="1:13" ht="21.75" customHeight="1">
      <c r="A133" s="10"/>
      <c r="B133" s="38"/>
      <c r="C133" s="38"/>
      <c r="D133" s="38"/>
      <c r="E133" s="39"/>
      <c r="F133" s="38"/>
      <c r="G133" s="40"/>
      <c r="H133" s="40"/>
      <c r="I133" s="40"/>
      <c r="J133" s="40"/>
      <c r="K133" s="40"/>
      <c r="L133" s="40"/>
      <c r="M133" s="40"/>
    </row>
    <row r="134" spans="1:13" ht="21.75" customHeight="1">
      <c r="A134" s="10"/>
      <c r="B134" s="38"/>
      <c r="C134" s="38"/>
      <c r="D134" s="38"/>
      <c r="E134" s="39"/>
      <c r="F134" s="38"/>
      <c r="G134" s="40"/>
      <c r="H134" s="40"/>
      <c r="I134" s="40"/>
      <c r="J134" s="40"/>
      <c r="K134" s="40"/>
      <c r="L134" s="40"/>
      <c r="M134" s="40"/>
    </row>
    <row r="135" spans="1:13" ht="21.75" customHeight="1">
      <c r="A135" s="10"/>
      <c r="B135" s="38"/>
      <c r="C135" s="38"/>
      <c r="D135" s="38"/>
      <c r="E135" s="39"/>
      <c r="F135" s="38"/>
      <c r="G135" s="40"/>
      <c r="H135" s="40"/>
      <c r="I135" s="40"/>
      <c r="J135" s="40"/>
      <c r="K135" s="40"/>
      <c r="L135" s="40"/>
      <c r="M135" s="40"/>
    </row>
    <row r="136" spans="1:13" ht="21.75" customHeight="1">
      <c r="A136" s="10"/>
      <c r="B136" s="38"/>
      <c r="C136" s="38"/>
      <c r="D136" s="38"/>
      <c r="E136" s="39"/>
      <c r="F136" s="38"/>
      <c r="G136" s="40"/>
      <c r="H136" s="40"/>
      <c r="I136" s="40"/>
      <c r="J136" s="40"/>
      <c r="K136" s="40"/>
      <c r="L136" s="40"/>
      <c r="M136" s="40"/>
    </row>
    <row r="137" spans="1:13" ht="21.75" customHeight="1">
      <c r="A137" s="10"/>
      <c r="B137" s="38"/>
      <c r="C137" s="38"/>
      <c r="D137" s="38"/>
      <c r="E137" s="39"/>
      <c r="F137" s="38"/>
      <c r="G137" s="40"/>
      <c r="H137" s="40"/>
      <c r="I137" s="40"/>
      <c r="J137" s="40"/>
      <c r="K137" s="40"/>
      <c r="L137" s="40"/>
      <c r="M137" s="40"/>
    </row>
    <row r="138" spans="1:13" ht="21.75" customHeight="1">
      <c r="A138" s="10"/>
      <c r="B138" s="38"/>
      <c r="C138" s="38"/>
      <c r="D138" s="38"/>
      <c r="E138" s="39"/>
      <c r="F138" s="38"/>
      <c r="G138" s="40"/>
      <c r="H138" s="40"/>
      <c r="I138" s="40"/>
      <c r="J138" s="40"/>
      <c r="K138" s="40"/>
      <c r="L138" s="40"/>
      <c r="M138" s="40"/>
    </row>
    <row r="139" spans="1:13" ht="21.75" customHeight="1">
      <c r="A139" s="10"/>
      <c r="B139" s="38"/>
      <c r="C139" s="38"/>
      <c r="D139" s="38"/>
      <c r="E139" s="39"/>
      <c r="F139" s="38"/>
      <c r="G139" s="40"/>
      <c r="H139" s="40"/>
      <c r="I139" s="40"/>
      <c r="J139" s="40"/>
      <c r="K139" s="40"/>
      <c r="L139" s="40"/>
      <c r="M139" s="40"/>
    </row>
    <row r="140" spans="1:13" ht="21.75" customHeight="1">
      <c r="A140" s="10"/>
      <c r="B140" s="38"/>
      <c r="C140" s="38"/>
      <c r="D140" s="38"/>
      <c r="E140" s="39"/>
      <c r="F140" s="38"/>
      <c r="G140" s="40"/>
      <c r="H140" s="40"/>
      <c r="I140" s="40"/>
      <c r="J140" s="40"/>
      <c r="K140" s="40"/>
      <c r="L140" s="40"/>
      <c r="M140" s="40"/>
    </row>
    <row r="141" spans="1:13" ht="20.25" customHeight="1">
      <c r="A141" s="10"/>
      <c r="B141" s="38"/>
      <c r="C141" s="38"/>
      <c r="D141" s="38"/>
      <c r="E141" s="39"/>
      <c r="F141" s="38"/>
      <c r="G141" s="40"/>
      <c r="H141" s="40"/>
      <c r="I141" s="40"/>
      <c r="J141" s="40"/>
      <c r="K141" s="40"/>
      <c r="L141" s="40"/>
      <c r="M141" s="40"/>
    </row>
    <row r="142" spans="1:13" ht="21.95" customHeight="1">
      <c r="A142" s="187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</row>
  </sheetData>
  <mergeCells count="9">
    <mergeCell ref="G102:I102"/>
    <mergeCell ref="K102:M102"/>
    <mergeCell ref="A142:M142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5356-8BC7-4E14-88BF-97117BE65EB4}">
  <dimension ref="A1:M101"/>
  <sheetViews>
    <sheetView topLeftCell="A50" zoomScale="90" zoomScaleNormal="90" zoomScaleSheetLayoutView="125" workbookViewId="0">
      <selection activeCell="D63" sqref="D63"/>
    </sheetView>
  </sheetViews>
  <sheetFormatPr defaultColWidth="9.140625" defaultRowHeight="21.75" customHeight="1"/>
  <cols>
    <col min="1" max="3" width="1.7109375" style="1" customWidth="1"/>
    <col min="4" max="4" width="43.140625" style="1" customWidth="1"/>
    <col min="5" max="5" width="7.7109375" style="1" customWidth="1"/>
    <col min="6" max="6" width="0.5703125" style="1" customWidth="1"/>
    <col min="7" max="7" width="11.7109375" style="1" customWidth="1"/>
    <col min="8" max="8" width="0.7109375" style="1" customWidth="1"/>
    <col min="9" max="9" width="11.7109375" style="1" customWidth="1"/>
    <col min="10" max="10" width="0.7109375" style="1" customWidth="1"/>
    <col min="11" max="11" width="11.7109375" style="1" customWidth="1"/>
    <col min="12" max="12" width="0.7109375" style="1" customWidth="1"/>
    <col min="13" max="13" width="11.7109375" style="1" customWidth="1"/>
    <col min="14" max="16384" width="9.140625" style="1"/>
  </cols>
  <sheetData>
    <row r="1" spans="1:13" ht="21.75" customHeight="1">
      <c r="A1" s="10" t="s">
        <v>0</v>
      </c>
      <c r="B1" s="10"/>
      <c r="C1" s="10"/>
      <c r="D1" s="10"/>
      <c r="E1" s="11"/>
      <c r="F1" s="10"/>
      <c r="G1" s="12"/>
      <c r="H1" s="13"/>
      <c r="I1" s="12"/>
      <c r="J1" s="12"/>
      <c r="K1" s="12"/>
      <c r="L1" s="13"/>
      <c r="M1" s="12"/>
    </row>
    <row r="2" spans="1:13" ht="21.75" customHeight="1">
      <c r="A2" s="10" t="s">
        <v>60</v>
      </c>
      <c r="B2" s="10"/>
      <c r="C2" s="10"/>
      <c r="D2" s="10"/>
      <c r="E2" s="11"/>
      <c r="F2" s="10"/>
      <c r="G2" s="12"/>
      <c r="H2" s="13"/>
      <c r="I2" s="12"/>
      <c r="J2" s="12"/>
      <c r="K2" s="12"/>
      <c r="L2" s="13"/>
      <c r="M2" s="12"/>
    </row>
    <row r="3" spans="1:13" ht="21.75" customHeight="1">
      <c r="A3" s="54" t="s">
        <v>205</v>
      </c>
      <c r="B3" s="14"/>
      <c r="C3" s="14"/>
      <c r="D3" s="14"/>
      <c r="E3" s="15"/>
      <c r="F3" s="14"/>
      <c r="G3" s="41"/>
      <c r="H3" s="42"/>
      <c r="I3" s="41"/>
      <c r="J3" s="41"/>
      <c r="K3" s="41"/>
      <c r="L3" s="42"/>
      <c r="M3" s="41"/>
    </row>
    <row r="4" spans="1:13" ht="15" customHeight="1">
      <c r="A4" s="55"/>
      <c r="B4" s="10"/>
      <c r="C4" s="10"/>
      <c r="D4" s="10"/>
      <c r="E4" s="11"/>
      <c r="F4" s="10"/>
      <c r="G4" s="12"/>
      <c r="H4" s="13"/>
      <c r="I4" s="12"/>
      <c r="J4" s="12"/>
      <c r="K4" s="12"/>
      <c r="L4" s="13"/>
      <c r="M4" s="12"/>
    </row>
    <row r="5" spans="1:13" s="2" customFormat="1" ht="18.75" customHeight="1">
      <c r="A5" s="20"/>
      <c r="B5" s="20"/>
      <c r="C5" s="20"/>
      <c r="D5" s="20"/>
      <c r="E5" s="21"/>
      <c r="F5" s="20"/>
      <c r="G5" s="189" t="s">
        <v>1</v>
      </c>
      <c r="H5" s="189"/>
      <c r="I5" s="189"/>
      <c r="J5" s="36"/>
      <c r="K5" s="189" t="s">
        <v>2</v>
      </c>
      <c r="L5" s="189"/>
      <c r="M5" s="189"/>
    </row>
    <row r="6" spans="1:13" s="2" customFormat="1" ht="18.75" customHeight="1">
      <c r="A6" s="20"/>
      <c r="B6" s="20"/>
      <c r="C6" s="20"/>
      <c r="D6" s="20"/>
      <c r="E6" s="21"/>
      <c r="F6" s="20"/>
      <c r="G6" s="36" t="s">
        <v>203</v>
      </c>
      <c r="H6" s="36"/>
      <c r="I6" s="36" t="s">
        <v>169</v>
      </c>
      <c r="J6" s="36"/>
      <c r="K6" s="36" t="s">
        <v>203</v>
      </c>
      <c r="L6" s="36"/>
      <c r="M6" s="36" t="s">
        <v>169</v>
      </c>
    </row>
    <row r="7" spans="1:13" s="2" customFormat="1" ht="18.75" customHeight="1">
      <c r="A7" s="20"/>
      <c r="B7" s="20"/>
      <c r="C7" s="20"/>
      <c r="D7" s="20"/>
      <c r="E7" s="57" t="s">
        <v>3</v>
      </c>
      <c r="F7" s="20"/>
      <c r="G7" s="56" t="s">
        <v>4</v>
      </c>
      <c r="H7" s="36"/>
      <c r="I7" s="56" t="s">
        <v>4</v>
      </c>
      <c r="J7" s="36"/>
      <c r="K7" s="56" t="s">
        <v>4</v>
      </c>
      <c r="L7" s="36"/>
      <c r="M7" s="56" t="s">
        <v>4</v>
      </c>
    </row>
    <row r="8" spans="1:13" s="2" customFormat="1" ht="6" customHeight="1">
      <c r="A8" s="20"/>
      <c r="B8" s="20"/>
      <c r="C8" s="20"/>
      <c r="D8" s="20"/>
      <c r="E8" s="21"/>
      <c r="F8" s="20"/>
      <c r="G8" s="36"/>
      <c r="H8" s="36"/>
      <c r="I8" s="36"/>
      <c r="J8" s="36"/>
      <c r="K8" s="36"/>
      <c r="L8" s="36"/>
      <c r="M8" s="36"/>
    </row>
    <row r="9" spans="1:13" s="2" customFormat="1" ht="18.75" customHeight="1">
      <c r="A9" s="58" t="s">
        <v>61</v>
      </c>
      <c r="B9" s="20"/>
      <c r="C9" s="20"/>
      <c r="E9" s="59"/>
      <c r="G9" s="29">
        <v>27850393</v>
      </c>
      <c r="H9" s="29"/>
      <c r="I9" s="29">
        <v>25826965</v>
      </c>
      <c r="J9" s="29"/>
      <c r="K9" s="29">
        <v>0</v>
      </c>
      <c r="L9" s="29"/>
      <c r="M9" s="29">
        <v>0</v>
      </c>
    </row>
    <row r="10" spans="1:13" s="2" customFormat="1" ht="18.75" customHeight="1">
      <c r="A10" s="58" t="s">
        <v>62</v>
      </c>
      <c r="B10" s="20"/>
      <c r="C10" s="20"/>
      <c r="E10" s="59"/>
      <c r="G10" s="35">
        <v>-23309438</v>
      </c>
      <c r="H10" s="29"/>
      <c r="I10" s="35">
        <v>-23811438</v>
      </c>
      <c r="J10" s="29"/>
      <c r="K10" s="35">
        <v>0</v>
      </c>
      <c r="L10" s="29"/>
      <c r="M10" s="35">
        <v>0</v>
      </c>
    </row>
    <row r="11" spans="1:13" s="2" customFormat="1" ht="6" customHeight="1">
      <c r="A11" s="20"/>
      <c r="B11" s="20"/>
      <c r="C11" s="20"/>
      <c r="D11" s="20"/>
      <c r="E11" s="21"/>
      <c r="F11" s="20"/>
      <c r="G11" s="22"/>
      <c r="H11" s="23"/>
      <c r="I11" s="22"/>
      <c r="J11" s="23"/>
      <c r="K11" s="22"/>
      <c r="L11" s="22"/>
      <c r="M11" s="22"/>
    </row>
    <row r="12" spans="1:13" s="2" customFormat="1" ht="18.75" customHeight="1">
      <c r="A12" s="60" t="s">
        <v>166</v>
      </c>
      <c r="B12" s="20"/>
      <c r="C12" s="20"/>
      <c r="E12" s="59"/>
      <c r="G12" s="29">
        <f>SUM(G9:G11)</f>
        <v>4540955</v>
      </c>
      <c r="H12" s="29"/>
      <c r="I12" s="29">
        <f>SUM(I9:I11)</f>
        <v>2015527</v>
      </c>
      <c r="J12" s="29"/>
      <c r="K12" s="29">
        <f>SUM(K9:K11)</f>
        <v>0</v>
      </c>
      <c r="L12" s="29"/>
      <c r="M12" s="29">
        <f>SUM(M9:M11)</f>
        <v>0</v>
      </c>
    </row>
    <row r="13" spans="1:13" s="2" customFormat="1" ht="18.75" customHeight="1">
      <c r="A13" s="2" t="s">
        <v>162</v>
      </c>
      <c r="B13" s="20"/>
      <c r="C13" s="20"/>
      <c r="E13" s="59">
        <v>25</v>
      </c>
      <c r="G13" s="29">
        <v>0</v>
      </c>
      <c r="H13" s="29"/>
      <c r="I13" s="29">
        <v>0</v>
      </c>
      <c r="J13" s="29"/>
      <c r="K13" s="29">
        <v>500000</v>
      </c>
      <c r="L13" s="29"/>
      <c r="M13" s="29">
        <v>226000</v>
      </c>
    </row>
    <row r="14" spans="1:13" s="2" customFormat="1" ht="18.75" customHeight="1">
      <c r="A14" s="2" t="s">
        <v>63</v>
      </c>
      <c r="B14" s="20"/>
      <c r="C14" s="20"/>
      <c r="E14" s="59"/>
      <c r="G14" s="61">
        <v>643793</v>
      </c>
      <c r="H14" s="29"/>
      <c r="I14" s="61">
        <v>541251</v>
      </c>
      <c r="J14" s="29"/>
      <c r="K14" s="61">
        <v>15778</v>
      </c>
      <c r="L14" s="29"/>
      <c r="M14" s="61">
        <v>19257</v>
      </c>
    </row>
    <row r="15" spans="1:13" s="2" customFormat="1" ht="18.75" customHeight="1">
      <c r="A15" s="2" t="s">
        <v>64</v>
      </c>
      <c r="B15" s="20"/>
      <c r="C15" s="20"/>
      <c r="E15" s="59"/>
      <c r="G15" s="61">
        <v>319537</v>
      </c>
      <c r="H15" s="29"/>
      <c r="I15" s="61">
        <v>354677</v>
      </c>
      <c r="J15" s="29"/>
      <c r="K15" s="61">
        <v>546913</v>
      </c>
      <c r="L15" s="29"/>
      <c r="M15" s="61">
        <v>771085</v>
      </c>
    </row>
    <row r="16" spans="1:13" s="2" customFormat="1" ht="18.75" customHeight="1">
      <c r="A16" s="2" t="s">
        <v>146</v>
      </c>
      <c r="B16" s="20"/>
      <c r="C16" s="20"/>
      <c r="E16" s="59"/>
      <c r="G16" s="61">
        <v>-8107</v>
      </c>
      <c r="H16" s="29"/>
      <c r="I16" s="61">
        <v>-9281</v>
      </c>
      <c r="J16" s="29"/>
      <c r="K16" s="61">
        <v>0</v>
      </c>
      <c r="L16" s="29"/>
      <c r="M16" s="61">
        <v>0</v>
      </c>
    </row>
    <row r="17" spans="1:13" s="2" customFormat="1" ht="18.75" customHeight="1">
      <c r="A17" s="2" t="s">
        <v>65</v>
      </c>
      <c r="B17" s="20"/>
      <c r="C17" s="20"/>
      <c r="E17" s="59"/>
      <c r="G17" s="61">
        <v>-1913658</v>
      </c>
      <c r="H17" s="29"/>
      <c r="I17" s="61">
        <v>-1935898</v>
      </c>
      <c r="J17" s="29"/>
      <c r="K17" s="61">
        <v>-344024</v>
      </c>
      <c r="L17" s="29"/>
      <c r="M17" s="61">
        <v>-367846</v>
      </c>
    </row>
    <row r="18" spans="1:13" s="2" customFormat="1" ht="18.75" customHeight="1">
      <c r="A18" s="2" t="s">
        <v>245</v>
      </c>
      <c r="B18" s="20"/>
      <c r="C18" s="20"/>
      <c r="E18" s="59"/>
      <c r="G18" s="61">
        <v>4356</v>
      </c>
      <c r="H18" s="29"/>
      <c r="I18" s="61">
        <v>-1620775</v>
      </c>
      <c r="J18" s="29"/>
      <c r="K18" s="61">
        <v>0</v>
      </c>
      <c r="L18" s="29"/>
      <c r="M18" s="61">
        <v>-2960000</v>
      </c>
    </row>
    <row r="19" spans="1:13" s="2" customFormat="1" ht="18.75" customHeight="1">
      <c r="A19" s="2" t="s">
        <v>213</v>
      </c>
      <c r="B19" s="20"/>
      <c r="C19" s="20"/>
      <c r="E19" s="59"/>
      <c r="G19" s="61">
        <v>-132309</v>
      </c>
      <c r="H19" s="29"/>
      <c r="I19" s="61">
        <v>-98607</v>
      </c>
      <c r="J19" s="29"/>
      <c r="K19" s="61">
        <v>6402</v>
      </c>
      <c r="L19" s="29"/>
      <c r="M19" s="61">
        <v>-6402</v>
      </c>
    </row>
    <row r="20" spans="1:13" s="2" customFormat="1" ht="18.75" customHeight="1">
      <c r="A20" s="24" t="s">
        <v>237</v>
      </c>
      <c r="B20" s="24"/>
      <c r="C20" s="24"/>
      <c r="D20" s="24"/>
      <c r="E20" s="59"/>
      <c r="F20" s="24"/>
      <c r="G20" s="61">
        <v>394755</v>
      </c>
      <c r="H20" s="29"/>
      <c r="I20" s="61">
        <v>2044821</v>
      </c>
      <c r="J20" s="29"/>
      <c r="K20" s="29">
        <v>41650</v>
      </c>
      <c r="L20" s="29"/>
      <c r="M20" s="29">
        <v>9049</v>
      </c>
    </row>
    <row r="21" spans="1:13" s="2" customFormat="1" ht="18.75" customHeight="1">
      <c r="A21" s="24" t="s">
        <v>156</v>
      </c>
      <c r="B21" s="24"/>
      <c r="C21" s="24"/>
      <c r="D21" s="24"/>
      <c r="E21" s="59"/>
      <c r="F21" s="24"/>
      <c r="G21" s="61">
        <v>-339853</v>
      </c>
      <c r="H21" s="29"/>
      <c r="I21" s="61">
        <v>-95300</v>
      </c>
      <c r="J21" s="29"/>
      <c r="K21" s="62">
        <v>-362721</v>
      </c>
      <c r="L21" s="29"/>
      <c r="M21" s="62">
        <v>1266</v>
      </c>
    </row>
    <row r="22" spans="1:13" s="2" customFormat="1" ht="18.75" customHeight="1">
      <c r="A22" s="58" t="s">
        <v>66</v>
      </c>
      <c r="B22" s="24"/>
      <c r="C22" s="24"/>
      <c r="D22" s="24"/>
      <c r="E22" s="59"/>
      <c r="F22" s="24"/>
      <c r="G22" s="61">
        <v>-2447460</v>
      </c>
      <c r="H22" s="29"/>
      <c r="I22" s="61">
        <v>-2982798</v>
      </c>
      <c r="J22" s="29"/>
      <c r="K22" s="62">
        <v>-702813</v>
      </c>
      <c r="L22" s="29"/>
      <c r="M22" s="62">
        <v>-816868</v>
      </c>
    </row>
    <row r="23" spans="1:13" s="2" customFormat="1" ht="18.75" customHeight="1">
      <c r="A23" s="2" t="s">
        <v>67</v>
      </c>
      <c r="B23" s="24"/>
      <c r="C23" s="24"/>
      <c r="D23" s="24"/>
      <c r="E23" s="25"/>
      <c r="F23" s="24"/>
      <c r="G23" s="26">
        <v>-25687</v>
      </c>
      <c r="H23" s="27"/>
      <c r="I23" s="26">
        <v>-36498</v>
      </c>
      <c r="J23" s="27"/>
      <c r="K23" s="26">
        <v>-5532</v>
      </c>
      <c r="L23" s="26"/>
      <c r="M23" s="26">
        <v>-6245</v>
      </c>
    </row>
    <row r="24" spans="1:13" s="2" customFormat="1" ht="18.75" customHeight="1">
      <c r="A24" s="2" t="s">
        <v>175</v>
      </c>
      <c r="B24" s="20"/>
      <c r="C24" s="20"/>
      <c r="E24" s="59">
        <v>14</v>
      </c>
      <c r="G24" s="63">
        <v>2852191</v>
      </c>
      <c r="H24" s="29"/>
      <c r="I24" s="63">
        <v>3865609</v>
      </c>
      <c r="J24" s="29"/>
      <c r="K24" s="63">
        <v>2708872</v>
      </c>
      <c r="L24" s="29"/>
      <c r="M24" s="63">
        <v>3002273</v>
      </c>
    </row>
    <row r="25" spans="1:13" s="2" customFormat="1" ht="6" customHeight="1">
      <c r="A25" s="20"/>
      <c r="B25" s="20"/>
      <c r="C25" s="20"/>
      <c r="E25" s="21"/>
      <c r="F25" s="20"/>
      <c r="G25" s="22"/>
      <c r="H25" s="23"/>
      <c r="I25" s="22"/>
      <c r="J25" s="23"/>
      <c r="K25" s="22"/>
      <c r="L25" s="22"/>
      <c r="M25" s="22"/>
    </row>
    <row r="26" spans="1:13" s="2" customFormat="1" ht="18.75" customHeight="1">
      <c r="A26" s="64" t="s">
        <v>189</v>
      </c>
      <c r="B26" s="20"/>
      <c r="C26" s="20"/>
      <c r="E26" s="59"/>
      <c r="G26" s="29">
        <f>SUM(G12:G24)</f>
        <v>3888513</v>
      </c>
      <c r="H26" s="29"/>
      <c r="I26" s="29">
        <f>SUM(I12:I24)</f>
        <v>2042728</v>
      </c>
      <c r="J26" s="29"/>
      <c r="K26" s="29">
        <f>SUM(K12:K24)</f>
        <v>2404525</v>
      </c>
      <c r="L26" s="29"/>
      <c r="M26" s="29">
        <f>SUM(M12:M24)</f>
        <v>-128431</v>
      </c>
    </row>
    <row r="27" spans="1:13" s="2" customFormat="1" ht="18.75" customHeight="1">
      <c r="A27" s="2" t="s">
        <v>232</v>
      </c>
      <c r="B27" s="24"/>
      <c r="C27" s="24"/>
      <c r="E27" s="59">
        <v>16</v>
      </c>
      <c r="G27" s="35">
        <v>-359234</v>
      </c>
      <c r="H27" s="29"/>
      <c r="I27" s="35">
        <v>-331790</v>
      </c>
      <c r="J27" s="29"/>
      <c r="K27" s="35">
        <v>-4819</v>
      </c>
      <c r="L27" s="30"/>
      <c r="M27" s="35">
        <v>2834</v>
      </c>
    </row>
    <row r="28" spans="1:13" s="2" customFormat="1" ht="5.0999999999999996" customHeight="1">
      <c r="B28" s="24"/>
      <c r="C28" s="24"/>
      <c r="E28" s="59"/>
      <c r="G28" s="26"/>
      <c r="H28" s="27"/>
      <c r="I28" s="26"/>
      <c r="J28" s="27"/>
      <c r="K28" s="26"/>
      <c r="L28" s="26"/>
      <c r="M28" s="26"/>
    </row>
    <row r="29" spans="1:13" s="2" customFormat="1" ht="18.75" customHeight="1">
      <c r="A29" s="20" t="s">
        <v>190</v>
      </c>
      <c r="B29" s="24"/>
      <c r="C29" s="24"/>
      <c r="E29" s="59"/>
      <c r="G29" s="35">
        <f>SUM(G26:G27)</f>
        <v>3529279</v>
      </c>
      <c r="H29" s="29"/>
      <c r="I29" s="35">
        <f>SUM(I26:I27)</f>
        <v>1710938</v>
      </c>
      <c r="J29" s="29"/>
      <c r="K29" s="35">
        <f>SUM(K26:K27)</f>
        <v>2399706</v>
      </c>
      <c r="L29" s="29"/>
      <c r="M29" s="35">
        <f>SUM(M26:M27)</f>
        <v>-125597</v>
      </c>
    </row>
    <row r="30" spans="1:13" s="2" customFormat="1" ht="9.75" customHeight="1">
      <c r="A30" s="24"/>
      <c r="B30" s="24"/>
      <c r="C30" s="24"/>
      <c r="D30" s="24"/>
      <c r="E30" s="25"/>
      <c r="F30" s="24"/>
      <c r="G30" s="26"/>
      <c r="H30" s="27"/>
      <c r="I30" s="26"/>
      <c r="J30" s="27"/>
      <c r="K30" s="26"/>
      <c r="L30" s="26"/>
      <c r="M30" s="26"/>
    </row>
    <row r="31" spans="1:13" s="2" customFormat="1" ht="18.75" customHeight="1">
      <c r="A31" s="20" t="s">
        <v>68</v>
      </c>
      <c r="B31" s="65"/>
      <c r="C31" s="66"/>
      <c r="D31" s="67"/>
      <c r="E31" s="67"/>
      <c r="F31" s="24"/>
      <c r="G31" s="68"/>
      <c r="H31" s="68"/>
      <c r="I31" s="68"/>
      <c r="J31" s="68"/>
      <c r="K31" s="68"/>
      <c r="L31" s="68"/>
      <c r="M31" s="68"/>
    </row>
    <row r="32" spans="1:13" s="2" customFormat="1" ht="18.75" customHeight="1">
      <c r="A32" s="24" t="s">
        <v>246</v>
      </c>
      <c r="B32" s="65"/>
      <c r="C32" s="66"/>
      <c r="D32" s="67"/>
      <c r="E32" s="67"/>
      <c r="F32" s="24"/>
      <c r="G32" s="68"/>
      <c r="H32" s="68"/>
      <c r="I32" s="68"/>
      <c r="J32" s="68"/>
      <c r="K32" s="68"/>
      <c r="L32" s="68"/>
      <c r="M32" s="68"/>
    </row>
    <row r="33" spans="1:13" s="2" customFormat="1" ht="18.75" customHeight="1">
      <c r="A33" s="24"/>
      <c r="B33" s="65" t="s">
        <v>168</v>
      </c>
      <c r="C33" s="66"/>
      <c r="D33" s="67"/>
      <c r="E33" s="67"/>
      <c r="F33" s="24"/>
      <c r="G33" s="68"/>
      <c r="H33" s="68"/>
      <c r="I33" s="68"/>
      <c r="J33" s="68"/>
      <c r="K33" s="68"/>
      <c r="L33" s="68"/>
      <c r="M33" s="68"/>
    </row>
    <row r="34" spans="1:13" s="2" customFormat="1" ht="18.75" customHeight="1">
      <c r="A34" s="24"/>
      <c r="B34" s="65" t="s">
        <v>9</v>
      </c>
      <c r="C34" s="65" t="s">
        <v>238</v>
      </c>
      <c r="D34" s="67"/>
      <c r="E34" s="67"/>
      <c r="F34" s="24"/>
      <c r="G34" s="68"/>
      <c r="H34" s="68"/>
      <c r="I34" s="68"/>
      <c r="J34" s="68"/>
      <c r="K34" s="68"/>
      <c r="L34" s="68"/>
      <c r="M34" s="68"/>
    </row>
    <row r="35" spans="1:13" s="2" customFormat="1" ht="18.75" customHeight="1">
      <c r="A35" s="24"/>
      <c r="B35" s="65"/>
      <c r="C35" s="65"/>
      <c r="D35" s="24" t="s">
        <v>69</v>
      </c>
      <c r="E35" s="59">
        <v>14</v>
      </c>
      <c r="F35" s="24"/>
      <c r="G35" s="68">
        <v>-177325</v>
      </c>
      <c r="H35" s="68"/>
      <c r="I35" s="68">
        <v>-26688</v>
      </c>
      <c r="J35" s="68"/>
      <c r="K35" s="29">
        <v>0</v>
      </c>
      <c r="L35" s="68"/>
      <c r="M35" s="29">
        <v>-16019</v>
      </c>
    </row>
    <row r="36" spans="1:13" s="2" customFormat="1" ht="18.75" customHeight="1">
      <c r="A36" s="24"/>
      <c r="B36" s="65" t="s">
        <v>9</v>
      </c>
      <c r="C36" s="65" t="s">
        <v>70</v>
      </c>
      <c r="D36" s="24"/>
      <c r="E36" s="59"/>
      <c r="F36" s="24"/>
      <c r="G36" s="68">
        <v>-4496</v>
      </c>
      <c r="H36" s="68"/>
      <c r="I36" s="68">
        <v>-10290</v>
      </c>
      <c r="J36" s="68"/>
      <c r="K36" s="29">
        <v>-4496</v>
      </c>
      <c r="L36" s="68"/>
      <c r="M36" s="29">
        <v>-10290</v>
      </c>
    </row>
    <row r="37" spans="1:13" s="2" customFormat="1" ht="18.75" customHeight="1">
      <c r="A37" s="24"/>
      <c r="B37" s="65"/>
      <c r="C37" s="65"/>
      <c r="D37" s="24" t="s">
        <v>187</v>
      </c>
      <c r="E37" s="67"/>
      <c r="F37" s="24"/>
      <c r="G37" s="69">
        <v>-6924</v>
      </c>
      <c r="H37" s="68"/>
      <c r="I37" s="69">
        <v>2058</v>
      </c>
      <c r="J37" s="68"/>
      <c r="K37" s="69">
        <v>-6924</v>
      </c>
      <c r="L37" s="68"/>
      <c r="M37" s="69">
        <v>2058</v>
      </c>
    </row>
    <row r="38" spans="1:13" s="2" customFormat="1" ht="5.0999999999999996" customHeight="1">
      <c r="A38" s="20"/>
      <c r="B38" s="65"/>
      <c r="C38" s="65"/>
      <c r="D38" s="65"/>
      <c r="E38" s="67"/>
      <c r="F38" s="24"/>
      <c r="G38" s="68"/>
      <c r="H38" s="68"/>
      <c r="I38" s="68"/>
      <c r="J38" s="68"/>
      <c r="K38" s="68">
        <v>3147</v>
      </c>
      <c r="L38" s="68"/>
      <c r="M38" s="68">
        <v>3147</v>
      </c>
    </row>
    <row r="39" spans="1:13" s="2" customFormat="1" ht="18.75" customHeight="1">
      <c r="A39" s="24" t="s">
        <v>71</v>
      </c>
      <c r="B39" s="65"/>
      <c r="C39" s="65"/>
      <c r="D39" s="67"/>
      <c r="E39" s="67"/>
      <c r="F39" s="24"/>
      <c r="G39" s="68"/>
      <c r="H39" s="68"/>
      <c r="I39" s="68"/>
      <c r="J39" s="68"/>
      <c r="K39" s="68"/>
      <c r="L39" s="68"/>
      <c r="M39" s="68"/>
    </row>
    <row r="40" spans="1:13" s="2" customFormat="1" ht="18.75" customHeight="1">
      <c r="A40" s="24"/>
      <c r="B40" s="65" t="s">
        <v>72</v>
      </c>
      <c r="C40" s="65"/>
      <c r="D40" s="67"/>
      <c r="E40" s="67"/>
      <c r="F40" s="24"/>
      <c r="G40" s="69">
        <f>SUM(G35:G37)</f>
        <v>-188745</v>
      </c>
      <c r="H40" s="68"/>
      <c r="I40" s="69">
        <f>SUM(I35:I37)</f>
        <v>-34920</v>
      </c>
      <c r="J40" s="68"/>
      <c r="K40" s="69">
        <f>SUM(K35:K37)</f>
        <v>-11420</v>
      </c>
      <c r="L40" s="68"/>
      <c r="M40" s="69">
        <f>SUM(M35:M37)</f>
        <v>-24251</v>
      </c>
    </row>
    <row r="41" spans="1:13" s="2" customFormat="1" ht="5.0999999999999996" customHeight="1">
      <c r="A41" s="24"/>
      <c r="B41" s="65"/>
      <c r="C41" s="65"/>
      <c r="D41" s="67"/>
      <c r="E41" s="67"/>
      <c r="F41" s="24"/>
      <c r="G41" s="68"/>
      <c r="H41" s="68"/>
      <c r="I41" s="68"/>
      <c r="J41" s="68"/>
      <c r="K41" s="68"/>
      <c r="L41" s="68"/>
      <c r="M41" s="68"/>
    </row>
    <row r="42" spans="1:13" s="2" customFormat="1" ht="18.75" customHeight="1">
      <c r="A42" s="65" t="s">
        <v>73</v>
      </c>
      <c r="B42" s="65"/>
      <c r="C42" s="66"/>
      <c r="D42" s="67"/>
      <c r="E42" s="67"/>
      <c r="F42" s="24"/>
      <c r="G42" s="68"/>
      <c r="H42" s="68"/>
      <c r="I42" s="68"/>
      <c r="J42" s="68"/>
      <c r="K42" s="68"/>
      <c r="L42" s="68"/>
      <c r="M42" s="68"/>
    </row>
    <row r="43" spans="1:13" s="2" customFormat="1" ht="18.75" customHeight="1">
      <c r="A43" s="65"/>
      <c r="B43" s="65" t="s">
        <v>9</v>
      </c>
      <c r="C43" s="65" t="s">
        <v>214</v>
      </c>
      <c r="D43" s="67"/>
      <c r="E43" s="67"/>
      <c r="F43" s="24"/>
      <c r="G43" s="68">
        <v>-16931</v>
      </c>
      <c r="H43" s="68"/>
      <c r="I43" s="68">
        <v>920788</v>
      </c>
      <c r="J43" s="68"/>
      <c r="K43" s="29">
        <v>-6161</v>
      </c>
      <c r="L43" s="68"/>
      <c r="M43" s="29">
        <v>15305</v>
      </c>
    </row>
    <row r="44" spans="1:13" s="2" customFormat="1" ht="18.75" customHeight="1">
      <c r="A44" s="65"/>
      <c r="B44" s="65"/>
      <c r="C44" s="65"/>
      <c r="D44" s="24" t="s">
        <v>215</v>
      </c>
      <c r="E44" s="67"/>
      <c r="F44" s="24"/>
      <c r="G44" s="68">
        <v>12775</v>
      </c>
      <c r="H44" s="68"/>
      <c r="I44" s="68">
        <v>-108873</v>
      </c>
      <c r="J44" s="68"/>
      <c r="K44" s="29">
        <v>13797</v>
      </c>
      <c r="L44" s="68"/>
      <c r="M44" s="29">
        <v>-13797</v>
      </c>
    </row>
    <row r="45" spans="1:13" s="2" customFormat="1" ht="18.75" customHeight="1">
      <c r="A45" s="65"/>
      <c r="B45" s="65" t="s">
        <v>9</v>
      </c>
      <c r="C45" s="65" t="s">
        <v>238</v>
      </c>
      <c r="D45" s="67"/>
      <c r="E45" s="67"/>
      <c r="F45" s="24"/>
      <c r="G45" s="68"/>
      <c r="H45" s="68"/>
      <c r="I45" s="68"/>
      <c r="J45" s="68"/>
      <c r="K45" s="68"/>
      <c r="L45" s="68"/>
      <c r="M45" s="68"/>
    </row>
    <row r="46" spans="1:13" s="2" customFormat="1" ht="18.75" customHeight="1">
      <c r="B46" s="24"/>
      <c r="C46" s="24"/>
      <c r="D46" s="24" t="s">
        <v>69</v>
      </c>
      <c r="E46" s="59">
        <v>14</v>
      </c>
      <c r="F46" s="24"/>
      <c r="G46" s="29">
        <v>-1859786</v>
      </c>
      <c r="H46" s="29"/>
      <c r="I46" s="29">
        <v>-283905</v>
      </c>
      <c r="J46" s="29"/>
      <c r="K46" s="29">
        <v>-603631</v>
      </c>
      <c r="L46" s="29"/>
      <c r="M46" s="29">
        <v>-159935</v>
      </c>
    </row>
    <row r="47" spans="1:13" s="2" customFormat="1" ht="18.75" customHeight="1">
      <c r="B47" s="65" t="s">
        <v>9</v>
      </c>
      <c r="C47" s="65" t="s">
        <v>74</v>
      </c>
      <c r="D47" s="67"/>
      <c r="E47" s="59"/>
      <c r="F47" s="24"/>
      <c r="G47" s="35">
        <v>-843758</v>
      </c>
      <c r="H47" s="29"/>
      <c r="I47" s="35">
        <v>-257927</v>
      </c>
      <c r="J47" s="29"/>
      <c r="K47" s="35">
        <v>0</v>
      </c>
      <c r="L47" s="29"/>
      <c r="M47" s="35">
        <v>0</v>
      </c>
    </row>
    <row r="48" spans="1:13" s="2" customFormat="1" ht="6" customHeight="1">
      <c r="B48" s="24"/>
      <c r="C48" s="24"/>
      <c r="E48" s="59"/>
      <c r="G48" s="26"/>
      <c r="H48" s="27"/>
      <c r="I48" s="26"/>
      <c r="J48" s="27"/>
      <c r="K48" s="26"/>
      <c r="L48" s="26"/>
      <c r="M48" s="26"/>
    </row>
    <row r="49" spans="1:13" s="2" customFormat="1" ht="18.75" customHeight="1">
      <c r="A49" s="65" t="s">
        <v>151</v>
      </c>
      <c r="B49" s="66"/>
      <c r="C49" s="65"/>
      <c r="D49" s="67"/>
      <c r="E49" s="67"/>
      <c r="F49" s="24"/>
      <c r="G49" s="68"/>
      <c r="H49" s="68"/>
      <c r="I49" s="68"/>
      <c r="J49" s="68"/>
      <c r="K49" s="68"/>
      <c r="L49" s="68"/>
      <c r="M49" s="68"/>
    </row>
    <row r="50" spans="1:13" s="2" customFormat="1" ht="18.75" customHeight="1">
      <c r="A50" s="65"/>
      <c r="B50" s="65" t="s">
        <v>72</v>
      </c>
      <c r="C50" s="65"/>
      <c r="D50" s="67"/>
      <c r="E50" s="67"/>
      <c r="F50" s="24"/>
      <c r="G50" s="35">
        <f>SUM(G43:G47)</f>
        <v>-2707700</v>
      </c>
      <c r="H50" s="29"/>
      <c r="I50" s="35">
        <f>SUM(I43:I47)</f>
        <v>270083</v>
      </c>
      <c r="J50" s="29"/>
      <c r="K50" s="35">
        <f>SUM(K43:K47)</f>
        <v>-595995</v>
      </c>
      <c r="L50" s="29"/>
      <c r="M50" s="35">
        <f>SUM(M43:M47)</f>
        <v>-158427</v>
      </c>
    </row>
    <row r="51" spans="1:13" s="2" customFormat="1" ht="13.9" customHeight="1">
      <c r="A51" s="65"/>
      <c r="B51" s="65"/>
      <c r="C51" s="65"/>
      <c r="D51" s="67"/>
      <c r="E51" s="67"/>
      <c r="F51" s="24"/>
      <c r="G51" s="68"/>
      <c r="H51" s="68"/>
      <c r="I51" s="68"/>
      <c r="J51" s="68"/>
      <c r="K51" s="68"/>
      <c r="L51" s="68"/>
      <c r="M51" s="68"/>
    </row>
    <row r="52" spans="1:13" s="2" customFormat="1" ht="18.75" customHeight="1">
      <c r="A52" s="20" t="s">
        <v>157</v>
      </c>
      <c r="B52" s="20"/>
      <c r="C52" s="20"/>
      <c r="D52" s="20"/>
      <c r="E52" s="21"/>
      <c r="F52" s="20"/>
      <c r="G52" s="35">
        <f>G40+G50</f>
        <v>-2896445</v>
      </c>
      <c r="H52" s="29"/>
      <c r="I52" s="35">
        <f>I40+I50</f>
        <v>235163</v>
      </c>
      <c r="J52" s="29"/>
      <c r="K52" s="35">
        <f>K40+K50</f>
        <v>-607415</v>
      </c>
      <c r="L52" s="29"/>
      <c r="M52" s="35">
        <f>M40+M50</f>
        <v>-182678</v>
      </c>
    </row>
    <row r="53" spans="1:13" s="2" customFormat="1" ht="5.0999999999999996" customHeight="1">
      <c r="B53" s="24"/>
      <c r="C53" s="24"/>
      <c r="E53" s="59"/>
      <c r="G53" s="29"/>
      <c r="H53" s="29"/>
      <c r="I53" s="29"/>
      <c r="J53" s="29"/>
      <c r="K53" s="29"/>
      <c r="L53" s="29"/>
      <c r="M53" s="29"/>
    </row>
    <row r="54" spans="1:13" s="2" customFormat="1" ht="18.75" customHeight="1" thickBot="1">
      <c r="A54" s="64" t="s">
        <v>195</v>
      </c>
      <c r="B54" s="24"/>
      <c r="C54" s="24"/>
      <c r="D54" s="24"/>
      <c r="E54" s="25"/>
      <c r="F54" s="24"/>
      <c r="G54" s="37">
        <f>+G52+G29</f>
        <v>632834</v>
      </c>
      <c r="H54" s="29"/>
      <c r="I54" s="37">
        <f>+I52+I29</f>
        <v>1946101</v>
      </c>
      <c r="J54" s="29"/>
      <c r="K54" s="37">
        <f>+K52+K29</f>
        <v>1792291</v>
      </c>
      <c r="L54" s="29"/>
      <c r="M54" s="37">
        <f>+M52+M29</f>
        <v>-308275</v>
      </c>
    </row>
    <row r="55" spans="1:13" s="2" customFormat="1" ht="17.25" customHeight="1" thickTop="1">
      <c r="A55" s="64"/>
      <c r="B55" s="24"/>
      <c r="C55" s="24"/>
      <c r="D55" s="24"/>
      <c r="E55" s="25"/>
      <c r="F55" s="24"/>
      <c r="G55" s="29"/>
      <c r="H55" s="29"/>
      <c r="I55" s="29"/>
      <c r="J55" s="29"/>
      <c r="K55" s="29"/>
      <c r="L55" s="29"/>
      <c r="M55" s="29"/>
    </row>
    <row r="56" spans="1:13" s="3" customFormat="1" ht="21.95" customHeight="1">
      <c r="A56" s="70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71"/>
      <c r="C56" s="71"/>
      <c r="D56" s="71"/>
      <c r="E56" s="72"/>
      <c r="F56" s="71"/>
      <c r="G56" s="73"/>
      <c r="H56" s="74"/>
      <c r="I56" s="73"/>
      <c r="J56" s="73"/>
      <c r="K56" s="73"/>
      <c r="L56" s="74"/>
      <c r="M56" s="73"/>
    </row>
    <row r="57" spans="1:13" ht="21.75" customHeight="1">
      <c r="A57" s="10" t="s">
        <v>0</v>
      </c>
      <c r="B57" s="10"/>
      <c r="C57" s="10"/>
      <c r="D57" s="10"/>
      <c r="E57" s="11"/>
      <c r="F57" s="10"/>
      <c r="G57" s="12"/>
      <c r="H57" s="13"/>
      <c r="I57" s="12"/>
      <c r="J57" s="12"/>
      <c r="K57" s="12"/>
      <c r="L57" s="13"/>
      <c r="M57" s="12"/>
    </row>
    <row r="58" spans="1:13" ht="21.75" customHeight="1">
      <c r="A58" s="10" t="s">
        <v>60</v>
      </c>
      <c r="B58" s="10"/>
      <c r="C58" s="10"/>
      <c r="D58" s="10"/>
      <c r="E58" s="11"/>
      <c r="F58" s="10"/>
      <c r="G58" s="12"/>
      <c r="H58" s="13"/>
      <c r="I58" s="12"/>
      <c r="J58" s="12"/>
      <c r="K58" s="12"/>
      <c r="L58" s="13"/>
      <c r="M58" s="12"/>
    </row>
    <row r="59" spans="1:13" ht="21.75" customHeight="1">
      <c r="A59" s="54" t="str">
        <f>A3</f>
        <v>สำหรับปีสิ้นสุดวันที่ 31 ธันวาคม พ.ศ. 2568</v>
      </c>
      <c r="B59" s="14"/>
      <c r="C59" s="14"/>
      <c r="D59" s="14"/>
      <c r="E59" s="15"/>
      <c r="F59" s="14"/>
      <c r="G59" s="41"/>
      <c r="H59" s="42"/>
      <c r="I59" s="41"/>
      <c r="J59" s="41"/>
      <c r="K59" s="41"/>
      <c r="L59" s="42"/>
      <c r="M59" s="41"/>
    </row>
    <row r="60" spans="1:13" ht="21.75" customHeight="1">
      <c r="A60" s="55"/>
      <c r="B60" s="10"/>
      <c r="C60" s="10"/>
      <c r="D60" s="10"/>
      <c r="E60" s="11"/>
      <c r="F60" s="10"/>
      <c r="G60" s="12"/>
      <c r="H60" s="13"/>
      <c r="I60" s="12"/>
      <c r="J60" s="12"/>
      <c r="K60" s="12"/>
      <c r="L60" s="13"/>
      <c r="M60" s="12"/>
    </row>
    <row r="61" spans="1:13" ht="21.75" customHeight="1">
      <c r="A61" s="10"/>
      <c r="B61" s="10"/>
      <c r="C61" s="10"/>
      <c r="D61" s="10"/>
      <c r="E61" s="11"/>
      <c r="F61" s="10"/>
      <c r="G61" s="186" t="s">
        <v>1</v>
      </c>
      <c r="H61" s="186"/>
      <c r="I61" s="186"/>
      <c r="J61" s="19"/>
      <c r="K61" s="186" t="s">
        <v>2</v>
      </c>
      <c r="L61" s="186"/>
      <c r="M61" s="186"/>
    </row>
    <row r="62" spans="1:13" ht="21.75" customHeight="1">
      <c r="A62" s="10"/>
      <c r="B62" s="10"/>
      <c r="C62" s="10"/>
      <c r="D62" s="10"/>
      <c r="E62" s="11"/>
      <c r="F62" s="10"/>
      <c r="G62" s="19" t="s">
        <v>203</v>
      </c>
      <c r="H62" s="19"/>
      <c r="I62" s="19" t="s">
        <v>169</v>
      </c>
      <c r="J62" s="19"/>
      <c r="K62" s="19" t="s">
        <v>203</v>
      </c>
      <c r="L62" s="19"/>
      <c r="M62" s="19" t="s">
        <v>169</v>
      </c>
    </row>
    <row r="63" spans="1:13" ht="21.75" customHeight="1">
      <c r="A63" s="10"/>
      <c r="B63" s="10"/>
      <c r="C63" s="10"/>
      <c r="D63" s="10"/>
      <c r="E63" s="15" t="s">
        <v>3</v>
      </c>
      <c r="F63" s="10"/>
      <c r="G63" s="18" t="s">
        <v>4</v>
      </c>
      <c r="H63" s="19"/>
      <c r="I63" s="18" t="s">
        <v>4</v>
      </c>
      <c r="J63" s="19"/>
      <c r="K63" s="18" t="s">
        <v>4</v>
      </c>
      <c r="L63" s="19"/>
      <c r="M63" s="18" t="s">
        <v>4</v>
      </c>
    </row>
    <row r="64" spans="1:13" ht="21.75" customHeight="1">
      <c r="A64" s="10"/>
      <c r="B64" s="10"/>
      <c r="C64" s="10"/>
      <c r="D64" s="10"/>
      <c r="E64" s="11"/>
      <c r="F64" s="10"/>
      <c r="G64" s="19"/>
      <c r="H64" s="19"/>
      <c r="I64" s="19"/>
      <c r="J64" s="19"/>
      <c r="K64" s="19"/>
      <c r="L64" s="19"/>
      <c r="M64" s="19"/>
    </row>
    <row r="65" spans="1:13" ht="21.75" customHeight="1">
      <c r="A65" s="75" t="s">
        <v>191</v>
      </c>
      <c r="B65" s="76"/>
      <c r="C65" s="76"/>
      <c r="D65" s="38"/>
      <c r="E65" s="39"/>
      <c r="F65" s="38"/>
      <c r="G65" s="77"/>
      <c r="H65" s="40"/>
      <c r="I65" s="77"/>
      <c r="J65" s="77"/>
      <c r="K65" s="77"/>
      <c r="L65" s="78"/>
      <c r="M65" s="77"/>
    </row>
    <row r="66" spans="1:13" ht="21.75" customHeight="1">
      <c r="A66" s="79" t="s">
        <v>75</v>
      </c>
      <c r="B66" s="76"/>
      <c r="C66" s="76"/>
      <c r="D66" s="38"/>
      <c r="E66" s="39"/>
      <c r="F66" s="38"/>
      <c r="G66" s="40">
        <v>3026277</v>
      </c>
      <c r="H66" s="40"/>
      <c r="I66" s="40">
        <v>1746321</v>
      </c>
      <c r="J66" s="40"/>
      <c r="K66" s="40">
        <v>2399706</v>
      </c>
      <c r="L66" s="40"/>
      <c r="M66" s="40">
        <v>-125597</v>
      </c>
    </row>
    <row r="67" spans="1:13" ht="21.75" customHeight="1">
      <c r="A67" s="121" t="s">
        <v>76</v>
      </c>
      <c r="B67" s="76"/>
      <c r="C67" s="76"/>
      <c r="D67" s="38"/>
      <c r="E67" s="39"/>
      <c r="F67" s="38"/>
      <c r="G67" s="122">
        <v>503002</v>
      </c>
      <c r="H67" s="123"/>
      <c r="I67" s="122">
        <v>-35383</v>
      </c>
      <c r="J67" s="124"/>
      <c r="K67" s="125">
        <v>0</v>
      </c>
      <c r="L67" s="124"/>
      <c r="M67" s="125">
        <v>0</v>
      </c>
    </row>
    <row r="68" spans="1:13" ht="6" customHeight="1">
      <c r="A68" s="121"/>
      <c r="B68" s="76"/>
      <c r="C68" s="76"/>
      <c r="D68" s="38"/>
      <c r="E68" s="39"/>
      <c r="F68" s="38"/>
      <c r="G68" s="123"/>
      <c r="H68" s="123"/>
      <c r="I68" s="123"/>
      <c r="J68" s="124"/>
      <c r="K68" s="185"/>
      <c r="L68" s="124"/>
      <c r="M68" s="185"/>
    </row>
    <row r="69" spans="1:13" ht="21.75" customHeight="1" thickBot="1">
      <c r="A69" s="79"/>
      <c r="B69" s="76"/>
      <c r="C69" s="76"/>
      <c r="D69" s="38"/>
      <c r="E69" s="39"/>
      <c r="F69" s="38"/>
      <c r="G69" s="80">
        <f>SUM(G66:G67)</f>
        <v>3529279</v>
      </c>
      <c r="H69" s="81"/>
      <c r="I69" s="80">
        <f>SUM(I66:I67)</f>
        <v>1710938</v>
      </c>
      <c r="J69" s="77"/>
      <c r="K69" s="80">
        <f>SUM(K66:K67)</f>
        <v>2399706</v>
      </c>
      <c r="L69" s="77"/>
      <c r="M69" s="80">
        <f>SUM(M66:M67)</f>
        <v>-125597</v>
      </c>
    </row>
    <row r="70" spans="1:13" ht="21.75" customHeight="1" thickTop="1">
      <c r="A70" s="79"/>
      <c r="B70" s="76"/>
      <c r="C70" s="76"/>
      <c r="D70" s="38"/>
      <c r="E70" s="39"/>
      <c r="F70" s="38"/>
      <c r="G70" s="51"/>
      <c r="H70" s="51"/>
      <c r="I70" s="51"/>
      <c r="J70" s="51"/>
      <c r="K70" s="51"/>
      <c r="L70" s="51"/>
      <c r="M70" s="51"/>
    </row>
    <row r="71" spans="1:13" ht="21.75" customHeight="1">
      <c r="A71" s="75" t="s">
        <v>192</v>
      </c>
      <c r="B71" s="76"/>
      <c r="C71" s="76"/>
      <c r="D71" s="38"/>
      <c r="E71" s="39"/>
      <c r="F71" s="38"/>
      <c r="G71" s="82"/>
      <c r="H71" s="45"/>
      <c r="I71" s="82"/>
      <c r="J71" s="82"/>
      <c r="K71" s="82"/>
      <c r="L71" s="83"/>
      <c r="M71" s="82"/>
    </row>
    <row r="72" spans="1:13" ht="21.75" customHeight="1">
      <c r="A72" s="79" t="s">
        <v>75</v>
      </c>
      <c r="B72" s="76"/>
      <c r="C72" s="76"/>
      <c r="D72" s="38"/>
      <c r="E72" s="39"/>
      <c r="F72" s="38"/>
      <c r="G72" s="40">
        <v>443101</v>
      </c>
      <c r="H72" s="40"/>
      <c r="I72" s="40">
        <v>1577655</v>
      </c>
      <c r="J72" s="84"/>
      <c r="K72" s="40">
        <v>1792291</v>
      </c>
      <c r="L72" s="84"/>
      <c r="M72" s="40">
        <v>-308275</v>
      </c>
    </row>
    <row r="73" spans="1:13" ht="21.75" customHeight="1">
      <c r="A73" s="79" t="s">
        <v>76</v>
      </c>
      <c r="B73" s="76"/>
      <c r="C73" s="76"/>
      <c r="D73" s="38"/>
      <c r="E73" s="39"/>
      <c r="F73" s="38"/>
      <c r="G73" s="49">
        <v>189733</v>
      </c>
      <c r="H73" s="40"/>
      <c r="I73" s="49">
        <v>368446</v>
      </c>
      <c r="J73" s="84"/>
      <c r="K73" s="18">
        <v>0</v>
      </c>
      <c r="L73" s="84"/>
      <c r="M73" s="18">
        <v>0</v>
      </c>
    </row>
    <row r="74" spans="1:13" ht="6" customHeight="1">
      <c r="A74" s="3"/>
      <c r="B74" s="38"/>
      <c r="C74" s="38"/>
      <c r="D74" s="3"/>
      <c r="E74" s="85"/>
      <c r="F74" s="3"/>
      <c r="G74" s="40"/>
      <c r="H74" s="40"/>
      <c r="I74" s="40"/>
      <c r="J74" s="40"/>
      <c r="K74" s="40"/>
      <c r="L74" s="40"/>
      <c r="M74" s="40"/>
    </row>
    <row r="75" spans="1:13" ht="21.75" customHeight="1" thickBot="1">
      <c r="A75" s="79"/>
      <c r="B75" s="76"/>
      <c r="C75" s="76"/>
      <c r="D75" s="38"/>
      <c r="E75" s="39"/>
      <c r="F75" s="38"/>
      <c r="G75" s="52">
        <f>SUM(G72:G73)</f>
        <v>632834</v>
      </c>
      <c r="H75" s="40"/>
      <c r="I75" s="52">
        <f>SUM(I72:I73)</f>
        <v>1946101</v>
      </c>
      <c r="J75" s="40"/>
      <c r="K75" s="52">
        <f>SUM(K72:K73)</f>
        <v>1792291</v>
      </c>
      <c r="L75" s="40"/>
      <c r="M75" s="52">
        <f>SUM(M72:M73)</f>
        <v>-308275</v>
      </c>
    </row>
    <row r="76" spans="1:13" ht="21.75" customHeight="1" thickTop="1">
      <c r="A76" s="3"/>
      <c r="B76" s="10"/>
      <c r="C76" s="10"/>
      <c r="D76" s="3"/>
      <c r="E76" s="85"/>
      <c r="F76" s="3"/>
      <c r="G76" s="77"/>
      <c r="H76" s="40"/>
      <c r="I76" s="77"/>
      <c r="J76" s="40"/>
      <c r="K76" s="77"/>
      <c r="L76" s="40"/>
      <c r="M76" s="77"/>
    </row>
    <row r="77" spans="1:13" ht="21.75" customHeight="1">
      <c r="A77" s="86" t="s">
        <v>193</v>
      </c>
      <c r="B77" s="10"/>
      <c r="C77" s="10"/>
      <c r="D77" s="3"/>
      <c r="E77" s="85"/>
      <c r="F77" s="3"/>
      <c r="G77" s="77"/>
      <c r="H77" s="40"/>
      <c r="I77" s="77"/>
      <c r="J77" s="40"/>
      <c r="K77" s="77"/>
      <c r="L77" s="40"/>
      <c r="M77" s="77"/>
    </row>
    <row r="78" spans="1:13" ht="21.75" customHeight="1">
      <c r="A78" s="47" t="s">
        <v>194</v>
      </c>
      <c r="B78" s="47"/>
      <c r="C78" s="47"/>
      <c r="D78" s="47"/>
      <c r="E78" s="87">
        <v>23</v>
      </c>
      <c r="F78" s="88"/>
      <c r="G78" s="89">
        <v>0.99296033903243464</v>
      </c>
      <c r="H78" s="90"/>
      <c r="I78" s="89">
        <v>0.57299034167046181</v>
      </c>
      <c r="J78" s="90"/>
      <c r="K78" s="89">
        <v>0.78739999999999999</v>
      </c>
      <c r="L78" s="91"/>
      <c r="M78" s="89">
        <v>-4.1000000000000002E-2</v>
      </c>
    </row>
    <row r="79" spans="1:13" ht="21.75" customHeight="1">
      <c r="A79" s="38"/>
      <c r="B79" s="10"/>
      <c r="C79" s="10"/>
      <c r="D79" s="3"/>
      <c r="E79" s="85"/>
      <c r="F79" s="3"/>
      <c r="G79" s="40"/>
      <c r="H79" s="40"/>
      <c r="I79" s="40"/>
      <c r="J79" s="40"/>
      <c r="K79" s="77"/>
      <c r="L79" s="40"/>
      <c r="M79" s="77"/>
    </row>
    <row r="80" spans="1:13" ht="21.75" customHeight="1">
      <c r="A80" s="38"/>
      <c r="B80" s="38"/>
      <c r="C80" s="38"/>
      <c r="D80" s="38"/>
      <c r="E80" s="39"/>
      <c r="F80" s="38"/>
      <c r="G80" s="44"/>
      <c r="H80" s="45"/>
      <c r="I80" s="44"/>
      <c r="J80" s="44"/>
      <c r="K80" s="44"/>
      <c r="L80" s="45"/>
      <c r="M80" s="44"/>
    </row>
    <row r="81" spans="1:13" ht="21.75" customHeight="1">
      <c r="A81" s="38"/>
      <c r="B81" s="38"/>
      <c r="C81" s="38"/>
      <c r="D81" s="38"/>
      <c r="E81" s="39"/>
      <c r="F81" s="38"/>
      <c r="G81" s="44"/>
      <c r="H81" s="45"/>
      <c r="I81" s="44"/>
      <c r="J81" s="44"/>
      <c r="K81" s="44"/>
      <c r="L81" s="45"/>
      <c r="M81" s="44"/>
    </row>
    <row r="82" spans="1:13" ht="21.75" customHeight="1">
      <c r="A82" s="38"/>
      <c r="B82" s="38"/>
      <c r="C82" s="38"/>
      <c r="D82" s="38"/>
      <c r="E82" s="39"/>
      <c r="F82" s="38"/>
      <c r="G82" s="44"/>
      <c r="H82" s="45"/>
      <c r="I82" s="44"/>
      <c r="J82" s="44"/>
      <c r="K82" s="44"/>
      <c r="L82" s="45"/>
      <c r="M82" s="44"/>
    </row>
    <row r="83" spans="1:13" ht="21.75" customHeight="1">
      <c r="A83" s="38"/>
      <c r="B83" s="38"/>
      <c r="C83" s="38"/>
      <c r="D83" s="38"/>
      <c r="E83" s="39"/>
      <c r="F83" s="38"/>
      <c r="G83" s="44"/>
      <c r="H83" s="45"/>
      <c r="I83" s="44"/>
      <c r="J83" s="44"/>
      <c r="K83" s="44"/>
      <c r="L83" s="45"/>
      <c r="M83" s="44"/>
    </row>
    <row r="84" spans="1:13" ht="21.75" customHeight="1">
      <c r="A84" s="38"/>
      <c r="B84" s="38"/>
      <c r="C84" s="38"/>
      <c r="D84" s="38"/>
      <c r="E84" s="39"/>
      <c r="F84" s="38"/>
      <c r="G84" s="44"/>
      <c r="H84" s="45"/>
      <c r="I84" s="44"/>
      <c r="J84" s="44"/>
      <c r="K84" s="44"/>
      <c r="L84" s="45"/>
      <c r="M84" s="44"/>
    </row>
    <row r="85" spans="1:13" ht="21.75" customHeight="1">
      <c r="A85" s="38"/>
      <c r="B85" s="38"/>
      <c r="C85" s="38"/>
      <c r="D85" s="38"/>
      <c r="E85" s="39"/>
      <c r="F85" s="38"/>
      <c r="G85" s="44"/>
      <c r="H85" s="45"/>
      <c r="I85" s="44"/>
      <c r="J85" s="44"/>
      <c r="K85" s="44"/>
      <c r="L85" s="45"/>
      <c r="M85" s="44"/>
    </row>
    <row r="86" spans="1:13" ht="21.75" customHeight="1">
      <c r="A86" s="38"/>
      <c r="B86" s="38"/>
      <c r="C86" s="38"/>
      <c r="D86" s="38"/>
      <c r="E86" s="39"/>
      <c r="F86" s="38"/>
      <c r="G86" s="44"/>
      <c r="H86" s="45"/>
      <c r="I86" s="44"/>
      <c r="J86" s="44"/>
      <c r="K86" s="44"/>
      <c r="L86" s="45"/>
      <c r="M86" s="44"/>
    </row>
    <row r="87" spans="1:13" ht="21.75" customHeight="1">
      <c r="A87" s="38"/>
      <c r="B87" s="38"/>
      <c r="C87" s="38"/>
      <c r="D87" s="38"/>
      <c r="E87" s="39"/>
      <c r="F87" s="38"/>
      <c r="G87" s="44"/>
      <c r="H87" s="45"/>
      <c r="I87" s="44"/>
      <c r="J87" s="44"/>
      <c r="K87" s="44"/>
      <c r="L87" s="45"/>
      <c r="M87" s="44"/>
    </row>
    <row r="88" spans="1:13" ht="21.75" customHeight="1">
      <c r="A88" s="38"/>
      <c r="B88" s="38"/>
      <c r="C88" s="38"/>
      <c r="D88" s="38"/>
      <c r="E88" s="39"/>
      <c r="F88" s="38"/>
      <c r="G88" s="44"/>
      <c r="H88" s="45"/>
      <c r="I88" s="44"/>
      <c r="J88" s="44"/>
      <c r="K88" s="44"/>
      <c r="L88" s="45"/>
      <c r="M88" s="44"/>
    </row>
    <row r="89" spans="1:13" ht="21.75" customHeight="1">
      <c r="A89" s="38"/>
      <c r="B89" s="38"/>
      <c r="C89" s="38"/>
      <c r="D89" s="38"/>
      <c r="E89" s="39"/>
      <c r="F89" s="38"/>
      <c r="G89" s="44"/>
      <c r="H89" s="45"/>
      <c r="I89" s="44"/>
      <c r="J89" s="44"/>
      <c r="K89" s="44"/>
      <c r="L89" s="45"/>
      <c r="M89" s="44"/>
    </row>
    <row r="90" spans="1:13" ht="21.75" customHeight="1">
      <c r="A90" s="38"/>
      <c r="B90" s="38"/>
      <c r="C90" s="38"/>
      <c r="D90" s="38"/>
      <c r="E90" s="39"/>
      <c r="F90" s="38"/>
      <c r="G90" s="44"/>
      <c r="H90" s="45"/>
      <c r="I90" s="44"/>
      <c r="J90" s="44"/>
      <c r="K90" s="44"/>
      <c r="L90" s="45"/>
      <c r="M90" s="44"/>
    </row>
    <row r="91" spans="1:13" ht="21.75" customHeight="1">
      <c r="A91" s="38"/>
      <c r="B91" s="38"/>
      <c r="C91" s="38"/>
      <c r="D91" s="38"/>
      <c r="E91" s="39"/>
      <c r="F91" s="38"/>
      <c r="G91" s="44"/>
      <c r="H91" s="45"/>
      <c r="I91" s="44"/>
      <c r="J91" s="44"/>
      <c r="K91" s="44"/>
      <c r="L91" s="45"/>
      <c r="M91" s="44"/>
    </row>
    <row r="92" spans="1:13" ht="21.75" customHeight="1">
      <c r="A92" s="38"/>
      <c r="B92" s="38"/>
      <c r="C92" s="38"/>
      <c r="D92" s="38"/>
      <c r="E92" s="39"/>
      <c r="F92" s="38"/>
      <c r="G92" s="44"/>
      <c r="H92" s="45"/>
      <c r="I92" s="44"/>
      <c r="J92" s="44"/>
      <c r="K92" s="44"/>
      <c r="L92" s="45"/>
      <c r="M92" s="44"/>
    </row>
    <row r="93" spans="1:13" ht="21.75" customHeight="1">
      <c r="A93" s="38"/>
      <c r="B93" s="38"/>
      <c r="C93" s="38"/>
      <c r="D93" s="38"/>
      <c r="E93" s="39"/>
      <c r="F93" s="38"/>
      <c r="G93" s="44"/>
      <c r="H93" s="45"/>
      <c r="I93" s="44"/>
      <c r="J93" s="44"/>
      <c r="K93" s="44"/>
      <c r="L93" s="45"/>
      <c r="M93" s="44"/>
    </row>
    <row r="94" spans="1:13" ht="21.75" customHeight="1">
      <c r="A94" s="38"/>
      <c r="B94" s="38"/>
      <c r="C94" s="38"/>
      <c r="D94" s="38"/>
      <c r="E94" s="39"/>
      <c r="F94" s="38"/>
      <c r="G94" s="44"/>
      <c r="H94" s="45"/>
      <c r="I94" s="44"/>
      <c r="J94" s="44"/>
      <c r="K94" s="44"/>
      <c r="L94" s="45"/>
      <c r="M94" s="44"/>
    </row>
    <row r="95" spans="1:13" ht="21.75" customHeight="1">
      <c r="A95" s="38"/>
      <c r="B95" s="38"/>
      <c r="C95" s="38"/>
      <c r="D95" s="38"/>
      <c r="E95" s="39"/>
      <c r="F95" s="38"/>
      <c r="G95" s="44"/>
      <c r="H95" s="45"/>
      <c r="I95" s="44"/>
      <c r="J95" s="44"/>
      <c r="K95" s="44"/>
      <c r="L95" s="45"/>
      <c r="M95" s="44"/>
    </row>
    <row r="96" spans="1:13" ht="21.75" customHeight="1">
      <c r="A96" s="38"/>
      <c r="B96" s="38"/>
      <c r="C96" s="38"/>
      <c r="D96" s="38"/>
      <c r="E96" s="39"/>
      <c r="F96" s="38"/>
      <c r="G96" s="44"/>
      <c r="H96" s="45"/>
      <c r="I96" s="44"/>
      <c r="J96" s="44"/>
      <c r="K96" s="44"/>
      <c r="L96" s="45"/>
      <c r="M96" s="44"/>
    </row>
    <row r="97" spans="1:13" ht="21.75" customHeight="1">
      <c r="A97" s="38"/>
      <c r="B97" s="38"/>
      <c r="C97" s="38"/>
      <c r="D97" s="38"/>
      <c r="E97" s="39"/>
      <c r="F97" s="38"/>
      <c r="G97" s="44"/>
      <c r="H97" s="45"/>
      <c r="I97" s="44"/>
      <c r="J97" s="44"/>
      <c r="K97" s="44"/>
      <c r="L97" s="45"/>
      <c r="M97" s="44"/>
    </row>
    <row r="98" spans="1:13" ht="21.75" customHeight="1">
      <c r="A98" s="38"/>
      <c r="B98" s="38"/>
      <c r="C98" s="38"/>
      <c r="D98" s="38"/>
      <c r="E98" s="39"/>
      <c r="F98" s="38"/>
      <c r="G98" s="44"/>
      <c r="H98" s="45"/>
      <c r="I98" s="44"/>
      <c r="J98" s="44"/>
      <c r="K98" s="44"/>
      <c r="L98" s="45"/>
      <c r="M98" s="44"/>
    </row>
    <row r="99" spans="1:13" ht="15.75" customHeight="1">
      <c r="A99" s="38"/>
      <c r="B99" s="38"/>
      <c r="C99" s="38"/>
      <c r="D99" s="38"/>
      <c r="E99" s="39"/>
      <c r="F99" s="38"/>
      <c r="G99" s="44"/>
      <c r="H99" s="45"/>
      <c r="I99" s="44"/>
      <c r="J99" s="44"/>
      <c r="K99" s="44"/>
      <c r="L99" s="45"/>
      <c r="M99" s="44"/>
    </row>
    <row r="100" spans="1:13" ht="15.75" customHeight="1">
      <c r="A100" s="38"/>
      <c r="B100" s="38"/>
      <c r="C100" s="38"/>
      <c r="D100" s="38"/>
      <c r="E100" s="39"/>
      <c r="F100" s="38"/>
      <c r="G100" s="44"/>
      <c r="H100" s="45"/>
      <c r="I100" s="44"/>
      <c r="J100" s="44"/>
      <c r="K100" s="44"/>
      <c r="L100" s="45"/>
      <c r="M100" s="44"/>
    </row>
    <row r="101" spans="1:13" ht="21.95" customHeight="1">
      <c r="A101" s="190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</row>
  </sheetData>
  <mergeCells count="5">
    <mergeCell ref="G5:I5"/>
    <mergeCell ref="K5:M5"/>
    <mergeCell ref="G61:I61"/>
    <mergeCell ref="K61:M61"/>
    <mergeCell ref="A101:M10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3D81-BDFF-4E78-99E2-AEE06AEA3ECB}">
  <dimension ref="A1:AA37"/>
  <sheetViews>
    <sheetView topLeftCell="D7" zoomScaleNormal="100" zoomScaleSheetLayoutView="88" workbookViewId="0">
      <selection activeCell="H19" sqref="H19"/>
    </sheetView>
  </sheetViews>
  <sheetFormatPr defaultColWidth="9.140625" defaultRowHeight="21.75" customHeight="1"/>
  <cols>
    <col min="1" max="1" width="1.7109375" style="135" customWidth="1"/>
    <col min="2" max="2" width="36.28515625" style="135" customWidth="1"/>
    <col min="3" max="3" width="7.42578125" style="135" bestFit="1" customWidth="1"/>
    <col min="4" max="4" width="0.5703125" style="135" customWidth="1"/>
    <col min="5" max="5" width="11.42578125" style="135" customWidth="1"/>
    <col min="6" max="6" width="0.5703125" style="135" customWidth="1"/>
    <col min="7" max="7" width="9.140625" style="135" customWidth="1"/>
    <col min="8" max="8" width="0.5703125" style="135" customWidth="1"/>
    <col min="9" max="9" width="9.5703125" style="135" customWidth="1"/>
    <col min="10" max="10" width="0.5703125" style="135" customWidth="1"/>
    <col min="11" max="11" width="9.28515625" style="135" customWidth="1"/>
    <col min="12" max="12" width="0.5703125" style="135" customWidth="1"/>
    <col min="13" max="13" width="8.85546875" style="135" customWidth="1"/>
    <col min="14" max="14" width="0.5703125" style="135" customWidth="1"/>
    <col min="15" max="15" width="9.85546875" style="135" bestFit="1" customWidth="1"/>
    <col min="16" max="16" width="0.5703125" style="135" customWidth="1"/>
    <col min="17" max="17" width="10.42578125" style="135" customWidth="1"/>
    <col min="18" max="18" width="0.5703125" style="135" customWidth="1"/>
    <col min="19" max="19" width="12.7109375" style="135" customWidth="1"/>
    <col min="20" max="20" width="0.5703125" style="135" customWidth="1"/>
    <col min="21" max="21" width="12.85546875" style="135" customWidth="1"/>
    <col min="22" max="22" width="0.5703125" style="135" customWidth="1"/>
    <col min="23" max="23" width="12" style="135" customWidth="1"/>
    <col min="24" max="24" width="0.5703125" style="135" customWidth="1"/>
    <col min="25" max="25" width="10" style="135" customWidth="1"/>
    <col min="26" max="26" width="0.5703125" style="135" customWidth="1"/>
    <col min="27" max="27" width="10.28515625" style="135" customWidth="1"/>
    <col min="28" max="16384" width="9.140625" style="135"/>
  </cols>
  <sheetData>
    <row r="1" spans="1:27" ht="21.75" customHeight="1">
      <c r="A1" s="128" t="str">
        <f>'T6-8 BS'!A1</f>
        <v>บริษัท บ้านปู เพาเวอร์ จำกัด (มหาชน)</v>
      </c>
      <c r="B1" s="129"/>
      <c r="C1" s="130"/>
      <c r="D1" s="130"/>
      <c r="E1" s="131"/>
      <c r="F1" s="131"/>
      <c r="G1" s="131"/>
      <c r="H1" s="131"/>
      <c r="I1" s="131"/>
      <c r="J1" s="131"/>
      <c r="K1" s="132"/>
      <c r="L1" s="132"/>
      <c r="M1" s="132"/>
      <c r="N1" s="132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4"/>
    </row>
    <row r="2" spans="1:27" ht="21.75" customHeight="1">
      <c r="A2" s="136" t="s">
        <v>176</v>
      </c>
      <c r="B2" s="129"/>
      <c r="C2" s="130"/>
      <c r="D2" s="130"/>
      <c r="E2" s="131"/>
      <c r="F2" s="131"/>
      <c r="G2" s="131"/>
      <c r="H2" s="131"/>
      <c r="I2" s="131"/>
      <c r="J2" s="131"/>
      <c r="K2" s="132"/>
      <c r="L2" s="132"/>
      <c r="M2" s="132"/>
      <c r="N2" s="132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 spans="1:27" ht="21.75" customHeight="1">
      <c r="A3" s="137" t="str">
        <f>+'T9-10 PL'!A3</f>
        <v>สำหรับปีสิ้นสุดวันที่ 31 ธันวาคม พ.ศ. 2568</v>
      </c>
      <c r="B3" s="138"/>
      <c r="C3" s="139"/>
      <c r="D3" s="139"/>
      <c r="E3" s="140"/>
      <c r="F3" s="140"/>
      <c r="G3" s="140"/>
      <c r="H3" s="140"/>
      <c r="I3" s="140"/>
      <c r="J3" s="140"/>
      <c r="K3" s="141"/>
      <c r="L3" s="141"/>
      <c r="M3" s="141"/>
      <c r="N3" s="141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</row>
    <row r="4" spans="1:27" ht="15" customHeight="1">
      <c r="A4" s="136"/>
      <c r="B4" s="129"/>
      <c r="C4" s="130"/>
      <c r="D4" s="130"/>
      <c r="E4" s="131"/>
      <c r="F4" s="131"/>
      <c r="G4" s="131"/>
      <c r="H4" s="131"/>
      <c r="I4" s="131"/>
      <c r="J4" s="131"/>
      <c r="K4" s="132"/>
      <c r="L4" s="132"/>
      <c r="M4" s="132"/>
      <c r="N4" s="132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s="147" customFormat="1" ht="19.5" customHeight="1">
      <c r="A5" s="143"/>
      <c r="B5" s="143"/>
      <c r="C5" s="143"/>
      <c r="D5" s="143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145"/>
      <c r="Y5" s="146"/>
      <c r="Z5" s="145"/>
      <c r="AA5" s="146" t="s">
        <v>1</v>
      </c>
    </row>
    <row r="6" spans="1:27" s="147" customFormat="1" ht="19.5" customHeight="1">
      <c r="A6" s="143"/>
      <c r="B6" s="143"/>
      <c r="C6" s="143"/>
      <c r="D6" s="143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5"/>
      <c r="X6" s="145"/>
      <c r="Y6" s="146"/>
      <c r="Z6" s="145"/>
      <c r="AA6" s="146" t="s">
        <v>4</v>
      </c>
    </row>
    <row r="7" spans="1:27" s="147" customFormat="1" ht="19.5" customHeight="1">
      <c r="A7" s="143"/>
      <c r="B7" s="143"/>
      <c r="C7" s="143"/>
      <c r="D7" s="143"/>
      <c r="E7" s="192" t="s">
        <v>77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48"/>
      <c r="Y7" s="149"/>
      <c r="Z7" s="148"/>
      <c r="AA7" s="149"/>
    </row>
    <row r="8" spans="1:27" s="147" customFormat="1" ht="19.5" customHeight="1">
      <c r="A8" s="143"/>
      <c r="B8" s="143"/>
      <c r="C8" s="143"/>
      <c r="D8" s="143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50"/>
      <c r="Q8" s="192" t="s">
        <v>55</v>
      </c>
      <c r="R8" s="192"/>
      <c r="S8" s="192"/>
      <c r="T8" s="192"/>
      <c r="U8" s="192"/>
      <c r="V8" s="192"/>
      <c r="W8" s="192"/>
      <c r="X8" s="146"/>
      <c r="Y8" s="146"/>
      <c r="Z8" s="146"/>
      <c r="AA8" s="146"/>
    </row>
    <row r="9" spans="1:27" s="147" customFormat="1" ht="19.5" customHeight="1">
      <c r="A9" s="143"/>
      <c r="B9" s="143"/>
      <c r="C9" s="143"/>
      <c r="D9" s="143"/>
      <c r="E9" s="146"/>
      <c r="F9" s="146"/>
      <c r="G9" s="146"/>
      <c r="H9" s="146"/>
      <c r="I9" s="146" t="s">
        <v>78</v>
      </c>
      <c r="J9" s="146"/>
      <c r="K9" s="146"/>
      <c r="L9" s="146"/>
      <c r="M9" s="146"/>
      <c r="N9" s="146"/>
      <c r="O9" s="146"/>
      <c r="P9" s="150"/>
      <c r="Q9" s="192" t="s">
        <v>79</v>
      </c>
      <c r="R9" s="192"/>
      <c r="S9" s="192"/>
      <c r="T9" s="192"/>
      <c r="U9" s="192"/>
      <c r="V9" s="146"/>
      <c r="W9" s="146"/>
      <c r="X9" s="146"/>
      <c r="Y9" s="146"/>
      <c r="Z9" s="146"/>
      <c r="AA9" s="146"/>
    </row>
    <row r="10" spans="1:27" s="147" customFormat="1" ht="19.5" customHeight="1">
      <c r="A10" s="143"/>
      <c r="B10" s="143"/>
      <c r="C10" s="143"/>
      <c r="D10" s="143"/>
      <c r="E10" s="146"/>
      <c r="F10" s="146"/>
      <c r="G10" s="146"/>
      <c r="H10" s="146"/>
      <c r="I10" s="146" t="s">
        <v>80</v>
      </c>
      <c r="J10" s="146"/>
      <c r="K10" s="146" t="s">
        <v>81</v>
      </c>
      <c r="L10" s="146"/>
      <c r="M10" s="146"/>
      <c r="N10" s="146"/>
      <c r="O10" s="146"/>
      <c r="P10" s="146"/>
      <c r="Q10" s="146"/>
      <c r="R10" s="146"/>
      <c r="S10" s="146" t="s">
        <v>82</v>
      </c>
      <c r="T10" s="146"/>
      <c r="U10" s="146" t="s">
        <v>83</v>
      </c>
      <c r="V10" s="146"/>
      <c r="W10" s="146" t="s">
        <v>84</v>
      </c>
      <c r="X10" s="146"/>
      <c r="Y10" s="145"/>
      <c r="Z10" s="146"/>
      <c r="AA10" s="146"/>
    </row>
    <row r="11" spans="1:27" s="147" customFormat="1" ht="19.5" customHeight="1">
      <c r="A11" s="151"/>
      <c r="B11" s="151"/>
      <c r="C11" s="151"/>
      <c r="D11" s="151"/>
      <c r="E11" s="146"/>
      <c r="F11" s="146"/>
      <c r="G11" s="146"/>
      <c r="H11" s="146"/>
      <c r="I11" s="146" t="s">
        <v>85</v>
      </c>
      <c r="J11" s="146"/>
      <c r="K11" s="146" t="s">
        <v>86</v>
      </c>
      <c r="L11" s="146"/>
      <c r="M11" s="152"/>
      <c r="N11" s="152"/>
      <c r="O11" s="153" t="s">
        <v>51</v>
      </c>
      <c r="P11" s="146"/>
      <c r="Q11" s="146" t="s">
        <v>87</v>
      </c>
      <c r="R11" s="146"/>
      <c r="S11" s="146" t="s">
        <v>88</v>
      </c>
      <c r="T11" s="146"/>
      <c r="U11" s="146" t="s">
        <v>89</v>
      </c>
      <c r="V11" s="146"/>
      <c r="W11" s="146" t="s">
        <v>90</v>
      </c>
      <c r="X11" s="146"/>
      <c r="Y11" s="146" t="s">
        <v>91</v>
      </c>
      <c r="Z11" s="146"/>
      <c r="AA11" s="146"/>
    </row>
    <row r="12" spans="1:27" s="147" customFormat="1" ht="19.5" customHeight="1">
      <c r="A12" s="151"/>
      <c r="B12" s="151"/>
      <c r="C12" s="151"/>
      <c r="D12" s="151"/>
      <c r="E12" s="146" t="s">
        <v>92</v>
      </c>
      <c r="F12" s="146"/>
      <c r="G12" s="146" t="s">
        <v>78</v>
      </c>
      <c r="H12" s="146"/>
      <c r="I12" s="146" t="s">
        <v>93</v>
      </c>
      <c r="J12" s="146"/>
      <c r="K12" s="146" t="s">
        <v>94</v>
      </c>
      <c r="L12" s="146"/>
      <c r="M12" s="150" t="s">
        <v>95</v>
      </c>
      <c r="N12" s="150"/>
      <c r="O12" s="146" t="s">
        <v>96</v>
      </c>
      <c r="P12" s="146"/>
      <c r="Q12" s="146" t="s">
        <v>97</v>
      </c>
      <c r="R12" s="146"/>
      <c r="S12" s="146" t="s">
        <v>143</v>
      </c>
      <c r="T12" s="146"/>
      <c r="U12" s="146" t="s">
        <v>98</v>
      </c>
      <c r="V12" s="146"/>
      <c r="W12" s="146" t="s">
        <v>99</v>
      </c>
      <c r="X12" s="146"/>
      <c r="Y12" s="146" t="s">
        <v>100</v>
      </c>
      <c r="Z12" s="146"/>
      <c r="AA12" s="146" t="s">
        <v>101</v>
      </c>
    </row>
    <row r="13" spans="1:27" s="147" customFormat="1" ht="19.5" customHeight="1">
      <c r="A13" s="151"/>
      <c r="B13" s="151"/>
      <c r="C13" s="126" t="s">
        <v>3</v>
      </c>
      <c r="D13" s="151"/>
      <c r="E13" s="153" t="s">
        <v>102</v>
      </c>
      <c r="F13" s="146"/>
      <c r="G13" s="153" t="s">
        <v>103</v>
      </c>
      <c r="H13" s="146"/>
      <c r="I13" s="153" t="s">
        <v>197</v>
      </c>
      <c r="J13" s="146"/>
      <c r="K13" s="153" t="s">
        <v>104</v>
      </c>
      <c r="L13" s="146"/>
      <c r="M13" s="153" t="s">
        <v>105</v>
      </c>
      <c r="N13" s="146"/>
      <c r="O13" s="153" t="s">
        <v>198</v>
      </c>
      <c r="P13" s="146"/>
      <c r="Q13" s="153" t="s">
        <v>106</v>
      </c>
      <c r="R13" s="146"/>
      <c r="S13" s="153" t="s">
        <v>199</v>
      </c>
      <c r="T13" s="146"/>
      <c r="U13" s="153" t="s">
        <v>107</v>
      </c>
      <c r="V13" s="146"/>
      <c r="W13" s="153" t="s">
        <v>108</v>
      </c>
      <c r="X13" s="146"/>
      <c r="Y13" s="153" t="s">
        <v>200</v>
      </c>
      <c r="Z13" s="146"/>
      <c r="AA13" s="153" t="s">
        <v>108</v>
      </c>
    </row>
    <row r="14" spans="1:27" s="147" customFormat="1" ht="6" customHeight="1">
      <c r="A14" s="151"/>
      <c r="B14" s="154"/>
      <c r="C14" s="155"/>
      <c r="D14" s="151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6"/>
      <c r="U14" s="144"/>
      <c r="V14" s="146"/>
      <c r="W14" s="144"/>
      <c r="X14" s="146"/>
      <c r="Y14" s="144"/>
      <c r="Z14" s="146"/>
      <c r="AA14" s="144"/>
    </row>
    <row r="15" spans="1:27" s="147" customFormat="1" ht="19.5" customHeight="1">
      <c r="A15" s="154" t="s">
        <v>207</v>
      </c>
      <c r="B15" s="154"/>
      <c r="C15" s="155"/>
      <c r="D15" s="151"/>
      <c r="E15" s="144">
        <v>30477317</v>
      </c>
      <c r="F15" s="144"/>
      <c r="G15" s="144">
        <v>7231386</v>
      </c>
      <c r="H15" s="144"/>
      <c r="I15" s="144">
        <v>-3891564</v>
      </c>
      <c r="J15" s="144"/>
      <c r="K15" s="144">
        <v>40326</v>
      </c>
      <c r="L15" s="144"/>
      <c r="M15" s="144">
        <v>2364620</v>
      </c>
      <c r="N15" s="144"/>
      <c r="O15" s="144">
        <v>16385435</v>
      </c>
      <c r="P15" s="144"/>
      <c r="Q15" s="144">
        <v>14683</v>
      </c>
      <c r="R15" s="144"/>
      <c r="S15" s="144">
        <v>19040</v>
      </c>
      <c r="T15" s="146"/>
      <c r="U15" s="144">
        <v>-3012300</v>
      </c>
      <c r="V15" s="146"/>
      <c r="W15" s="144">
        <f t="shared" ref="W15:W17" si="0">SUM(U15,S15,Q15)</f>
        <v>-2978577</v>
      </c>
      <c r="X15" s="146"/>
      <c r="Y15" s="144">
        <v>4860719</v>
      </c>
      <c r="Z15" s="146"/>
      <c r="AA15" s="144">
        <f t="shared" ref="AA15:AA17" si="1">SUM(Y15,W15,O15,M15,K15,I15,G15,E15)</f>
        <v>54489662</v>
      </c>
    </row>
    <row r="16" spans="1:27" s="147" customFormat="1" ht="19.5" customHeight="1">
      <c r="A16" s="156" t="s">
        <v>216</v>
      </c>
      <c r="B16" s="156"/>
      <c r="C16" s="155"/>
      <c r="D16" s="151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6"/>
      <c r="U16" s="144"/>
      <c r="V16" s="146"/>
      <c r="W16" s="144"/>
      <c r="X16" s="146"/>
      <c r="Y16" s="144"/>
      <c r="Z16" s="146"/>
      <c r="AA16" s="144"/>
    </row>
    <row r="17" spans="1:27" s="147" customFormat="1" ht="19.5" customHeight="1">
      <c r="A17" s="156"/>
      <c r="B17" s="156" t="s">
        <v>217</v>
      </c>
      <c r="C17" s="155"/>
      <c r="D17" s="151"/>
      <c r="E17" s="144">
        <v>0</v>
      </c>
      <c r="F17" s="144"/>
      <c r="G17" s="144">
        <v>0</v>
      </c>
      <c r="H17" s="144"/>
      <c r="I17" s="144">
        <v>0</v>
      </c>
      <c r="J17" s="144"/>
      <c r="K17" s="144">
        <v>0</v>
      </c>
      <c r="L17" s="144"/>
      <c r="M17" s="144">
        <v>0</v>
      </c>
      <c r="N17" s="144"/>
      <c r="O17" s="144">
        <v>201796</v>
      </c>
      <c r="P17" s="144"/>
      <c r="Q17" s="144">
        <v>0</v>
      </c>
      <c r="R17" s="144"/>
      <c r="S17" s="144">
        <v>-201796</v>
      </c>
      <c r="T17" s="146"/>
      <c r="U17" s="144">
        <v>0</v>
      </c>
      <c r="V17" s="146"/>
      <c r="W17" s="144">
        <f t="shared" si="0"/>
        <v>-201796</v>
      </c>
      <c r="X17" s="146"/>
      <c r="Y17" s="144">
        <v>0</v>
      </c>
      <c r="Z17" s="146"/>
      <c r="AA17" s="144">
        <f t="shared" si="1"/>
        <v>0</v>
      </c>
    </row>
    <row r="18" spans="1:27" s="147" customFormat="1" ht="19.5" customHeight="1">
      <c r="A18" s="156" t="s">
        <v>109</v>
      </c>
      <c r="B18" s="156"/>
      <c r="C18" s="155">
        <v>21</v>
      </c>
      <c r="D18" s="151"/>
      <c r="E18" s="144">
        <v>0</v>
      </c>
      <c r="F18" s="144"/>
      <c r="G18" s="144">
        <v>0</v>
      </c>
      <c r="H18" s="144"/>
      <c r="I18" s="144">
        <v>0</v>
      </c>
      <c r="J18" s="144"/>
      <c r="K18" s="144">
        <v>0</v>
      </c>
      <c r="L18" s="144"/>
      <c r="M18" s="144">
        <v>120500</v>
      </c>
      <c r="N18" s="144"/>
      <c r="O18" s="144">
        <v>-120500</v>
      </c>
      <c r="P18" s="144"/>
      <c r="Q18" s="144">
        <v>0</v>
      </c>
      <c r="R18" s="144"/>
      <c r="S18" s="144">
        <v>0</v>
      </c>
      <c r="T18" s="146"/>
      <c r="U18" s="144">
        <v>0</v>
      </c>
      <c r="V18" s="146"/>
      <c r="W18" s="144">
        <f t="shared" ref="W18:W21" si="2">SUM(U18,S18,Q18)</f>
        <v>0</v>
      </c>
      <c r="X18" s="146"/>
      <c r="Y18" s="144">
        <v>0</v>
      </c>
      <c r="Z18" s="146"/>
      <c r="AA18" s="144">
        <f t="shared" ref="AA18:AA21" si="3">SUM(Y18,W18,O18,M18,K18,I18,G18,E18)</f>
        <v>0</v>
      </c>
    </row>
    <row r="19" spans="1:27" s="147" customFormat="1" ht="19.5" customHeight="1">
      <c r="A19" s="156" t="s">
        <v>110</v>
      </c>
      <c r="B19" s="156"/>
      <c r="C19" s="155">
        <v>24</v>
      </c>
      <c r="D19" s="151"/>
      <c r="E19" s="144">
        <v>0</v>
      </c>
      <c r="F19" s="144"/>
      <c r="G19" s="144">
        <v>0</v>
      </c>
      <c r="H19" s="144"/>
      <c r="I19" s="144">
        <v>0</v>
      </c>
      <c r="J19" s="144"/>
      <c r="K19" s="144">
        <v>0</v>
      </c>
      <c r="L19" s="144"/>
      <c r="M19" s="144">
        <v>0</v>
      </c>
      <c r="N19" s="144"/>
      <c r="O19" s="144">
        <v>-1676246</v>
      </c>
      <c r="P19" s="144"/>
      <c r="Q19" s="144">
        <v>0</v>
      </c>
      <c r="R19" s="144"/>
      <c r="S19" s="144">
        <v>0</v>
      </c>
      <c r="T19" s="146"/>
      <c r="U19" s="144">
        <v>0</v>
      </c>
      <c r="V19" s="146"/>
      <c r="W19" s="144">
        <f t="shared" si="2"/>
        <v>0</v>
      </c>
      <c r="X19" s="146"/>
      <c r="Y19" s="144">
        <v>0</v>
      </c>
      <c r="Z19" s="146"/>
      <c r="AA19" s="144">
        <f t="shared" si="3"/>
        <v>-1676246</v>
      </c>
    </row>
    <row r="20" spans="1:27" s="147" customFormat="1" ht="19.5" customHeight="1">
      <c r="A20" s="156" t="s">
        <v>234</v>
      </c>
      <c r="B20" s="156"/>
      <c r="C20" s="155"/>
      <c r="D20" s="151"/>
      <c r="E20" s="144">
        <v>0</v>
      </c>
      <c r="F20" s="144"/>
      <c r="G20" s="144">
        <v>0</v>
      </c>
      <c r="H20" s="144"/>
      <c r="I20" s="144">
        <v>0</v>
      </c>
      <c r="J20" s="144"/>
      <c r="K20" s="144">
        <v>0</v>
      </c>
      <c r="L20" s="144"/>
      <c r="M20" s="144">
        <v>0</v>
      </c>
      <c r="N20" s="144"/>
      <c r="O20" s="144">
        <v>3026277</v>
      </c>
      <c r="P20" s="144"/>
      <c r="Q20" s="144">
        <v>0</v>
      </c>
      <c r="R20" s="144"/>
      <c r="S20" s="144">
        <v>0</v>
      </c>
      <c r="T20" s="146"/>
      <c r="U20" s="144">
        <v>0</v>
      </c>
      <c r="V20" s="146"/>
      <c r="W20" s="144">
        <f t="shared" si="2"/>
        <v>0</v>
      </c>
      <c r="X20" s="146"/>
      <c r="Y20" s="144">
        <v>503002</v>
      </c>
      <c r="Z20" s="146"/>
      <c r="AA20" s="144">
        <f t="shared" si="3"/>
        <v>3529279</v>
      </c>
    </row>
    <row r="21" spans="1:27" s="147" customFormat="1" ht="19.5" customHeight="1">
      <c r="A21" s="156" t="s">
        <v>185</v>
      </c>
      <c r="B21" s="156"/>
      <c r="C21" s="155"/>
      <c r="D21" s="151"/>
      <c r="E21" s="157">
        <v>0</v>
      </c>
      <c r="F21" s="144"/>
      <c r="G21" s="157">
        <v>0</v>
      </c>
      <c r="H21" s="144"/>
      <c r="I21" s="157">
        <v>0</v>
      </c>
      <c r="J21" s="144"/>
      <c r="K21" s="157">
        <v>0</v>
      </c>
      <c r="L21" s="144"/>
      <c r="M21" s="157">
        <v>0</v>
      </c>
      <c r="N21" s="144"/>
      <c r="O21" s="157">
        <v>-12256</v>
      </c>
      <c r="P21" s="144"/>
      <c r="Q21" s="157">
        <v>-577441</v>
      </c>
      <c r="R21" s="144"/>
      <c r="S21" s="157">
        <v>-176489</v>
      </c>
      <c r="T21" s="146"/>
      <c r="U21" s="157">
        <v>-1816990</v>
      </c>
      <c r="V21" s="146"/>
      <c r="W21" s="157">
        <f t="shared" si="2"/>
        <v>-2570920</v>
      </c>
      <c r="X21" s="146"/>
      <c r="Y21" s="157">
        <v>-313269</v>
      </c>
      <c r="Z21" s="146"/>
      <c r="AA21" s="157">
        <f t="shared" si="3"/>
        <v>-2896445</v>
      </c>
    </row>
    <row r="22" spans="1:27" s="147" customFormat="1" ht="6" customHeight="1">
      <c r="A22" s="151"/>
      <c r="B22" s="151"/>
      <c r="C22" s="155"/>
      <c r="D22" s="151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6"/>
      <c r="U22" s="144"/>
      <c r="V22" s="146"/>
      <c r="W22" s="144"/>
      <c r="X22" s="146"/>
      <c r="Y22" s="144"/>
      <c r="Z22" s="146"/>
      <c r="AA22" s="144"/>
    </row>
    <row r="23" spans="1:27" s="147" customFormat="1" ht="19.5" customHeight="1" thickBot="1">
      <c r="A23" s="154" t="s">
        <v>206</v>
      </c>
      <c r="B23" s="154"/>
      <c r="C23" s="158"/>
      <c r="D23" s="151"/>
      <c r="E23" s="159">
        <f>SUM(E15:E22)</f>
        <v>30477317</v>
      </c>
      <c r="F23" s="144"/>
      <c r="G23" s="159">
        <f>SUM(G15:G22)</f>
        <v>7231386</v>
      </c>
      <c r="H23" s="144"/>
      <c r="I23" s="159">
        <f>SUM(I15:I22)</f>
        <v>-3891564</v>
      </c>
      <c r="J23" s="144"/>
      <c r="K23" s="159">
        <f>SUM(K15:K22)</f>
        <v>40326</v>
      </c>
      <c r="L23" s="144"/>
      <c r="M23" s="159">
        <f>SUM(M15:M22)</f>
        <v>2485120</v>
      </c>
      <c r="N23" s="144"/>
      <c r="O23" s="159">
        <f>SUM(O15:O22)</f>
        <v>17804506</v>
      </c>
      <c r="P23" s="144"/>
      <c r="Q23" s="159">
        <f>SUM(Q15:Q22)</f>
        <v>-562758</v>
      </c>
      <c r="R23" s="144"/>
      <c r="S23" s="159">
        <f>SUM(S15:S22)</f>
        <v>-359245</v>
      </c>
      <c r="T23" s="146"/>
      <c r="U23" s="159">
        <f>SUM(U15:U22)</f>
        <v>-4829290</v>
      </c>
      <c r="V23" s="146"/>
      <c r="W23" s="159">
        <f>SUM(W15:W22)</f>
        <v>-5751293</v>
      </c>
      <c r="X23" s="146"/>
      <c r="Y23" s="159">
        <f>SUM(Y15:Y22)</f>
        <v>5050452</v>
      </c>
      <c r="Z23" s="146"/>
      <c r="AA23" s="159">
        <f>SUM(AA15:AA22)</f>
        <v>53446250</v>
      </c>
    </row>
    <row r="24" spans="1:27" s="147" customFormat="1" ht="15" customHeight="1" thickTop="1">
      <c r="A24" s="154"/>
      <c r="B24" s="154"/>
      <c r="C24" s="158"/>
      <c r="D24" s="151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6"/>
      <c r="U24" s="144"/>
      <c r="V24" s="146"/>
      <c r="W24" s="144"/>
      <c r="X24" s="146"/>
      <c r="Y24" s="144"/>
      <c r="Z24" s="146"/>
      <c r="AA24" s="144"/>
    </row>
    <row r="25" spans="1:27" s="147" customFormat="1" ht="19.5" customHeight="1">
      <c r="A25" s="154" t="s">
        <v>170</v>
      </c>
      <c r="B25" s="154"/>
      <c r="C25" s="155"/>
      <c r="D25" s="151"/>
      <c r="E25" s="144">
        <v>30477317</v>
      </c>
      <c r="F25" s="144"/>
      <c r="G25" s="144">
        <v>7231386</v>
      </c>
      <c r="H25" s="144"/>
      <c r="I25" s="144">
        <v>-3891564</v>
      </c>
      <c r="J25" s="144"/>
      <c r="K25" s="144">
        <v>40326</v>
      </c>
      <c r="L25" s="144"/>
      <c r="M25" s="144">
        <v>1866620</v>
      </c>
      <c r="N25" s="144"/>
      <c r="O25" s="144">
        <v>17298778</v>
      </c>
      <c r="P25" s="144"/>
      <c r="Q25" s="144">
        <v>-80255</v>
      </c>
      <c r="R25" s="144"/>
      <c r="S25" s="144">
        <v>25708</v>
      </c>
      <c r="T25" s="146"/>
      <c r="U25" s="144">
        <v>-2783616</v>
      </c>
      <c r="V25" s="146"/>
      <c r="W25" s="144">
        <f t="shared" ref="W25:W29" si="4">SUM(U25,S25,Q25)</f>
        <v>-2838163</v>
      </c>
      <c r="X25" s="146"/>
      <c r="Y25" s="144">
        <v>4492273</v>
      </c>
      <c r="Z25" s="146"/>
      <c r="AA25" s="144">
        <f t="shared" ref="AA25:AA29" si="5">SUM(Y25,W25,O25,M25,K25,I25,G25,E25)</f>
        <v>54676973</v>
      </c>
    </row>
    <row r="26" spans="1:27" s="147" customFormat="1" ht="19.5" customHeight="1">
      <c r="A26" s="156" t="s">
        <v>109</v>
      </c>
      <c r="B26" s="156"/>
      <c r="C26" s="155">
        <v>21</v>
      </c>
      <c r="D26" s="151"/>
      <c r="E26" s="144">
        <v>0</v>
      </c>
      <c r="F26" s="144"/>
      <c r="G26" s="144">
        <v>0</v>
      </c>
      <c r="H26" s="144"/>
      <c r="I26" s="144">
        <v>0</v>
      </c>
      <c r="J26" s="144"/>
      <c r="K26" s="144">
        <v>0</v>
      </c>
      <c r="L26" s="144"/>
      <c r="M26" s="144">
        <v>498000</v>
      </c>
      <c r="N26" s="144"/>
      <c r="O26" s="144">
        <v>-498000</v>
      </c>
      <c r="P26" s="144"/>
      <c r="Q26" s="144">
        <v>0</v>
      </c>
      <c r="R26" s="144"/>
      <c r="S26" s="144">
        <v>0</v>
      </c>
      <c r="T26" s="146"/>
      <c r="U26" s="144">
        <v>0</v>
      </c>
      <c r="V26" s="146"/>
      <c r="W26" s="144">
        <f t="shared" si="4"/>
        <v>0</v>
      </c>
      <c r="X26" s="146"/>
      <c r="Y26" s="144">
        <v>0</v>
      </c>
      <c r="Z26" s="146"/>
      <c r="AA26" s="144">
        <f t="shared" si="5"/>
        <v>0</v>
      </c>
    </row>
    <row r="27" spans="1:27" s="147" customFormat="1" ht="19.5" customHeight="1">
      <c r="A27" s="156" t="s">
        <v>110</v>
      </c>
      <c r="B27" s="156"/>
      <c r="C27" s="155">
        <v>24</v>
      </c>
      <c r="D27" s="151"/>
      <c r="E27" s="144">
        <v>0</v>
      </c>
      <c r="F27" s="144"/>
      <c r="G27" s="144">
        <v>0</v>
      </c>
      <c r="H27" s="144"/>
      <c r="I27" s="144">
        <v>0</v>
      </c>
      <c r="J27" s="144"/>
      <c r="K27" s="144">
        <v>0</v>
      </c>
      <c r="L27" s="144"/>
      <c r="M27" s="144">
        <v>0</v>
      </c>
      <c r="N27" s="144"/>
      <c r="O27" s="144">
        <v>-2133412</v>
      </c>
      <c r="P27" s="144"/>
      <c r="Q27" s="144">
        <v>0</v>
      </c>
      <c r="R27" s="144"/>
      <c r="S27" s="144">
        <v>0</v>
      </c>
      <c r="T27" s="146"/>
      <c r="U27" s="144">
        <v>0</v>
      </c>
      <c r="V27" s="146"/>
      <c r="W27" s="144">
        <f t="shared" si="4"/>
        <v>0</v>
      </c>
      <c r="X27" s="146"/>
      <c r="Y27" s="144">
        <v>0</v>
      </c>
      <c r="Z27" s="146"/>
      <c r="AA27" s="144">
        <f t="shared" si="5"/>
        <v>-2133412</v>
      </c>
    </row>
    <row r="28" spans="1:27" s="147" customFormat="1" ht="19.5" customHeight="1">
      <c r="A28" s="156" t="s">
        <v>190</v>
      </c>
      <c r="B28" s="156"/>
      <c r="C28" s="155"/>
      <c r="D28" s="151"/>
      <c r="E28" s="144">
        <v>0</v>
      </c>
      <c r="F28" s="144"/>
      <c r="G28" s="144">
        <v>0</v>
      </c>
      <c r="H28" s="144"/>
      <c r="I28" s="144">
        <v>0</v>
      </c>
      <c r="J28" s="144"/>
      <c r="K28" s="144">
        <v>0</v>
      </c>
      <c r="L28" s="144"/>
      <c r="M28" s="144">
        <v>0</v>
      </c>
      <c r="N28" s="144"/>
      <c r="O28" s="144">
        <v>1746321</v>
      </c>
      <c r="P28" s="144"/>
      <c r="Q28" s="144">
        <v>0</v>
      </c>
      <c r="R28" s="144"/>
      <c r="S28" s="144">
        <v>0</v>
      </c>
      <c r="T28" s="146"/>
      <c r="U28" s="144">
        <v>0</v>
      </c>
      <c r="V28" s="146"/>
      <c r="W28" s="144">
        <f t="shared" si="4"/>
        <v>0</v>
      </c>
      <c r="X28" s="146"/>
      <c r="Y28" s="144">
        <v>-35383</v>
      </c>
      <c r="Z28" s="146"/>
      <c r="AA28" s="144">
        <f t="shared" si="5"/>
        <v>1710938</v>
      </c>
    </row>
    <row r="29" spans="1:27" s="147" customFormat="1" ht="19.5" customHeight="1">
      <c r="A29" s="156" t="s">
        <v>160</v>
      </c>
      <c r="B29" s="156"/>
      <c r="C29" s="155"/>
      <c r="D29" s="151"/>
      <c r="E29" s="157">
        <v>0</v>
      </c>
      <c r="F29" s="144"/>
      <c r="G29" s="157">
        <v>0</v>
      </c>
      <c r="H29" s="144"/>
      <c r="I29" s="157">
        <v>0</v>
      </c>
      <c r="J29" s="144"/>
      <c r="K29" s="157">
        <v>0</v>
      </c>
      <c r="L29" s="144"/>
      <c r="M29" s="157">
        <v>0</v>
      </c>
      <c r="N29" s="144"/>
      <c r="O29" s="157">
        <v>-28252</v>
      </c>
      <c r="P29" s="144"/>
      <c r="Q29" s="157">
        <v>94938</v>
      </c>
      <c r="R29" s="144"/>
      <c r="S29" s="157">
        <v>-6668</v>
      </c>
      <c r="T29" s="146"/>
      <c r="U29" s="157">
        <v>-228684</v>
      </c>
      <c r="V29" s="146"/>
      <c r="W29" s="157">
        <f t="shared" si="4"/>
        <v>-140414</v>
      </c>
      <c r="X29" s="146"/>
      <c r="Y29" s="157">
        <v>403829</v>
      </c>
      <c r="Z29" s="146"/>
      <c r="AA29" s="157">
        <f t="shared" si="5"/>
        <v>235163</v>
      </c>
    </row>
    <row r="30" spans="1:27" s="147" customFormat="1" ht="6" customHeight="1">
      <c r="A30" s="151"/>
      <c r="B30" s="151"/>
      <c r="C30" s="155"/>
      <c r="D30" s="151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6"/>
      <c r="U30" s="144"/>
      <c r="V30" s="146"/>
      <c r="W30" s="144"/>
      <c r="X30" s="146"/>
      <c r="Y30" s="144"/>
      <c r="Z30" s="146"/>
      <c r="AA30" s="144"/>
    </row>
    <row r="31" spans="1:27" s="147" customFormat="1" ht="19.5" customHeight="1" thickBot="1">
      <c r="A31" s="154" t="s">
        <v>177</v>
      </c>
      <c r="B31" s="154"/>
      <c r="C31" s="158"/>
      <c r="D31" s="151"/>
      <c r="E31" s="159">
        <f>SUM(E25:E30)</f>
        <v>30477317</v>
      </c>
      <c r="F31" s="144"/>
      <c r="G31" s="159">
        <f>SUM(G25:G30)</f>
        <v>7231386</v>
      </c>
      <c r="H31" s="144"/>
      <c r="I31" s="159">
        <f>SUM(I25:I30)</f>
        <v>-3891564</v>
      </c>
      <c r="J31" s="144"/>
      <c r="K31" s="159">
        <f>SUM(K25:K30)</f>
        <v>40326</v>
      </c>
      <c r="L31" s="144"/>
      <c r="M31" s="159">
        <f>SUM(M25:M30)</f>
        <v>2364620</v>
      </c>
      <c r="N31" s="144"/>
      <c r="O31" s="159">
        <f>SUM(O25:O30)</f>
        <v>16385435</v>
      </c>
      <c r="P31" s="144"/>
      <c r="Q31" s="159">
        <f>SUM(Q25:Q30)</f>
        <v>14683</v>
      </c>
      <c r="R31" s="144"/>
      <c r="S31" s="159">
        <f>SUM(S25:S30)</f>
        <v>19040</v>
      </c>
      <c r="T31" s="146"/>
      <c r="U31" s="159">
        <f>SUM(U25:U30)</f>
        <v>-3012300</v>
      </c>
      <c r="V31" s="146"/>
      <c r="W31" s="159">
        <f>SUM(W25:W30)</f>
        <v>-2978577</v>
      </c>
      <c r="X31" s="146"/>
      <c r="Y31" s="159">
        <f>SUM(Y25:Y30)</f>
        <v>4860719</v>
      </c>
      <c r="Z31" s="146"/>
      <c r="AA31" s="159">
        <f>SUM(AA25:AA30)</f>
        <v>54489662</v>
      </c>
    </row>
    <row r="32" spans="1:27" s="147" customFormat="1" ht="19.5" customHeight="1" thickTop="1">
      <c r="A32" s="154"/>
      <c r="B32" s="154"/>
      <c r="C32" s="158"/>
      <c r="D32" s="151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6"/>
      <c r="U32" s="144"/>
      <c r="V32" s="146"/>
      <c r="W32" s="144"/>
      <c r="X32" s="146"/>
      <c r="Y32" s="144"/>
      <c r="Z32" s="146"/>
      <c r="AA32" s="144"/>
    </row>
    <row r="33" spans="1:27" s="147" customFormat="1" ht="19.5" customHeight="1">
      <c r="A33" s="154"/>
      <c r="B33" s="154"/>
      <c r="C33" s="158"/>
      <c r="D33" s="151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6"/>
      <c r="U33" s="144"/>
      <c r="V33" s="146"/>
      <c r="W33" s="144"/>
      <c r="X33" s="146"/>
      <c r="Y33" s="144"/>
      <c r="Z33" s="146"/>
      <c r="AA33" s="144"/>
    </row>
    <row r="34" spans="1:27" s="147" customFormat="1" ht="19.5" customHeight="1">
      <c r="A34" s="154"/>
      <c r="B34" s="154"/>
      <c r="C34" s="158"/>
      <c r="D34" s="151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6"/>
      <c r="U34" s="144"/>
      <c r="V34" s="146"/>
      <c r="W34" s="144"/>
      <c r="X34" s="146"/>
      <c r="Y34" s="144"/>
      <c r="Z34" s="146"/>
      <c r="AA34" s="144"/>
    </row>
    <row r="35" spans="1:27" s="147" customFormat="1" ht="19.5" customHeight="1">
      <c r="A35" s="154"/>
      <c r="B35" s="154"/>
      <c r="C35" s="158"/>
      <c r="D35" s="151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6"/>
      <c r="U35" s="144"/>
      <c r="V35" s="146"/>
      <c r="W35" s="144"/>
      <c r="X35" s="146"/>
      <c r="Y35" s="144"/>
      <c r="Z35" s="146"/>
      <c r="AA35" s="144"/>
    </row>
    <row r="36" spans="1:27" ht="9" customHeight="1">
      <c r="A36" s="160"/>
      <c r="B36" s="160"/>
      <c r="C36" s="161"/>
      <c r="D36" s="162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4"/>
      <c r="S36" s="163"/>
      <c r="T36" s="164"/>
      <c r="U36" s="163"/>
      <c r="V36" s="164"/>
      <c r="W36" s="163"/>
      <c r="X36" s="164"/>
      <c r="Y36" s="163"/>
      <c r="Z36" s="164"/>
      <c r="AA36" s="163"/>
    </row>
    <row r="37" spans="1:27" ht="21.95" customHeight="1">
      <c r="A37" s="165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38"/>
      <c r="C37" s="139"/>
      <c r="D37" s="139"/>
      <c r="E37" s="140"/>
      <c r="F37" s="140"/>
      <c r="G37" s="140"/>
      <c r="H37" s="140"/>
      <c r="I37" s="140"/>
      <c r="J37" s="140"/>
      <c r="K37" s="141"/>
      <c r="L37" s="141"/>
      <c r="M37" s="141"/>
      <c r="N37" s="141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60BE-2866-4F67-AB05-34D080341815}">
  <dimension ref="A1:V31"/>
  <sheetViews>
    <sheetView topLeftCell="A7" zoomScaleNormal="100" zoomScaleSheetLayoutView="88" workbookViewId="0">
      <selection activeCell="B10" sqref="B10"/>
    </sheetView>
  </sheetViews>
  <sheetFormatPr defaultColWidth="9.140625" defaultRowHeight="21.75" customHeight="1"/>
  <cols>
    <col min="1" max="1" width="1.7109375" style="170" customWidth="1"/>
    <col min="2" max="2" width="30.140625" style="170" customWidth="1"/>
    <col min="3" max="3" width="1.28515625" style="170" customWidth="1"/>
    <col min="4" max="4" width="7.7109375" style="170" customWidth="1"/>
    <col min="5" max="5" width="0.85546875" style="170" customWidth="1"/>
    <col min="6" max="6" width="11.7109375" style="170" customWidth="1"/>
    <col min="7" max="7" width="0.85546875" style="170" customWidth="1"/>
    <col min="8" max="8" width="10.140625" style="170" customWidth="1"/>
    <col min="9" max="9" width="0.85546875" style="170" customWidth="1"/>
    <col min="10" max="10" width="11.140625" style="170" customWidth="1"/>
    <col min="11" max="11" width="0.85546875" style="170" customWidth="1"/>
    <col min="12" max="12" width="10.5703125" style="170" customWidth="1"/>
    <col min="13" max="13" width="0.85546875" style="170" customWidth="1"/>
    <col min="14" max="14" width="11.42578125" style="170" customWidth="1"/>
    <col min="15" max="15" width="0.85546875" style="170" customWidth="1"/>
    <col min="16" max="16" width="11.28515625" style="170" customWidth="1"/>
    <col min="17" max="17" width="0.85546875" style="170" customWidth="1"/>
    <col min="18" max="18" width="13.7109375" style="170" customWidth="1"/>
    <col min="19" max="19" width="0.85546875" style="170" customWidth="1"/>
    <col min="20" max="20" width="12.7109375" style="170" customWidth="1"/>
    <col min="21" max="21" width="0.85546875" style="170" customWidth="1"/>
    <col min="22" max="22" width="11.7109375" style="170" customWidth="1"/>
    <col min="23" max="16384" width="9.140625" style="170"/>
  </cols>
  <sheetData>
    <row r="1" spans="1:22" ht="21.75" customHeight="1">
      <c r="A1" s="166" t="str">
        <f>'T6-8 BS'!A1</f>
        <v>บริษัท บ้านปู เพาเวอร์ จำกัด (มหาชน)</v>
      </c>
      <c r="B1" s="156"/>
      <c r="C1" s="156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8"/>
      <c r="P1" s="168"/>
      <c r="Q1" s="168"/>
      <c r="R1" s="168"/>
      <c r="S1" s="168"/>
      <c r="T1" s="169"/>
      <c r="U1" s="168"/>
      <c r="V1" s="169"/>
    </row>
    <row r="2" spans="1:22" ht="21.75" customHeight="1">
      <c r="A2" s="171" t="s">
        <v>176</v>
      </c>
      <c r="B2" s="156"/>
      <c r="C2" s="156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.75" customHeight="1">
      <c r="A3" s="172" t="str">
        <f>'T11 changes conso'!A3</f>
        <v>สำหรับปีสิ้นสุดวันที่ 31 ธันวาคม พ.ศ. 2568</v>
      </c>
      <c r="B3" s="173"/>
      <c r="C3" s="173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5"/>
      <c r="O3" s="175"/>
      <c r="P3" s="175"/>
      <c r="Q3" s="175"/>
      <c r="R3" s="175"/>
      <c r="S3" s="175"/>
      <c r="T3" s="175"/>
      <c r="U3" s="175"/>
      <c r="V3" s="175"/>
    </row>
    <row r="4" spans="1:22" ht="18" customHeight="1">
      <c r="A4" s="156"/>
      <c r="B4" s="156"/>
      <c r="C4" s="156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8"/>
      <c r="O4" s="168"/>
      <c r="P4" s="168"/>
      <c r="Q4" s="168"/>
      <c r="R4" s="168"/>
      <c r="S4" s="168"/>
      <c r="T4" s="168"/>
      <c r="U4" s="168"/>
      <c r="V4" s="168"/>
    </row>
    <row r="5" spans="1:22" ht="21" customHeight="1">
      <c r="A5" s="143"/>
      <c r="B5" s="143"/>
      <c r="C5" s="143"/>
      <c r="D5" s="176"/>
      <c r="E5" s="176"/>
      <c r="F5" s="144"/>
      <c r="G5" s="144"/>
      <c r="H5" s="144"/>
      <c r="I5" s="144"/>
      <c r="J5" s="144"/>
      <c r="K5" s="144"/>
      <c r="L5" s="144"/>
      <c r="M5" s="144"/>
      <c r="N5" s="144"/>
      <c r="O5" s="145"/>
      <c r="P5" s="145"/>
      <c r="Q5" s="145"/>
      <c r="R5" s="145"/>
      <c r="S5" s="145"/>
      <c r="T5" s="146"/>
      <c r="U5" s="145"/>
      <c r="V5" s="146" t="s">
        <v>2</v>
      </c>
    </row>
    <row r="6" spans="1:22" ht="21" customHeight="1">
      <c r="A6" s="143"/>
      <c r="B6" s="143"/>
      <c r="C6" s="143"/>
      <c r="D6" s="176"/>
      <c r="E6" s="176"/>
      <c r="F6" s="157"/>
      <c r="G6" s="157"/>
      <c r="H6" s="157"/>
      <c r="I6" s="157"/>
      <c r="J6" s="157"/>
      <c r="K6" s="157"/>
      <c r="L6" s="157"/>
      <c r="M6" s="157"/>
      <c r="N6" s="157"/>
      <c r="O6" s="177"/>
      <c r="P6" s="177"/>
      <c r="Q6" s="177"/>
      <c r="R6" s="177"/>
      <c r="S6" s="177"/>
      <c r="T6" s="153"/>
      <c r="U6" s="177"/>
      <c r="V6" s="153" t="s">
        <v>4</v>
      </c>
    </row>
    <row r="7" spans="1:22" ht="21" customHeight="1">
      <c r="A7" s="151"/>
      <c r="B7" s="151"/>
      <c r="C7" s="151"/>
      <c r="D7" s="178"/>
      <c r="E7" s="178"/>
      <c r="F7" s="146"/>
      <c r="G7" s="146"/>
      <c r="H7" s="146"/>
      <c r="I7" s="146"/>
      <c r="J7" s="151"/>
      <c r="K7" s="146"/>
      <c r="L7" s="150"/>
      <c r="M7" s="150"/>
      <c r="N7" s="150"/>
      <c r="O7" s="145"/>
      <c r="P7" s="196" t="s">
        <v>55</v>
      </c>
      <c r="Q7" s="196"/>
      <c r="R7" s="196"/>
      <c r="S7" s="196"/>
      <c r="T7" s="196"/>
      <c r="U7" s="145"/>
      <c r="V7" s="146"/>
    </row>
    <row r="8" spans="1:22" ht="21" customHeight="1">
      <c r="A8" s="151"/>
      <c r="B8" s="151"/>
      <c r="C8" s="151"/>
      <c r="D8" s="178"/>
      <c r="E8" s="178"/>
      <c r="F8" s="146"/>
      <c r="G8" s="146"/>
      <c r="H8" s="146"/>
      <c r="I8" s="146"/>
      <c r="J8" s="151"/>
      <c r="K8" s="146"/>
      <c r="L8" s="150"/>
      <c r="M8" s="150"/>
      <c r="N8" s="150"/>
      <c r="O8" s="145"/>
      <c r="P8" s="195" t="s">
        <v>79</v>
      </c>
      <c r="Q8" s="195"/>
      <c r="R8" s="195"/>
      <c r="S8" s="145"/>
      <c r="T8" s="179"/>
      <c r="U8" s="145"/>
      <c r="V8" s="146"/>
    </row>
    <row r="9" spans="1:22" ht="21" customHeight="1">
      <c r="A9" s="151"/>
      <c r="B9" s="151"/>
      <c r="C9" s="151"/>
      <c r="D9" s="178"/>
      <c r="E9" s="178"/>
      <c r="F9" s="146"/>
      <c r="G9" s="146"/>
      <c r="H9" s="146"/>
      <c r="I9" s="146"/>
      <c r="J9" s="146" t="s">
        <v>81</v>
      </c>
      <c r="K9" s="146"/>
      <c r="L9" s="150"/>
      <c r="M9" s="150"/>
      <c r="N9" s="150"/>
      <c r="O9" s="145"/>
      <c r="P9" s="164"/>
      <c r="Q9" s="164"/>
      <c r="R9" s="164" t="s">
        <v>83</v>
      </c>
      <c r="S9" s="145"/>
      <c r="T9" s="164" t="s">
        <v>84</v>
      </c>
      <c r="U9" s="145"/>
      <c r="V9" s="146"/>
    </row>
    <row r="10" spans="1:22" ht="21" customHeight="1">
      <c r="A10" s="151"/>
      <c r="B10" s="151"/>
      <c r="C10" s="151"/>
      <c r="D10" s="178"/>
      <c r="E10" s="178"/>
      <c r="F10" s="146"/>
      <c r="G10" s="146"/>
      <c r="H10" s="146"/>
      <c r="I10" s="146"/>
      <c r="J10" s="146" t="s">
        <v>86</v>
      </c>
      <c r="K10" s="146"/>
      <c r="L10" s="193" t="s">
        <v>51</v>
      </c>
      <c r="M10" s="193"/>
      <c r="N10" s="193"/>
      <c r="O10" s="145"/>
      <c r="P10" s="164" t="s">
        <v>163</v>
      </c>
      <c r="Q10" s="164"/>
      <c r="R10" s="164" t="s">
        <v>89</v>
      </c>
      <c r="S10" s="145"/>
      <c r="T10" s="164" t="s">
        <v>90</v>
      </c>
      <c r="U10" s="145"/>
      <c r="V10" s="146"/>
    </row>
    <row r="11" spans="1:22" ht="21" customHeight="1">
      <c r="A11" s="151"/>
      <c r="B11" s="151"/>
      <c r="C11" s="151"/>
      <c r="D11" s="178"/>
      <c r="E11" s="178"/>
      <c r="F11" s="146" t="s">
        <v>92</v>
      </c>
      <c r="G11" s="146"/>
      <c r="H11" s="146" t="s">
        <v>78</v>
      </c>
      <c r="I11" s="146"/>
      <c r="J11" s="146" t="s">
        <v>94</v>
      </c>
      <c r="K11" s="146"/>
      <c r="L11" s="146" t="s">
        <v>95</v>
      </c>
      <c r="M11" s="146"/>
      <c r="N11" s="146"/>
      <c r="O11" s="146"/>
      <c r="P11" s="164" t="s">
        <v>97</v>
      </c>
      <c r="Q11" s="164"/>
      <c r="R11" s="164" t="s">
        <v>98</v>
      </c>
      <c r="S11" s="146"/>
      <c r="T11" s="164" t="s">
        <v>99</v>
      </c>
      <c r="U11" s="146"/>
      <c r="V11" s="146" t="s">
        <v>101</v>
      </c>
    </row>
    <row r="12" spans="1:22" ht="21" customHeight="1">
      <c r="A12" s="151"/>
      <c r="B12" s="151"/>
      <c r="C12" s="151"/>
      <c r="D12" s="180" t="s">
        <v>3</v>
      </c>
      <c r="E12" s="178"/>
      <c r="F12" s="153" t="s">
        <v>102</v>
      </c>
      <c r="G12" s="144"/>
      <c r="H12" s="153" t="s">
        <v>103</v>
      </c>
      <c r="I12" s="146"/>
      <c r="J12" s="153" t="s">
        <v>104</v>
      </c>
      <c r="K12" s="144"/>
      <c r="L12" s="153" t="s">
        <v>105</v>
      </c>
      <c r="M12" s="181"/>
      <c r="N12" s="153" t="s">
        <v>54</v>
      </c>
      <c r="O12" s="144"/>
      <c r="P12" s="182" t="s">
        <v>106</v>
      </c>
      <c r="Q12" s="163"/>
      <c r="R12" s="182" t="s">
        <v>107</v>
      </c>
      <c r="S12" s="144"/>
      <c r="T12" s="182" t="s">
        <v>108</v>
      </c>
      <c r="U12" s="144"/>
      <c r="V12" s="153" t="s">
        <v>108</v>
      </c>
    </row>
    <row r="13" spans="1:22" ht="6" customHeight="1">
      <c r="A13" s="151"/>
      <c r="B13" s="151"/>
      <c r="C13" s="151"/>
      <c r="D13" s="183"/>
      <c r="E13" s="178"/>
      <c r="F13" s="146"/>
      <c r="G13" s="144"/>
      <c r="H13" s="146"/>
      <c r="I13" s="146"/>
      <c r="J13" s="146"/>
      <c r="K13" s="144"/>
      <c r="L13" s="146"/>
      <c r="M13" s="181"/>
      <c r="N13" s="146"/>
      <c r="O13" s="144"/>
      <c r="P13" s="164"/>
      <c r="Q13" s="163"/>
      <c r="R13" s="164"/>
      <c r="S13" s="144"/>
      <c r="T13" s="164"/>
      <c r="U13" s="144"/>
      <c r="V13" s="146"/>
    </row>
    <row r="14" spans="1:22" ht="21" customHeight="1">
      <c r="A14" s="154" t="s">
        <v>207</v>
      </c>
      <c r="B14" s="154"/>
      <c r="C14" s="151"/>
      <c r="D14" s="184"/>
      <c r="E14" s="178"/>
      <c r="F14" s="144">
        <v>30477317</v>
      </c>
      <c r="G14" s="144"/>
      <c r="H14" s="144">
        <v>7231386</v>
      </c>
      <c r="I14" s="144"/>
      <c r="J14" s="144">
        <v>40326</v>
      </c>
      <c r="K14" s="144"/>
      <c r="L14" s="144">
        <v>2364620</v>
      </c>
      <c r="M14" s="144"/>
      <c r="N14" s="144">
        <v>8995426</v>
      </c>
      <c r="O14" s="144"/>
      <c r="P14" s="144">
        <v>738</v>
      </c>
      <c r="Q14" s="144"/>
      <c r="R14" s="144">
        <v>-6317</v>
      </c>
      <c r="S14" s="144"/>
      <c r="T14" s="144">
        <f t="shared" ref="T14" si="0">SUM(P14:R14)</f>
        <v>-5579</v>
      </c>
      <c r="U14" s="144"/>
      <c r="V14" s="144">
        <f t="shared" ref="V14" si="1">SUM(T14,N14,,L14,J14,H14,F14)</f>
        <v>49103496</v>
      </c>
    </row>
    <row r="15" spans="1:22" ht="21" customHeight="1">
      <c r="A15" s="151" t="s">
        <v>109</v>
      </c>
      <c r="B15" s="154"/>
      <c r="C15" s="151"/>
      <c r="D15" s="184">
        <v>21</v>
      </c>
      <c r="E15" s="178"/>
      <c r="F15" s="144">
        <v>0</v>
      </c>
      <c r="G15" s="144"/>
      <c r="H15" s="144">
        <v>0</v>
      </c>
      <c r="I15" s="144"/>
      <c r="J15" s="144">
        <v>0</v>
      </c>
      <c r="K15" s="144"/>
      <c r="L15" s="144">
        <v>120500</v>
      </c>
      <c r="M15" s="144"/>
      <c r="N15" s="144">
        <v>-120500</v>
      </c>
      <c r="O15" s="144"/>
      <c r="P15" s="144">
        <v>0</v>
      </c>
      <c r="Q15" s="144"/>
      <c r="R15" s="144">
        <v>0</v>
      </c>
      <c r="S15" s="144"/>
      <c r="T15" s="144">
        <f t="shared" ref="T15:T18" si="2">SUM(P15:R15)</f>
        <v>0</v>
      </c>
      <c r="U15" s="144"/>
      <c r="V15" s="144">
        <f t="shared" ref="V15:V18" si="3">SUM(T15,N15,,L15,J15,H15,F15)</f>
        <v>0</v>
      </c>
    </row>
    <row r="16" spans="1:22" ht="21" customHeight="1">
      <c r="A16" s="151" t="s">
        <v>110</v>
      </c>
      <c r="B16" s="151"/>
      <c r="C16" s="151"/>
      <c r="D16" s="184">
        <v>24</v>
      </c>
      <c r="E16" s="178"/>
      <c r="F16" s="144">
        <v>0</v>
      </c>
      <c r="G16" s="144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-1676246</v>
      </c>
      <c r="O16" s="144"/>
      <c r="P16" s="144">
        <v>0</v>
      </c>
      <c r="Q16" s="144"/>
      <c r="R16" s="144">
        <v>0</v>
      </c>
      <c r="S16" s="144"/>
      <c r="T16" s="144">
        <f t="shared" si="2"/>
        <v>0</v>
      </c>
      <c r="U16" s="144"/>
      <c r="V16" s="144">
        <f t="shared" si="3"/>
        <v>-1676246</v>
      </c>
    </row>
    <row r="17" spans="1:22" ht="21" customHeight="1">
      <c r="A17" s="156" t="s">
        <v>234</v>
      </c>
      <c r="B17" s="151"/>
      <c r="C17" s="151"/>
      <c r="D17" s="184"/>
      <c r="E17" s="178"/>
      <c r="F17" s="144">
        <v>0</v>
      </c>
      <c r="G17" s="144"/>
      <c r="H17" s="144">
        <v>0</v>
      </c>
      <c r="I17" s="144"/>
      <c r="J17" s="144">
        <v>0</v>
      </c>
      <c r="K17" s="144"/>
      <c r="L17" s="144">
        <v>0</v>
      </c>
      <c r="M17" s="144"/>
      <c r="N17" s="144">
        <v>2399706</v>
      </c>
      <c r="O17" s="144"/>
      <c r="P17" s="144">
        <v>0</v>
      </c>
      <c r="Q17" s="144"/>
      <c r="R17" s="144">
        <v>0</v>
      </c>
      <c r="S17" s="144"/>
      <c r="T17" s="144">
        <f t="shared" si="2"/>
        <v>0</v>
      </c>
      <c r="U17" s="144"/>
      <c r="V17" s="144">
        <f>SUM(T17,N17,,L17,J17,H17,F17)</f>
        <v>2399706</v>
      </c>
    </row>
    <row r="18" spans="1:22" ht="21" customHeight="1">
      <c r="A18" s="151" t="s">
        <v>185</v>
      </c>
      <c r="B18" s="151"/>
      <c r="C18" s="151"/>
      <c r="D18" s="184"/>
      <c r="E18" s="178"/>
      <c r="F18" s="157">
        <v>0</v>
      </c>
      <c r="G18" s="144"/>
      <c r="H18" s="157">
        <v>0</v>
      </c>
      <c r="I18" s="144"/>
      <c r="J18" s="157">
        <v>0</v>
      </c>
      <c r="K18" s="144"/>
      <c r="L18" s="157">
        <v>0</v>
      </c>
      <c r="M18" s="144"/>
      <c r="N18" s="157">
        <v>-11420</v>
      </c>
      <c r="O18" s="144"/>
      <c r="P18" s="157">
        <v>-585552</v>
      </c>
      <c r="Q18" s="144"/>
      <c r="R18" s="157">
        <v>-10443</v>
      </c>
      <c r="S18" s="144"/>
      <c r="T18" s="157">
        <f t="shared" si="2"/>
        <v>-595995</v>
      </c>
      <c r="U18" s="144"/>
      <c r="V18" s="157">
        <f t="shared" si="3"/>
        <v>-607415</v>
      </c>
    </row>
    <row r="19" spans="1:22" ht="6" customHeight="1">
      <c r="A19" s="151"/>
      <c r="B19" s="151"/>
      <c r="C19" s="151"/>
      <c r="D19" s="184"/>
      <c r="E19" s="178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</row>
    <row r="20" spans="1:22" ht="21" customHeight="1" thickBot="1">
      <c r="A20" s="154" t="s">
        <v>206</v>
      </c>
      <c r="B20" s="154"/>
      <c r="C20" s="151"/>
      <c r="D20" s="178"/>
      <c r="E20" s="178"/>
      <c r="F20" s="159">
        <f>SUM(F14:F19)</f>
        <v>30477317</v>
      </c>
      <c r="G20" s="144"/>
      <c r="H20" s="159">
        <f>SUM(H14:H19)</f>
        <v>7231386</v>
      </c>
      <c r="I20" s="144"/>
      <c r="J20" s="159">
        <f>SUM(J14:J19)</f>
        <v>40326</v>
      </c>
      <c r="K20" s="144"/>
      <c r="L20" s="159">
        <f>SUM(L14:L19)</f>
        <v>2485120</v>
      </c>
      <c r="M20" s="144"/>
      <c r="N20" s="159">
        <f>SUM(N14:N19)</f>
        <v>9586966</v>
      </c>
      <c r="O20" s="144"/>
      <c r="P20" s="159">
        <f>SUM(P14:P19)</f>
        <v>-584814</v>
      </c>
      <c r="Q20" s="144"/>
      <c r="R20" s="159">
        <f>SUM(R14:R19)</f>
        <v>-16760</v>
      </c>
      <c r="S20" s="144"/>
      <c r="T20" s="159">
        <f>SUM(T14:T19)</f>
        <v>-601574</v>
      </c>
      <c r="U20" s="144"/>
      <c r="V20" s="159">
        <f>SUM(V14:V19)</f>
        <v>49219541</v>
      </c>
    </row>
    <row r="21" spans="1:22" ht="18" customHeight="1" thickTop="1">
      <c r="A21" s="154"/>
      <c r="B21" s="154"/>
      <c r="C21" s="151"/>
      <c r="D21" s="178"/>
      <c r="E21" s="178"/>
      <c r="F21" s="144"/>
      <c r="G21" s="144"/>
      <c r="H21" s="144"/>
      <c r="I21" s="144"/>
      <c r="J21" s="144"/>
      <c r="K21" s="144"/>
      <c r="L21" s="144"/>
      <c r="M21" s="181"/>
      <c r="N21" s="144"/>
      <c r="O21" s="144"/>
      <c r="P21" s="144"/>
      <c r="Q21" s="144"/>
      <c r="R21" s="144"/>
      <c r="S21" s="144"/>
      <c r="T21" s="144"/>
      <c r="U21" s="144"/>
      <c r="V21" s="144"/>
    </row>
    <row r="22" spans="1:22" ht="21" customHeight="1">
      <c r="A22" s="154" t="s">
        <v>170</v>
      </c>
      <c r="B22" s="154"/>
      <c r="C22" s="151"/>
      <c r="D22" s="184"/>
      <c r="E22" s="178"/>
      <c r="F22" s="144">
        <v>30477317</v>
      </c>
      <c r="G22" s="144"/>
      <c r="H22" s="144">
        <v>7231386</v>
      </c>
      <c r="I22" s="144"/>
      <c r="J22" s="144">
        <v>40326</v>
      </c>
      <c r="K22" s="144"/>
      <c r="L22" s="144">
        <v>1866620</v>
      </c>
      <c r="M22" s="144"/>
      <c r="N22" s="144">
        <v>11776686</v>
      </c>
      <c r="O22" s="144"/>
      <c r="P22" s="144">
        <v>155422</v>
      </c>
      <c r="Q22" s="144"/>
      <c r="R22" s="144">
        <v>-2574</v>
      </c>
      <c r="S22" s="144"/>
      <c r="T22" s="144">
        <f t="shared" ref="T22:T26" si="4">SUM(P22:R22)</f>
        <v>152848</v>
      </c>
      <c r="U22" s="144"/>
      <c r="V22" s="144">
        <f>SUM(T22,N22,,L22,J22,H22,F22)</f>
        <v>51545183</v>
      </c>
    </row>
    <row r="23" spans="1:22" ht="21" customHeight="1">
      <c r="A23" s="151" t="s">
        <v>109</v>
      </c>
      <c r="B23" s="154"/>
      <c r="C23" s="151"/>
      <c r="D23" s="184">
        <v>21</v>
      </c>
      <c r="E23" s="178"/>
      <c r="F23" s="144">
        <v>0</v>
      </c>
      <c r="G23" s="144"/>
      <c r="H23" s="144">
        <v>0</v>
      </c>
      <c r="I23" s="144"/>
      <c r="J23" s="144">
        <v>0</v>
      </c>
      <c r="K23" s="144"/>
      <c r="L23" s="144">
        <v>498000</v>
      </c>
      <c r="M23" s="144"/>
      <c r="N23" s="144">
        <v>-498000</v>
      </c>
      <c r="O23" s="144"/>
      <c r="P23" s="144">
        <v>0</v>
      </c>
      <c r="Q23" s="144"/>
      <c r="R23" s="144">
        <v>0</v>
      </c>
      <c r="S23" s="144"/>
      <c r="T23" s="144">
        <f t="shared" si="4"/>
        <v>0</v>
      </c>
      <c r="U23" s="144"/>
      <c r="V23" s="144">
        <f t="shared" ref="V23:V24" si="5">SUM(T23,N23,,L23,J23,H23,F23)</f>
        <v>0</v>
      </c>
    </row>
    <row r="24" spans="1:22" ht="21" customHeight="1">
      <c r="A24" s="151" t="s">
        <v>110</v>
      </c>
      <c r="B24" s="151"/>
      <c r="C24" s="151"/>
      <c r="D24" s="184">
        <v>24</v>
      </c>
      <c r="E24" s="178"/>
      <c r="F24" s="144">
        <v>0</v>
      </c>
      <c r="G24" s="144"/>
      <c r="H24" s="144">
        <v>0</v>
      </c>
      <c r="I24" s="144"/>
      <c r="J24" s="144">
        <v>0</v>
      </c>
      <c r="K24" s="144"/>
      <c r="L24" s="144">
        <v>0</v>
      </c>
      <c r="M24" s="144"/>
      <c r="N24" s="144">
        <v>-2133412</v>
      </c>
      <c r="O24" s="144"/>
      <c r="P24" s="144">
        <v>0</v>
      </c>
      <c r="Q24" s="144"/>
      <c r="R24" s="144">
        <v>0</v>
      </c>
      <c r="S24" s="144"/>
      <c r="T24" s="144">
        <f t="shared" si="4"/>
        <v>0</v>
      </c>
      <c r="U24" s="144"/>
      <c r="V24" s="144">
        <f t="shared" si="5"/>
        <v>-2133412</v>
      </c>
    </row>
    <row r="25" spans="1:22" ht="21" customHeight="1">
      <c r="A25" s="156" t="s">
        <v>188</v>
      </c>
      <c r="B25" s="151"/>
      <c r="C25" s="151"/>
      <c r="D25" s="184"/>
      <c r="E25" s="178"/>
      <c r="F25" s="144">
        <v>0</v>
      </c>
      <c r="G25" s="144"/>
      <c r="H25" s="144">
        <v>0</v>
      </c>
      <c r="I25" s="144"/>
      <c r="J25" s="144">
        <v>0</v>
      </c>
      <c r="K25" s="144"/>
      <c r="L25" s="144">
        <v>0</v>
      </c>
      <c r="M25" s="144"/>
      <c r="N25" s="144">
        <v>-125597</v>
      </c>
      <c r="O25" s="144"/>
      <c r="P25" s="144">
        <v>0</v>
      </c>
      <c r="Q25" s="144"/>
      <c r="R25" s="144">
        <v>0</v>
      </c>
      <c r="S25" s="144"/>
      <c r="T25" s="144">
        <f t="shared" si="4"/>
        <v>0</v>
      </c>
      <c r="U25" s="144"/>
      <c r="V25" s="144">
        <f>SUM(T25,N25,,L25,J25,H25,F25)</f>
        <v>-125597</v>
      </c>
    </row>
    <row r="26" spans="1:22" ht="21" customHeight="1">
      <c r="A26" s="151" t="s">
        <v>185</v>
      </c>
      <c r="B26" s="151"/>
      <c r="C26" s="151"/>
      <c r="D26" s="184"/>
      <c r="E26" s="178"/>
      <c r="F26" s="157">
        <v>0</v>
      </c>
      <c r="G26" s="144"/>
      <c r="H26" s="157">
        <v>0</v>
      </c>
      <c r="I26" s="144"/>
      <c r="J26" s="157">
        <v>0</v>
      </c>
      <c r="K26" s="144"/>
      <c r="L26" s="157">
        <v>0</v>
      </c>
      <c r="M26" s="144"/>
      <c r="N26" s="157">
        <v>-24251</v>
      </c>
      <c r="O26" s="144"/>
      <c r="P26" s="157">
        <v>-154684</v>
      </c>
      <c r="Q26" s="144"/>
      <c r="R26" s="157">
        <v>-3743</v>
      </c>
      <c r="S26" s="144"/>
      <c r="T26" s="157">
        <f t="shared" si="4"/>
        <v>-158427</v>
      </c>
      <c r="U26" s="144"/>
      <c r="V26" s="157">
        <f t="shared" ref="V26" si="6">SUM(T26,N26,,L26,J26,H26,F26)</f>
        <v>-182678</v>
      </c>
    </row>
    <row r="27" spans="1:22" ht="6" customHeight="1">
      <c r="A27" s="151"/>
      <c r="B27" s="151"/>
      <c r="C27" s="151"/>
      <c r="D27" s="184"/>
      <c r="E27" s="178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</row>
    <row r="28" spans="1:22" ht="21" customHeight="1" thickBot="1">
      <c r="A28" s="154" t="s">
        <v>177</v>
      </c>
      <c r="B28" s="154"/>
      <c r="C28" s="151"/>
      <c r="D28" s="178"/>
      <c r="E28" s="178"/>
      <c r="F28" s="159">
        <f>SUM(F22:F27)</f>
        <v>30477317</v>
      </c>
      <c r="G28" s="144"/>
      <c r="H28" s="159">
        <f>SUM(H22:H27)</f>
        <v>7231386</v>
      </c>
      <c r="I28" s="144"/>
      <c r="J28" s="159">
        <f>SUM(J22:J27)</f>
        <v>40326</v>
      </c>
      <c r="K28" s="144"/>
      <c r="L28" s="159">
        <f>SUM(L22:L27)</f>
        <v>2364620</v>
      </c>
      <c r="M28" s="144"/>
      <c r="N28" s="159">
        <f>SUM(N22:N27)</f>
        <v>8995426</v>
      </c>
      <c r="O28" s="144"/>
      <c r="P28" s="159">
        <f>SUM(P22:P27)</f>
        <v>738</v>
      </c>
      <c r="Q28" s="144"/>
      <c r="R28" s="159">
        <f>SUM(R22:R27)</f>
        <v>-6317</v>
      </c>
      <c r="S28" s="144"/>
      <c r="T28" s="159">
        <f>SUM(T22:T27)</f>
        <v>-5579</v>
      </c>
      <c r="U28" s="144"/>
      <c r="V28" s="159">
        <f>SUM(V22:V27)</f>
        <v>49103496</v>
      </c>
    </row>
    <row r="29" spans="1:22" ht="23.25" customHeight="1" thickTop="1">
      <c r="A29" s="154"/>
      <c r="B29" s="154"/>
      <c r="C29" s="151"/>
      <c r="D29" s="178"/>
      <c r="E29" s="178"/>
      <c r="F29" s="144"/>
      <c r="G29" s="144"/>
      <c r="H29" s="144"/>
      <c r="I29" s="144"/>
      <c r="J29" s="144"/>
      <c r="K29" s="144"/>
      <c r="L29" s="144"/>
      <c r="M29" s="181"/>
      <c r="N29" s="144"/>
      <c r="O29" s="144"/>
      <c r="P29" s="144"/>
      <c r="Q29" s="144"/>
      <c r="R29" s="144"/>
      <c r="S29" s="144"/>
      <c r="T29" s="144"/>
      <c r="U29" s="144"/>
      <c r="V29" s="144"/>
    </row>
    <row r="30" spans="1:22" ht="9.75" customHeight="1">
      <c r="A30" s="154"/>
      <c r="B30" s="154"/>
      <c r="C30" s="151"/>
      <c r="D30" s="178"/>
      <c r="E30" s="178"/>
      <c r="F30" s="144"/>
      <c r="G30" s="144"/>
      <c r="H30" s="144"/>
      <c r="I30" s="144"/>
      <c r="J30" s="144"/>
      <c r="K30" s="144"/>
      <c r="L30" s="144"/>
      <c r="M30" s="181"/>
      <c r="N30" s="144"/>
      <c r="O30" s="144"/>
      <c r="P30" s="144"/>
      <c r="Q30" s="144"/>
      <c r="R30" s="144"/>
      <c r="S30" s="144"/>
      <c r="T30" s="144"/>
      <c r="U30" s="144"/>
      <c r="V30" s="144"/>
    </row>
    <row r="31" spans="1:22" ht="21.95" customHeight="1">
      <c r="A31" s="194" t="str">
        <f>'T6-8 BS'!A51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</row>
  </sheetData>
  <mergeCells count="4">
    <mergeCell ref="L10:N10"/>
    <mergeCell ref="A31:V31"/>
    <mergeCell ref="P8:R8"/>
    <mergeCell ref="P7:T7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FA5A-55BD-4C72-9BAB-A7CEC2A62E5F}">
  <dimension ref="A1:L136"/>
  <sheetViews>
    <sheetView tabSelected="1" zoomScaleNormal="100" zoomScaleSheetLayoutView="90" workbookViewId="0"/>
  </sheetViews>
  <sheetFormatPr defaultColWidth="9.140625" defaultRowHeight="19.5"/>
  <cols>
    <col min="1" max="2" width="1.140625" style="1" customWidth="1"/>
    <col min="3" max="3" width="39.5703125" style="1" customWidth="1"/>
    <col min="4" max="4" width="7.42578125" style="1" customWidth="1"/>
    <col min="5" max="5" width="0.7109375" style="1" customWidth="1"/>
    <col min="6" max="6" width="10.5703125" style="1" customWidth="1"/>
    <col min="7" max="7" width="0.7109375" style="1" customWidth="1"/>
    <col min="8" max="8" width="10.5703125" style="1" customWidth="1"/>
    <col min="9" max="9" width="0.7109375" style="1" customWidth="1"/>
    <col min="10" max="10" width="10.5703125" style="1" customWidth="1"/>
    <col min="11" max="11" width="0.7109375" style="1" customWidth="1"/>
    <col min="12" max="12" width="10.5703125" style="1" customWidth="1"/>
    <col min="13" max="16384" width="9.140625" style="1"/>
  </cols>
  <sheetData>
    <row r="1" spans="1:12" ht="20.100000000000001" customHeight="1">
      <c r="A1" s="92" t="s">
        <v>0</v>
      </c>
      <c r="B1" s="92"/>
      <c r="C1" s="92"/>
      <c r="D1" s="93"/>
      <c r="E1" s="93"/>
      <c r="F1" s="94"/>
      <c r="G1" s="95"/>
      <c r="H1" s="94"/>
      <c r="I1" s="95"/>
      <c r="J1" s="94"/>
      <c r="K1" s="95"/>
      <c r="L1" s="94"/>
    </row>
    <row r="2" spans="1:12" ht="20.100000000000001" customHeight="1">
      <c r="A2" s="92" t="s">
        <v>111</v>
      </c>
      <c r="B2" s="92"/>
      <c r="C2" s="92"/>
      <c r="D2" s="93"/>
      <c r="E2" s="93"/>
      <c r="F2" s="96"/>
      <c r="G2" s="96"/>
      <c r="H2" s="96"/>
      <c r="I2" s="96"/>
      <c r="J2" s="96"/>
      <c r="K2" s="96"/>
      <c r="L2" s="96"/>
    </row>
    <row r="3" spans="1:12" ht="20.100000000000001" customHeight="1">
      <c r="A3" s="97" t="str">
        <f>+'T12 changes com'!A3</f>
        <v>สำหรับปีสิ้นสุดวันที่ 31 ธันวาคม พ.ศ. 2568</v>
      </c>
      <c r="B3" s="98"/>
      <c r="C3" s="98"/>
      <c r="D3" s="99"/>
      <c r="E3" s="99"/>
      <c r="F3" s="100"/>
      <c r="G3" s="101"/>
      <c r="H3" s="100"/>
      <c r="I3" s="101"/>
      <c r="J3" s="100"/>
      <c r="K3" s="101"/>
      <c r="L3" s="100"/>
    </row>
    <row r="4" spans="1:12" ht="18.2" customHeight="1">
      <c r="A4" s="92"/>
      <c r="B4" s="92"/>
      <c r="C4" s="92"/>
      <c r="D4" s="102"/>
      <c r="E4" s="102"/>
      <c r="F4" s="103"/>
      <c r="G4" s="95"/>
      <c r="H4" s="103"/>
      <c r="I4" s="95"/>
      <c r="J4" s="103"/>
      <c r="K4" s="95"/>
      <c r="L4" s="103"/>
    </row>
    <row r="5" spans="1:12" ht="18.2" customHeight="1">
      <c r="A5" s="104"/>
      <c r="B5" s="104"/>
      <c r="C5" s="104"/>
      <c r="D5" s="105"/>
      <c r="E5" s="106"/>
      <c r="F5" s="198" t="s">
        <v>1</v>
      </c>
      <c r="G5" s="198"/>
      <c r="H5" s="198"/>
      <c r="I5" s="107"/>
      <c r="J5" s="198" t="s">
        <v>2</v>
      </c>
      <c r="K5" s="198"/>
      <c r="L5" s="198"/>
    </row>
    <row r="6" spans="1:12" ht="18.2" customHeight="1">
      <c r="A6" s="104"/>
      <c r="B6" s="104"/>
      <c r="C6" s="104"/>
      <c r="D6" s="21"/>
      <c r="E6" s="20"/>
      <c r="F6" s="19" t="s">
        <v>203</v>
      </c>
      <c r="G6" s="19"/>
      <c r="H6" s="19" t="s">
        <v>169</v>
      </c>
      <c r="I6" s="19"/>
      <c r="J6" s="19" t="s">
        <v>203</v>
      </c>
      <c r="K6" s="19"/>
      <c r="L6" s="19" t="s">
        <v>169</v>
      </c>
    </row>
    <row r="7" spans="1:12" ht="18.2" customHeight="1">
      <c r="A7" s="104"/>
      <c r="B7" s="104"/>
      <c r="C7" s="104"/>
      <c r="D7" s="57" t="s">
        <v>3</v>
      </c>
      <c r="E7" s="20"/>
      <c r="F7" s="18" t="s">
        <v>4</v>
      </c>
      <c r="G7" s="19"/>
      <c r="H7" s="18" t="s">
        <v>4</v>
      </c>
      <c r="I7" s="19"/>
      <c r="J7" s="18" t="s">
        <v>4</v>
      </c>
      <c r="K7" s="19"/>
      <c r="L7" s="18" t="s">
        <v>4</v>
      </c>
    </row>
    <row r="8" spans="1:12" ht="18.2" customHeight="1">
      <c r="A8" s="108" t="s">
        <v>112</v>
      </c>
      <c r="B8" s="7"/>
      <c r="C8" s="7"/>
      <c r="D8" s="93"/>
      <c r="E8" s="102"/>
      <c r="F8" s="94"/>
      <c r="G8" s="94"/>
      <c r="H8" s="94"/>
      <c r="I8" s="94"/>
      <c r="J8" s="109"/>
      <c r="K8" s="110"/>
      <c r="L8" s="109"/>
    </row>
    <row r="9" spans="1:12" ht="18.2" customHeight="1">
      <c r="A9" s="7" t="s">
        <v>196</v>
      </c>
      <c r="C9" s="7"/>
      <c r="D9" s="93"/>
      <c r="E9" s="93"/>
      <c r="F9" s="109">
        <v>3888513</v>
      </c>
      <c r="G9" s="110"/>
      <c r="H9" s="109">
        <v>2042728</v>
      </c>
      <c r="I9" s="110"/>
      <c r="J9" s="109">
        <v>2404525</v>
      </c>
      <c r="K9" s="109"/>
      <c r="L9" s="109">
        <v>-128431</v>
      </c>
    </row>
    <row r="10" spans="1:12" ht="18.2" customHeight="1">
      <c r="A10" s="7"/>
      <c r="B10" s="7" t="s">
        <v>218</v>
      </c>
      <c r="C10" s="7"/>
      <c r="D10" s="93"/>
      <c r="E10" s="93"/>
      <c r="F10" s="94"/>
      <c r="G10" s="94"/>
      <c r="H10" s="94"/>
      <c r="I10" s="94"/>
      <c r="J10" s="109"/>
      <c r="K10" s="109"/>
      <c r="L10" s="109"/>
    </row>
    <row r="11" spans="1:12" ht="18.2" customHeight="1">
      <c r="A11" s="7"/>
      <c r="B11" s="7"/>
      <c r="C11" s="7" t="s">
        <v>219</v>
      </c>
      <c r="D11" s="93"/>
      <c r="E11" s="93"/>
      <c r="F11" s="94"/>
      <c r="G11" s="94"/>
      <c r="H11" s="94"/>
      <c r="I11" s="94"/>
      <c r="J11" s="109"/>
      <c r="K11" s="109"/>
      <c r="L11" s="109"/>
    </row>
    <row r="12" spans="1:12" ht="18.2" customHeight="1">
      <c r="A12" s="7"/>
      <c r="B12" s="7" t="s">
        <v>9</v>
      </c>
      <c r="C12" s="7" t="s">
        <v>113</v>
      </c>
      <c r="D12" s="102"/>
      <c r="E12" s="93"/>
      <c r="F12" s="109">
        <v>1691538</v>
      </c>
      <c r="G12" s="110"/>
      <c r="H12" s="109">
        <v>1798264</v>
      </c>
      <c r="I12" s="110"/>
      <c r="J12" s="109">
        <v>2272</v>
      </c>
      <c r="K12" s="109"/>
      <c r="L12" s="109">
        <v>2227</v>
      </c>
    </row>
    <row r="13" spans="1:12" ht="18.2" customHeight="1">
      <c r="A13" s="7"/>
      <c r="B13" s="111" t="s">
        <v>9</v>
      </c>
      <c r="C13" s="7" t="s">
        <v>64</v>
      </c>
      <c r="D13" s="102"/>
      <c r="E13" s="93"/>
      <c r="F13" s="109">
        <v>-319537</v>
      </c>
      <c r="G13" s="110"/>
      <c r="H13" s="109">
        <v>-354677</v>
      </c>
      <c r="I13" s="110"/>
      <c r="J13" s="109">
        <v>-546913</v>
      </c>
      <c r="K13" s="109"/>
      <c r="L13" s="109">
        <v>-771085</v>
      </c>
    </row>
    <row r="14" spans="1:12" ht="18.2" customHeight="1">
      <c r="A14" s="7"/>
      <c r="B14" s="7" t="s">
        <v>9</v>
      </c>
      <c r="C14" s="6" t="s">
        <v>66</v>
      </c>
      <c r="D14" s="102"/>
      <c r="E14" s="93"/>
      <c r="F14" s="109">
        <v>2447460</v>
      </c>
      <c r="G14" s="110"/>
      <c r="H14" s="109">
        <v>2982798</v>
      </c>
      <c r="I14" s="110"/>
      <c r="J14" s="109">
        <v>702813</v>
      </c>
      <c r="K14" s="109"/>
      <c r="L14" s="109">
        <v>816868</v>
      </c>
    </row>
    <row r="15" spans="1:12" ht="18.2" customHeight="1">
      <c r="A15" s="7"/>
      <c r="B15" s="7" t="s">
        <v>9</v>
      </c>
      <c r="C15" s="6" t="s">
        <v>67</v>
      </c>
      <c r="D15" s="102"/>
      <c r="E15" s="93"/>
      <c r="F15" s="109">
        <v>25687</v>
      </c>
      <c r="G15" s="110"/>
      <c r="H15" s="109">
        <v>36498</v>
      </c>
      <c r="I15" s="110"/>
      <c r="J15" s="109">
        <v>5532</v>
      </c>
      <c r="K15" s="109"/>
      <c r="L15" s="109">
        <v>6245</v>
      </c>
    </row>
    <row r="16" spans="1:12" ht="18.2" customHeight="1">
      <c r="A16" s="7"/>
      <c r="B16" s="5" t="s">
        <v>9</v>
      </c>
      <c r="C16" s="6" t="s">
        <v>178</v>
      </c>
      <c r="D16" s="102"/>
      <c r="E16" s="93"/>
      <c r="F16" s="109"/>
      <c r="G16" s="110"/>
      <c r="H16" s="109"/>
      <c r="I16" s="110"/>
      <c r="J16" s="109"/>
      <c r="K16" s="109"/>
      <c r="L16" s="109"/>
    </row>
    <row r="17" spans="1:12" ht="18.2" customHeight="1">
      <c r="A17" s="7"/>
      <c r="B17" s="5"/>
      <c r="C17" s="6" t="s">
        <v>208</v>
      </c>
      <c r="D17" s="102">
        <v>14</v>
      </c>
      <c r="E17" s="93"/>
      <c r="F17" s="109">
        <v>-2852191</v>
      </c>
      <c r="G17" s="110"/>
      <c r="H17" s="109">
        <v>-3865609</v>
      </c>
      <c r="I17" s="110"/>
      <c r="J17" s="109">
        <v>-2708872</v>
      </c>
      <c r="K17" s="109"/>
      <c r="L17" s="109">
        <v>-3002273</v>
      </c>
    </row>
    <row r="18" spans="1:12" ht="18.2" customHeight="1">
      <c r="A18" s="7"/>
      <c r="B18" s="7" t="s">
        <v>9</v>
      </c>
      <c r="C18" s="7" t="s">
        <v>162</v>
      </c>
      <c r="D18" s="102">
        <v>25</v>
      </c>
      <c r="E18" s="93"/>
      <c r="F18" s="109">
        <v>0</v>
      </c>
      <c r="G18" s="109"/>
      <c r="H18" s="109">
        <v>0</v>
      </c>
      <c r="I18" s="110"/>
      <c r="J18" s="109">
        <v>-500000</v>
      </c>
      <c r="K18" s="109"/>
      <c r="L18" s="109">
        <v>-226000</v>
      </c>
    </row>
    <row r="19" spans="1:12" ht="18.2" customHeight="1">
      <c r="A19" s="7"/>
      <c r="B19" s="7" t="s">
        <v>9</v>
      </c>
      <c r="C19" s="7" t="s">
        <v>221</v>
      </c>
      <c r="D19" s="102"/>
      <c r="E19" s="93"/>
      <c r="F19" s="109"/>
      <c r="G19" s="109"/>
      <c r="H19" s="109"/>
      <c r="I19" s="110"/>
      <c r="J19" s="109"/>
      <c r="K19" s="109"/>
      <c r="L19" s="109"/>
    </row>
    <row r="20" spans="1:12" ht="18.2" customHeight="1">
      <c r="A20" s="7"/>
      <c r="C20" s="7" t="s">
        <v>220</v>
      </c>
      <c r="D20" s="102">
        <v>14</v>
      </c>
      <c r="E20" s="93"/>
      <c r="F20" s="109">
        <v>-4356</v>
      </c>
      <c r="G20" s="109"/>
      <c r="H20" s="109">
        <v>1620775</v>
      </c>
      <c r="I20" s="110"/>
      <c r="J20" s="109">
        <v>0</v>
      </c>
      <c r="K20" s="109"/>
      <c r="L20" s="109">
        <v>2960000</v>
      </c>
    </row>
    <row r="21" spans="1:12" ht="18.2" customHeight="1">
      <c r="A21" s="7"/>
      <c r="B21" s="7" t="s">
        <v>9</v>
      </c>
      <c r="C21" s="7" t="s">
        <v>222</v>
      </c>
      <c r="D21" s="102"/>
      <c r="E21" s="93"/>
      <c r="F21" s="109">
        <v>132309</v>
      </c>
      <c r="G21" s="109"/>
      <c r="H21" s="109">
        <v>98607</v>
      </c>
      <c r="I21" s="110"/>
      <c r="J21" s="109">
        <v>-6402</v>
      </c>
      <c r="K21" s="109"/>
      <c r="L21" s="109">
        <v>6402</v>
      </c>
    </row>
    <row r="22" spans="1:12" ht="18.2" customHeight="1">
      <c r="A22" s="7"/>
      <c r="B22" s="7" t="s">
        <v>9</v>
      </c>
      <c r="C22" s="7" t="s">
        <v>223</v>
      </c>
      <c r="D22" s="102"/>
      <c r="E22" s="93"/>
      <c r="F22" s="112">
        <v>-36</v>
      </c>
      <c r="G22" s="110"/>
      <c r="H22" s="112">
        <v>-2037</v>
      </c>
      <c r="I22" s="110"/>
      <c r="J22" s="109">
        <v>2</v>
      </c>
      <c r="K22" s="109"/>
      <c r="L22" s="109">
        <v>-41</v>
      </c>
    </row>
    <row r="23" spans="1:12" ht="18.2" customHeight="1">
      <c r="A23" s="7"/>
      <c r="B23" s="7" t="s">
        <v>9</v>
      </c>
      <c r="C23" s="7" t="s">
        <v>114</v>
      </c>
      <c r="D23" s="102">
        <v>15</v>
      </c>
      <c r="E23" s="93"/>
      <c r="F23" s="112">
        <v>22292</v>
      </c>
      <c r="G23" s="110"/>
      <c r="H23" s="112">
        <v>41154</v>
      </c>
      <c r="I23" s="110"/>
      <c r="J23" s="109">
        <v>0</v>
      </c>
      <c r="K23" s="109"/>
      <c r="L23" s="109">
        <v>0</v>
      </c>
    </row>
    <row r="24" spans="1:12" ht="18.2" customHeight="1">
      <c r="A24" s="7"/>
      <c r="B24" s="111" t="s">
        <v>9</v>
      </c>
      <c r="C24" s="7" t="s">
        <v>237</v>
      </c>
      <c r="D24" s="102"/>
      <c r="E24" s="93"/>
      <c r="F24" s="112">
        <v>-296538</v>
      </c>
      <c r="G24" s="110"/>
      <c r="H24" s="112">
        <v>-1380353</v>
      </c>
      <c r="I24" s="110"/>
      <c r="J24" s="109">
        <v>0</v>
      </c>
      <c r="K24" s="109"/>
      <c r="L24" s="109">
        <v>0</v>
      </c>
    </row>
    <row r="25" spans="1:12" ht="18.2" customHeight="1">
      <c r="A25" s="7"/>
      <c r="B25" s="111" t="s">
        <v>9</v>
      </c>
      <c r="C25" s="7" t="s">
        <v>240</v>
      </c>
      <c r="D25" s="93"/>
      <c r="E25" s="93"/>
      <c r="F25" s="113">
        <v>237561</v>
      </c>
      <c r="G25" s="112"/>
      <c r="H25" s="113">
        <v>153608</v>
      </c>
      <c r="I25" s="114"/>
      <c r="J25" s="113">
        <v>364660</v>
      </c>
      <c r="K25" s="112"/>
      <c r="L25" s="113">
        <v>1904</v>
      </c>
    </row>
    <row r="26" spans="1:12" ht="5.0999999999999996" customHeight="1">
      <c r="A26" s="7"/>
      <c r="B26" s="5"/>
      <c r="C26" s="7"/>
      <c r="D26" s="93"/>
      <c r="E26" s="93"/>
      <c r="F26" s="112"/>
      <c r="G26" s="114"/>
      <c r="H26" s="112"/>
      <c r="I26" s="114"/>
      <c r="J26" s="112"/>
      <c r="K26" s="112"/>
      <c r="L26" s="112"/>
    </row>
    <row r="27" spans="1:12" ht="18.2" customHeight="1">
      <c r="A27" s="7" t="s">
        <v>115</v>
      </c>
      <c r="B27" s="7"/>
      <c r="C27" s="7"/>
      <c r="D27" s="93"/>
      <c r="E27" s="93"/>
      <c r="F27" s="109">
        <f>SUM(F9:F25)</f>
        <v>4972702</v>
      </c>
      <c r="G27" s="114"/>
      <c r="H27" s="109">
        <f>SUM(H9:H25)</f>
        <v>3171756</v>
      </c>
      <c r="I27" s="112"/>
      <c r="J27" s="109">
        <f>SUM(J9:J25)</f>
        <v>-282383</v>
      </c>
      <c r="K27" s="112"/>
      <c r="L27" s="109">
        <f>SUM(L9:L25)</f>
        <v>-334184</v>
      </c>
    </row>
    <row r="28" spans="1:12" ht="18.2" customHeight="1">
      <c r="A28" s="7"/>
      <c r="B28" s="7" t="s">
        <v>116</v>
      </c>
      <c r="C28" s="7"/>
      <c r="D28" s="93"/>
      <c r="E28" s="93"/>
      <c r="F28" s="109"/>
      <c r="G28" s="114"/>
      <c r="H28" s="109"/>
      <c r="I28" s="112"/>
      <c r="J28" s="109"/>
      <c r="K28" s="112"/>
      <c r="L28" s="109"/>
    </row>
    <row r="29" spans="1:12" ht="18.2" customHeight="1">
      <c r="A29" s="7"/>
      <c r="B29" s="7"/>
      <c r="C29" s="7" t="s">
        <v>117</v>
      </c>
      <c r="D29" s="93"/>
      <c r="E29" s="93"/>
      <c r="F29" s="109"/>
      <c r="G29" s="114"/>
      <c r="H29" s="109"/>
      <c r="I29" s="112"/>
      <c r="J29" s="109"/>
      <c r="K29" s="112"/>
      <c r="L29" s="109"/>
    </row>
    <row r="30" spans="1:12" ht="18.2" customHeight="1">
      <c r="A30" s="7"/>
      <c r="B30" s="7" t="s">
        <v>9</v>
      </c>
      <c r="C30" s="7" t="s">
        <v>224</v>
      </c>
      <c r="D30" s="93"/>
      <c r="E30" s="93"/>
      <c r="F30" s="109">
        <v>-137544</v>
      </c>
      <c r="G30" s="110"/>
      <c r="H30" s="109">
        <v>-184820</v>
      </c>
      <c r="I30" s="110"/>
      <c r="J30" s="109">
        <v>0</v>
      </c>
      <c r="K30" s="109"/>
      <c r="L30" s="109">
        <v>0</v>
      </c>
    </row>
    <row r="31" spans="1:12" ht="18.2" customHeight="1">
      <c r="A31" s="7"/>
      <c r="B31" s="7" t="s">
        <v>9</v>
      </c>
      <c r="C31" s="7" t="s">
        <v>10</v>
      </c>
      <c r="D31" s="93"/>
      <c r="E31" s="93"/>
      <c r="F31" s="109">
        <v>-33587</v>
      </c>
      <c r="G31" s="110"/>
      <c r="H31" s="109">
        <v>6121</v>
      </c>
      <c r="I31" s="110"/>
      <c r="J31" s="109">
        <v>602</v>
      </c>
      <c r="K31" s="109"/>
      <c r="L31" s="109">
        <v>-533</v>
      </c>
    </row>
    <row r="32" spans="1:12" ht="18.2" customHeight="1">
      <c r="A32" s="7"/>
      <c r="B32" s="7" t="s">
        <v>9</v>
      </c>
      <c r="C32" s="7" t="s">
        <v>11</v>
      </c>
      <c r="D32" s="93"/>
      <c r="E32" s="93"/>
      <c r="F32" s="109">
        <v>19859</v>
      </c>
      <c r="G32" s="110"/>
      <c r="H32" s="109">
        <v>-20592</v>
      </c>
      <c r="I32" s="110"/>
      <c r="J32" s="109">
        <v>19859</v>
      </c>
      <c r="K32" s="109"/>
      <c r="L32" s="109">
        <v>-20473</v>
      </c>
    </row>
    <row r="33" spans="1:12" ht="18.2" customHeight="1">
      <c r="A33" s="7"/>
      <c r="B33" s="111" t="s">
        <v>9</v>
      </c>
      <c r="C33" s="7" t="s">
        <v>118</v>
      </c>
      <c r="D33" s="93"/>
      <c r="E33" s="93"/>
      <c r="F33" s="109">
        <v>190431</v>
      </c>
      <c r="G33" s="110"/>
      <c r="H33" s="109">
        <v>-245104</v>
      </c>
      <c r="I33" s="110"/>
      <c r="J33" s="109">
        <v>0</v>
      </c>
      <c r="K33" s="109"/>
      <c r="L33" s="109">
        <v>0</v>
      </c>
    </row>
    <row r="34" spans="1:12" ht="18.2" customHeight="1">
      <c r="A34" s="7"/>
      <c r="B34" s="7" t="s">
        <v>9</v>
      </c>
      <c r="C34" s="7" t="s">
        <v>15</v>
      </c>
      <c r="D34" s="93"/>
      <c r="E34" s="93"/>
      <c r="F34" s="109">
        <v>-430276</v>
      </c>
      <c r="G34" s="110"/>
      <c r="H34" s="109">
        <v>113271</v>
      </c>
      <c r="I34" s="110"/>
      <c r="J34" s="109">
        <v>3143</v>
      </c>
      <c r="K34" s="109"/>
      <c r="L34" s="109">
        <v>192</v>
      </c>
    </row>
    <row r="35" spans="1:12" ht="18.2" customHeight="1">
      <c r="A35" s="7"/>
      <c r="B35" s="7" t="s">
        <v>9</v>
      </c>
      <c r="C35" s="7" t="s">
        <v>23</v>
      </c>
      <c r="D35" s="93"/>
      <c r="E35" s="93"/>
      <c r="F35" s="109">
        <v>-411394</v>
      </c>
      <c r="G35" s="110"/>
      <c r="H35" s="109">
        <v>84255</v>
      </c>
      <c r="I35" s="110"/>
      <c r="J35" s="109">
        <v>-3915</v>
      </c>
      <c r="K35" s="109"/>
      <c r="L35" s="109">
        <v>-372</v>
      </c>
    </row>
    <row r="36" spans="1:12" ht="18.2" customHeight="1">
      <c r="A36" s="7"/>
      <c r="B36" s="7" t="s">
        <v>9</v>
      </c>
      <c r="C36" s="7" t="s">
        <v>30</v>
      </c>
      <c r="D36" s="93"/>
      <c r="E36" s="93"/>
      <c r="F36" s="109">
        <v>-6147</v>
      </c>
      <c r="G36" s="110"/>
      <c r="H36" s="109">
        <v>-81186</v>
      </c>
      <c r="I36" s="110"/>
      <c r="J36" s="109">
        <v>0</v>
      </c>
      <c r="K36" s="109"/>
      <c r="L36" s="109">
        <v>0</v>
      </c>
    </row>
    <row r="37" spans="1:12" ht="18.2" customHeight="1">
      <c r="A37" s="7"/>
      <c r="B37" s="7" t="s">
        <v>9</v>
      </c>
      <c r="C37" s="7" t="s">
        <v>31</v>
      </c>
      <c r="D37" s="93"/>
      <c r="E37" s="93"/>
      <c r="F37" s="109">
        <v>58989</v>
      </c>
      <c r="G37" s="110"/>
      <c r="H37" s="109">
        <v>-95797</v>
      </c>
      <c r="I37" s="110"/>
      <c r="J37" s="109">
        <v>-12397</v>
      </c>
      <c r="K37" s="109"/>
      <c r="L37" s="109">
        <v>-5660</v>
      </c>
    </row>
    <row r="38" spans="1:12" ht="18.2" customHeight="1">
      <c r="A38" s="7"/>
      <c r="B38" s="7" t="s">
        <v>9</v>
      </c>
      <c r="C38" s="7" t="s">
        <v>179</v>
      </c>
      <c r="D38" s="93"/>
      <c r="E38" s="93"/>
      <c r="F38" s="109">
        <v>9627</v>
      </c>
      <c r="G38" s="110"/>
      <c r="H38" s="109">
        <v>2961</v>
      </c>
      <c r="I38" s="110"/>
      <c r="J38" s="109">
        <v>9627</v>
      </c>
      <c r="K38" s="109"/>
      <c r="L38" s="109">
        <v>2961</v>
      </c>
    </row>
    <row r="39" spans="1:12" ht="18.2" customHeight="1">
      <c r="A39" s="7"/>
      <c r="B39" s="7" t="s">
        <v>9</v>
      </c>
      <c r="C39" s="7" t="s">
        <v>36</v>
      </c>
      <c r="D39" s="93"/>
      <c r="E39" s="93"/>
      <c r="F39" s="113">
        <v>-755751</v>
      </c>
      <c r="G39" s="114"/>
      <c r="H39" s="113">
        <v>87070</v>
      </c>
      <c r="I39" s="114"/>
      <c r="J39" s="113">
        <v>2646</v>
      </c>
      <c r="K39" s="112"/>
      <c r="L39" s="113">
        <v>-6865</v>
      </c>
    </row>
    <row r="40" spans="1:12" ht="5.0999999999999996" customHeight="1">
      <c r="A40" s="7"/>
      <c r="B40" s="5"/>
      <c r="C40" s="7"/>
      <c r="D40" s="93"/>
      <c r="E40" s="93"/>
      <c r="F40" s="112"/>
      <c r="G40" s="114"/>
      <c r="H40" s="112"/>
      <c r="I40" s="114"/>
      <c r="J40" s="112"/>
      <c r="K40" s="112"/>
      <c r="L40" s="112"/>
    </row>
    <row r="41" spans="1:12" ht="18.2" customHeight="1">
      <c r="A41" s="7" t="s">
        <v>119</v>
      </c>
      <c r="B41" s="7"/>
      <c r="C41" s="7"/>
      <c r="D41" s="93"/>
      <c r="E41" s="93"/>
      <c r="F41" s="112">
        <f>SUM(F27:F40)</f>
        <v>3476909</v>
      </c>
      <c r="G41" s="114"/>
      <c r="H41" s="112">
        <f>SUM(H27:H40)</f>
        <v>2837935</v>
      </c>
      <c r="I41" s="114"/>
      <c r="J41" s="112">
        <f>SUM(J27:J40)</f>
        <v>-262818</v>
      </c>
      <c r="K41" s="112"/>
      <c r="L41" s="112">
        <f>SUM(L27:L40)</f>
        <v>-364934</v>
      </c>
    </row>
    <row r="42" spans="1:12" ht="18.2" customHeight="1">
      <c r="A42" s="7"/>
      <c r="B42" s="7" t="s">
        <v>9</v>
      </c>
      <c r="C42" s="7" t="s">
        <v>120</v>
      </c>
      <c r="D42" s="93"/>
      <c r="E42" s="93"/>
      <c r="F42" s="112">
        <v>-2459090</v>
      </c>
      <c r="G42" s="114"/>
      <c r="H42" s="112">
        <v>-3041164</v>
      </c>
      <c r="I42" s="114"/>
      <c r="J42" s="112">
        <v>-712972</v>
      </c>
      <c r="K42" s="112"/>
      <c r="L42" s="112">
        <v>-865639</v>
      </c>
    </row>
    <row r="43" spans="1:12" ht="18.2" customHeight="1">
      <c r="A43" s="7"/>
      <c r="B43" s="7" t="s">
        <v>9</v>
      </c>
      <c r="C43" s="7" t="s">
        <v>121</v>
      </c>
      <c r="D43" s="93"/>
      <c r="E43" s="93"/>
      <c r="F43" s="113">
        <v>-307074</v>
      </c>
      <c r="G43" s="114"/>
      <c r="H43" s="113">
        <v>-209784</v>
      </c>
      <c r="I43" s="114"/>
      <c r="J43" s="113">
        <v>0</v>
      </c>
      <c r="K43" s="112"/>
      <c r="L43" s="113">
        <v>0</v>
      </c>
    </row>
    <row r="44" spans="1:12" ht="5.0999999999999996" customHeight="1">
      <c r="A44" s="7"/>
      <c r="B44" s="5"/>
      <c r="C44" s="7"/>
      <c r="D44" s="93"/>
      <c r="E44" s="93"/>
      <c r="F44" s="112"/>
      <c r="G44" s="114"/>
      <c r="H44" s="112"/>
      <c r="I44" s="114"/>
      <c r="J44" s="112"/>
      <c r="K44" s="112"/>
      <c r="L44" s="112"/>
    </row>
    <row r="45" spans="1:12" ht="18.2" customHeight="1">
      <c r="A45" s="7" t="s">
        <v>122</v>
      </c>
      <c r="B45" s="7"/>
      <c r="C45" s="7"/>
      <c r="D45" s="93"/>
      <c r="E45" s="93"/>
      <c r="F45" s="113">
        <f>SUM(F41:F43)</f>
        <v>710745</v>
      </c>
      <c r="G45" s="112"/>
      <c r="H45" s="113">
        <f>SUM(H41:H43)</f>
        <v>-413013</v>
      </c>
      <c r="I45" s="112"/>
      <c r="J45" s="113">
        <f>SUM(J41:J43)</f>
        <v>-975790</v>
      </c>
      <c r="K45" s="112"/>
      <c r="L45" s="113">
        <f>SUM(L41:L43)</f>
        <v>-1230573</v>
      </c>
    </row>
    <row r="46" spans="1:12" ht="18.2" customHeight="1">
      <c r="A46" s="7"/>
      <c r="B46" s="7"/>
      <c r="C46" s="7"/>
      <c r="D46" s="93"/>
      <c r="E46" s="93"/>
      <c r="F46" s="112"/>
      <c r="G46" s="112"/>
      <c r="H46" s="112"/>
      <c r="I46" s="112"/>
      <c r="J46" s="112"/>
      <c r="K46" s="112"/>
      <c r="L46" s="112"/>
    </row>
    <row r="47" spans="1:12" ht="11.25" customHeight="1">
      <c r="A47" s="7"/>
      <c r="B47" s="7"/>
      <c r="C47" s="7"/>
      <c r="D47" s="93"/>
      <c r="E47" s="93"/>
      <c r="F47" s="112"/>
      <c r="G47" s="112"/>
      <c r="H47" s="112"/>
      <c r="I47" s="112"/>
      <c r="J47" s="112"/>
      <c r="K47" s="112"/>
      <c r="L47" s="112"/>
    </row>
    <row r="48" spans="1:12" ht="21.95" customHeight="1">
      <c r="A48" s="197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</row>
    <row r="49" spans="1:12" ht="20.100000000000001" customHeight="1">
      <c r="A49" s="92" t="str">
        <f>A1</f>
        <v>บริษัท บ้านปู เพาเวอร์ จำกัด (มหาชน)</v>
      </c>
      <c r="B49" s="92"/>
      <c r="C49" s="92"/>
      <c r="D49" s="93"/>
      <c r="E49" s="93"/>
      <c r="F49" s="94"/>
      <c r="G49" s="95"/>
      <c r="H49" s="94"/>
      <c r="I49" s="95"/>
      <c r="J49" s="94"/>
      <c r="K49" s="95"/>
      <c r="L49" s="94"/>
    </row>
    <row r="50" spans="1:12" ht="13.9" customHeight="1">
      <c r="A50" s="127" t="s">
        <v>111</v>
      </c>
      <c r="B50" s="92"/>
      <c r="C50" s="92"/>
      <c r="D50" s="93"/>
      <c r="E50" s="93"/>
      <c r="F50" s="199"/>
      <c r="G50" s="199"/>
      <c r="H50" s="199"/>
      <c r="I50" s="199"/>
      <c r="J50" s="199"/>
      <c r="K50" s="199"/>
      <c r="L50" s="115"/>
    </row>
    <row r="51" spans="1:12" ht="20.100000000000001" customHeight="1">
      <c r="A51" s="97" t="str">
        <f>A3</f>
        <v>สำหรับปีสิ้นสุดวันที่ 31 ธันวาคม พ.ศ. 2568</v>
      </c>
      <c r="B51" s="98"/>
      <c r="C51" s="98"/>
      <c r="D51" s="99"/>
      <c r="E51" s="99"/>
      <c r="F51" s="100"/>
      <c r="G51" s="101"/>
      <c r="H51" s="100"/>
      <c r="I51" s="101"/>
      <c r="J51" s="100"/>
      <c r="K51" s="101"/>
      <c r="L51" s="100"/>
    </row>
    <row r="52" spans="1:12" ht="20.100000000000001" customHeight="1">
      <c r="A52" s="92"/>
      <c r="B52" s="92"/>
      <c r="C52" s="92"/>
      <c r="D52" s="102"/>
      <c r="E52" s="102"/>
      <c r="F52" s="103"/>
      <c r="G52" s="95"/>
      <c r="H52" s="103"/>
      <c r="I52" s="95"/>
      <c r="J52" s="103"/>
      <c r="K52" s="95"/>
      <c r="L52" s="103"/>
    </row>
    <row r="53" spans="1:12" ht="20.100000000000001" customHeight="1">
      <c r="A53" s="104"/>
      <c r="B53" s="104"/>
      <c r="C53" s="104"/>
      <c r="D53" s="105"/>
      <c r="E53" s="106"/>
      <c r="F53" s="198" t="s">
        <v>1</v>
      </c>
      <c r="G53" s="198"/>
      <c r="H53" s="198"/>
      <c r="I53" s="107"/>
      <c r="J53" s="198" t="s">
        <v>2</v>
      </c>
      <c r="K53" s="198"/>
      <c r="L53" s="198"/>
    </row>
    <row r="54" spans="1:12" ht="20.100000000000001" customHeight="1">
      <c r="A54" s="104"/>
      <c r="B54" s="104"/>
      <c r="C54" s="104"/>
      <c r="D54" s="21"/>
      <c r="E54" s="20"/>
      <c r="F54" s="19" t="s">
        <v>203</v>
      </c>
      <c r="G54" s="19"/>
      <c r="H54" s="19" t="s">
        <v>169</v>
      </c>
      <c r="I54" s="19"/>
      <c r="J54" s="19" t="s">
        <v>203</v>
      </c>
      <c r="K54" s="19"/>
      <c r="L54" s="19" t="s">
        <v>169</v>
      </c>
    </row>
    <row r="55" spans="1:12" ht="20.100000000000001" customHeight="1">
      <c r="A55" s="104"/>
      <c r="B55" s="104"/>
      <c r="C55" s="104"/>
      <c r="D55" s="57" t="s">
        <v>3</v>
      </c>
      <c r="E55" s="20"/>
      <c r="F55" s="18" t="s">
        <v>4</v>
      </c>
      <c r="G55" s="19"/>
      <c r="H55" s="18" t="s">
        <v>4</v>
      </c>
      <c r="I55" s="19"/>
      <c r="J55" s="18" t="s">
        <v>4</v>
      </c>
      <c r="K55" s="19"/>
      <c r="L55" s="18" t="s">
        <v>4</v>
      </c>
    </row>
    <row r="56" spans="1:12" ht="20.100000000000001" customHeight="1">
      <c r="A56" s="108" t="s">
        <v>123</v>
      </c>
      <c r="B56" s="7"/>
      <c r="C56" s="7"/>
      <c r="D56" s="102"/>
      <c r="E56" s="102"/>
      <c r="F56" s="103"/>
      <c r="G56" s="94"/>
      <c r="H56" s="103"/>
      <c r="I56" s="94"/>
      <c r="J56" s="109"/>
      <c r="K56" s="110"/>
      <c r="L56" s="109"/>
    </row>
    <row r="57" spans="1:12" ht="20.100000000000001" customHeight="1">
      <c r="A57" s="108"/>
      <c r="B57" s="7" t="s">
        <v>124</v>
      </c>
      <c r="C57" s="7"/>
      <c r="D57" s="102"/>
      <c r="E57" s="102"/>
      <c r="F57" s="103"/>
      <c r="G57" s="94"/>
      <c r="H57" s="103"/>
      <c r="I57" s="94"/>
      <c r="J57" s="103"/>
      <c r="K57" s="110"/>
      <c r="L57" s="103"/>
    </row>
    <row r="58" spans="1:12" ht="20.100000000000001" customHeight="1">
      <c r="A58" s="108"/>
      <c r="B58" s="7"/>
      <c r="C58" s="7" t="s">
        <v>125</v>
      </c>
      <c r="D58" s="102"/>
      <c r="E58" s="102"/>
      <c r="F58" s="103">
        <v>1414472</v>
      </c>
      <c r="G58" s="94"/>
      <c r="H58" s="103">
        <v>2998730</v>
      </c>
      <c r="I58" s="94"/>
      <c r="J58" s="103">
        <v>0</v>
      </c>
      <c r="K58" s="110"/>
      <c r="L58" s="103">
        <v>0</v>
      </c>
    </row>
    <row r="59" spans="1:12" ht="20.100000000000001" customHeight="1">
      <c r="A59" s="108"/>
      <c r="B59" s="7" t="s">
        <v>126</v>
      </c>
      <c r="C59" s="7"/>
      <c r="D59" s="102"/>
      <c r="E59" s="102"/>
      <c r="F59" s="103"/>
      <c r="G59" s="94"/>
      <c r="H59" s="103"/>
      <c r="I59" s="94"/>
      <c r="J59" s="103"/>
      <c r="K59" s="110"/>
      <c r="L59" s="103"/>
    </row>
    <row r="60" spans="1:12" ht="20.100000000000001" customHeight="1">
      <c r="A60" s="108"/>
      <c r="B60" s="7"/>
      <c r="C60" s="7" t="s">
        <v>125</v>
      </c>
      <c r="D60" s="102"/>
      <c r="E60" s="102"/>
      <c r="F60" s="103">
        <v>-2053423</v>
      </c>
      <c r="G60" s="94"/>
      <c r="H60" s="103">
        <v>-2943559</v>
      </c>
      <c r="I60" s="94"/>
      <c r="J60" s="103">
        <v>0</v>
      </c>
      <c r="K60" s="110"/>
      <c r="L60" s="103">
        <v>0</v>
      </c>
    </row>
    <row r="61" spans="1:12" ht="20.100000000000001" customHeight="1">
      <c r="A61" s="108"/>
      <c r="B61" s="7" t="s">
        <v>124</v>
      </c>
      <c r="C61" s="7"/>
      <c r="D61" s="102"/>
      <c r="E61" s="102"/>
      <c r="F61" s="103"/>
      <c r="G61" s="94"/>
      <c r="H61" s="103"/>
      <c r="I61" s="94"/>
      <c r="J61" s="103"/>
      <c r="K61" s="110"/>
      <c r="L61" s="103"/>
    </row>
    <row r="62" spans="1:12" ht="20.100000000000001" customHeight="1">
      <c r="A62" s="108"/>
      <c r="B62" s="7"/>
      <c r="C62" s="7" t="s">
        <v>152</v>
      </c>
      <c r="D62" s="102"/>
      <c r="E62" s="102"/>
      <c r="F62" s="103">
        <v>27534</v>
      </c>
      <c r="G62" s="94"/>
      <c r="H62" s="103">
        <v>32343</v>
      </c>
      <c r="I62" s="94"/>
      <c r="J62" s="103">
        <v>0</v>
      </c>
      <c r="K62" s="110"/>
      <c r="L62" s="103">
        <v>0</v>
      </c>
    </row>
    <row r="63" spans="1:12" ht="20.100000000000001" customHeight="1">
      <c r="A63" s="108"/>
      <c r="B63" s="7" t="s">
        <v>126</v>
      </c>
      <c r="C63" s="7"/>
      <c r="D63" s="102"/>
      <c r="E63" s="102"/>
      <c r="F63" s="103"/>
      <c r="G63" s="94"/>
      <c r="H63" s="103"/>
      <c r="I63" s="94"/>
      <c r="J63" s="103"/>
      <c r="K63" s="110"/>
      <c r="L63" s="103"/>
    </row>
    <row r="64" spans="1:12" ht="20.100000000000001" customHeight="1">
      <c r="A64" s="108"/>
      <c r="B64" s="7"/>
      <c r="C64" s="7" t="s">
        <v>152</v>
      </c>
      <c r="D64" s="102"/>
      <c r="E64" s="102"/>
      <c r="F64" s="103">
        <v>-27257</v>
      </c>
      <c r="G64" s="94"/>
      <c r="H64" s="103">
        <v>-32915</v>
      </c>
      <c r="I64" s="94"/>
      <c r="J64" s="103">
        <v>0</v>
      </c>
      <c r="K64" s="110"/>
      <c r="L64" s="103">
        <v>0</v>
      </c>
    </row>
    <row r="65" spans="1:12" ht="20.100000000000001" customHeight="1">
      <c r="A65" s="108"/>
      <c r="B65" s="7" t="s">
        <v>127</v>
      </c>
      <c r="C65" s="7"/>
      <c r="D65" s="102">
        <v>25</v>
      </c>
      <c r="E65" s="102"/>
      <c r="F65" s="103">
        <v>0</v>
      </c>
      <c r="G65" s="94"/>
      <c r="H65" s="103">
        <v>263500</v>
      </c>
      <c r="I65" s="94"/>
      <c r="J65" s="103">
        <v>0</v>
      </c>
      <c r="K65" s="110"/>
      <c r="L65" s="103">
        <v>263500</v>
      </c>
    </row>
    <row r="66" spans="1:12" ht="20.100000000000001" customHeight="1">
      <c r="A66" s="108"/>
      <c r="B66" s="7" t="s">
        <v>164</v>
      </c>
      <c r="C66" s="7"/>
      <c r="D66" s="102">
        <v>25</v>
      </c>
      <c r="E66" s="102"/>
      <c r="F66" s="103">
        <v>0</v>
      </c>
      <c r="G66" s="94"/>
      <c r="H66" s="103">
        <v>-263500</v>
      </c>
      <c r="I66" s="94"/>
      <c r="J66" s="103">
        <v>0</v>
      </c>
      <c r="K66" s="110"/>
      <c r="L66" s="103">
        <v>-263500</v>
      </c>
    </row>
    <row r="67" spans="1:12" ht="20.100000000000001" customHeight="1">
      <c r="A67" s="108"/>
      <c r="B67" s="7" t="s">
        <v>201</v>
      </c>
      <c r="C67" s="7"/>
      <c r="D67" s="102">
        <v>25</v>
      </c>
      <c r="E67" s="102"/>
      <c r="F67" s="103">
        <v>70000</v>
      </c>
      <c r="G67" s="94"/>
      <c r="H67" s="103">
        <v>1597</v>
      </c>
      <c r="I67" s="94"/>
      <c r="J67" s="103">
        <v>102780</v>
      </c>
      <c r="K67" s="110"/>
      <c r="L67" s="103">
        <v>545414</v>
      </c>
    </row>
    <row r="68" spans="1:12" ht="20.100000000000001" customHeight="1">
      <c r="A68" s="108"/>
      <c r="B68" s="7" t="s">
        <v>202</v>
      </c>
      <c r="C68" s="7"/>
      <c r="D68" s="102">
        <v>25</v>
      </c>
      <c r="E68" s="102"/>
      <c r="F68" s="103">
        <v>-1042695</v>
      </c>
      <c r="G68" s="94"/>
      <c r="H68" s="103">
        <v>-2794242</v>
      </c>
      <c r="I68" s="94"/>
      <c r="J68" s="103">
        <v>-1086847</v>
      </c>
      <c r="K68" s="110"/>
      <c r="L68" s="103">
        <v>-2806396</v>
      </c>
    </row>
    <row r="69" spans="1:12" ht="20.100000000000001" customHeight="1">
      <c r="A69" s="108"/>
      <c r="B69" s="7" t="s">
        <v>155</v>
      </c>
      <c r="C69" s="7"/>
      <c r="D69" s="102">
        <v>14</v>
      </c>
      <c r="E69" s="102"/>
      <c r="F69" s="103">
        <v>0</v>
      </c>
      <c r="G69" s="94"/>
      <c r="H69" s="103">
        <v>0</v>
      </c>
      <c r="I69" s="94"/>
      <c r="J69" s="103">
        <v>-334232</v>
      </c>
      <c r="K69" s="110"/>
      <c r="L69" s="103">
        <v>-183110</v>
      </c>
    </row>
    <row r="70" spans="1:12" ht="20.100000000000001" customHeight="1">
      <c r="A70" s="108"/>
      <c r="B70" s="7" t="s">
        <v>241</v>
      </c>
      <c r="C70" s="7"/>
      <c r="D70" s="102">
        <v>14</v>
      </c>
      <c r="E70" s="102"/>
      <c r="F70" s="103">
        <v>-60213</v>
      </c>
      <c r="G70" s="94"/>
      <c r="H70" s="103">
        <v>0</v>
      </c>
      <c r="I70" s="94"/>
      <c r="J70" s="103">
        <v>0</v>
      </c>
      <c r="K70" s="110"/>
      <c r="L70" s="103">
        <v>0</v>
      </c>
    </row>
    <row r="71" spans="1:12" ht="20.100000000000001" customHeight="1">
      <c r="A71" s="108"/>
      <c r="B71" s="7" t="s">
        <v>227</v>
      </c>
      <c r="C71" s="7"/>
      <c r="D71" s="102">
        <v>14</v>
      </c>
      <c r="E71" s="102"/>
      <c r="F71" s="103">
        <v>0</v>
      </c>
      <c r="G71" s="94"/>
      <c r="H71" s="103">
        <v>0</v>
      </c>
      <c r="I71" s="94"/>
      <c r="J71" s="103">
        <v>0</v>
      </c>
      <c r="K71" s="110"/>
      <c r="L71" s="103">
        <v>201857</v>
      </c>
    </row>
    <row r="72" spans="1:12" ht="20.100000000000001" customHeight="1">
      <c r="A72" s="108"/>
      <c r="B72" s="7" t="s">
        <v>226</v>
      </c>
      <c r="C72" s="7"/>
      <c r="D72" s="102">
        <v>14</v>
      </c>
      <c r="E72" s="102"/>
      <c r="F72" s="103">
        <v>56959</v>
      </c>
      <c r="G72" s="94"/>
      <c r="H72" s="103">
        <v>200000</v>
      </c>
      <c r="I72" s="94"/>
      <c r="J72" s="103">
        <v>0</v>
      </c>
      <c r="K72" s="110"/>
      <c r="L72" s="103">
        <v>0</v>
      </c>
    </row>
    <row r="73" spans="1:12" ht="20.100000000000001" customHeight="1">
      <c r="A73" s="108"/>
      <c r="B73" s="9" t="s">
        <v>225</v>
      </c>
      <c r="C73" s="7"/>
      <c r="D73" s="102">
        <v>14</v>
      </c>
      <c r="E73" s="93"/>
      <c r="F73" s="103">
        <v>4356</v>
      </c>
      <c r="G73" s="103"/>
      <c r="H73" s="103">
        <v>0</v>
      </c>
      <c r="I73" s="103"/>
      <c r="J73" s="103">
        <v>0</v>
      </c>
      <c r="K73" s="103"/>
      <c r="L73" s="103">
        <v>0</v>
      </c>
    </row>
    <row r="74" spans="1:12" ht="20.100000000000001" customHeight="1">
      <c r="A74" s="7"/>
      <c r="B74" s="6" t="s">
        <v>128</v>
      </c>
      <c r="C74" s="7"/>
      <c r="D74" s="102"/>
      <c r="E74" s="93"/>
      <c r="F74" s="109">
        <v>-511636</v>
      </c>
      <c r="G74" s="109"/>
      <c r="H74" s="109">
        <v>-446586</v>
      </c>
      <c r="I74" s="109"/>
      <c r="J74" s="103">
        <v>-220</v>
      </c>
      <c r="K74" s="109"/>
      <c r="L74" s="103">
        <v>-772</v>
      </c>
    </row>
    <row r="75" spans="1:12" ht="20.100000000000001" customHeight="1">
      <c r="A75" s="7"/>
      <c r="B75" s="6" t="s">
        <v>244</v>
      </c>
      <c r="C75" s="7"/>
      <c r="D75" s="102"/>
      <c r="E75" s="93"/>
      <c r="F75" s="109">
        <v>-100046</v>
      </c>
      <c r="G75" s="109"/>
      <c r="H75" s="109">
        <v>0</v>
      </c>
      <c r="I75" s="109"/>
      <c r="J75" s="103">
        <v>0</v>
      </c>
      <c r="K75" s="109"/>
      <c r="L75" s="103">
        <v>0</v>
      </c>
    </row>
    <row r="76" spans="1:12" ht="20.100000000000001" customHeight="1">
      <c r="A76" s="7"/>
      <c r="B76" s="6" t="s">
        <v>129</v>
      </c>
      <c r="C76" s="7"/>
      <c r="D76" s="102"/>
      <c r="E76" s="93"/>
      <c r="F76" s="109">
        <v>44</v>
      </c>
      <c r="G76" s="109"/>
      <c r="H76" s="109">
        <v>2263</v>
      </c>
      <c r="I76" s="109"/>
      <c r="J76" s="109">
        <v>6</v>
      </c>
      <c r="K76" s="109"/>
      <c r="L76" s="109">
        <v>157</v>
      </c>
    </row>
    <row r="77" spans="1:12" ht="20.100000000000001" customHeight="1">
      <c r="A77" s="7"/>
      <c r="B77" s="7" t="s">
        <v>64</v>
      </c>
      <c r="C77" s="7"/>
      <c r="D77" s="102"/>
      <c r="E77" s="93"/>
      <c r="F77" s="109">
        <v>126748</v>
      </c>
      <c r="G77" s="112"/>
      <c r="H77" s="109">
        <v>200974</v>
      </c>
      <c r="I77" s="112"/>
      <c r="J77" s="109">
        <v>55853</v>
      </c>
      <c r="K77" s="112"/>
      <c r="L77" s="109">
        <v>1242596</v>
      </c>
    </row>
    <row r="78" spans="1:12" ht="20.100000000000001" customHeight="1">
      <c r="A78" s="7"/>
      <c r="B78" s="7" t="s">
        <v>130</v>
      </c>
      <c r="C78" s="7"/>
      <c r="D78" s="102">
        <v>14</v>
      </c>
      <c r="E78" s="93"/>
      <c r="F78" s="113">
        <v>1794515</v>
      </c>
      <c r="G78" s="112"/>
      <c r="H78" s="113">
        <v>2602743</v>
      </c>
      <c r="I78" s="112"/>
      <c r="J78" s="113">
        <v>1794515</v>
      </c>
      <c r="K78" s="112"/>
      <c r="L78" s="113">
        <v>1452386</v>
      </c>
    </row>
    <row r="79" spans="1:12" ht="6" customHeight="1">
      <c r="A79" s="7"/>
      <c r="B79" s="7"/>
      <c r="C79" s="7"/>
      <c r="D79" s="102"/>
      <c r="E79" s="93"/>
      <c r="F79" s="112"/>
      <c r="G79" s="112"/>
      <c r="H79" s="112"/>
      <c r="I79" s="112"/>
      <c r="J79" s="112"/>
      <c r="K79" s="112"/>
      <c r="L79" s="112"/>
    </row>
    <row r="80" spans="1:12" ht="20.100000000000001" customHeight="1">
      <c r="A80" s="7" t="s">
        <v>153</v>
      </c>
      <c r="B80" s="7"/>
      <c r="C80" s="7"/>
      <c r="D80" s="102"/>
      <c r="E80" s="93"/>
      <c r="F80" s="113">
        <f>SUM(F57:F78)</f>
        <v>-300642</v>
      </c>
      <c r="G80" s="112"/>
      <c r="H80" s="113">
        <f>SUM(H57:H78)</f>
        <v>-178652</v>
      </c>
      <c r="I80" s="112"/>
      <c r="J80" s="113">
        <f>SUM(J57:J78)</f>
        <v>531855</v>
      </c>
      <c r="K80" s="112"/>
      <c r="L80" s="113">
        <f>SUM(L57:L78)</f>
        <v>452132</v>
      </c>
    </row>
    <row r="81" spans="1:12" ht="20.100000000000001" customHeight="1">
      <c r="A81" s="7"/>
      <c r="B81" s="7"/>
      <c r="C81" s="7"/>
      <c r="D81" s="102"/>
      <c r="E81" s="93"/>
      <c r="F81" s="112"/>
      <c r="G81" s="112"/>
      <c r="H81" s="112"/>
      <c r="I81" s="112"/>
      <c r="J81" s="112"/>
      <c r="K81" s="112"/>
      <c r="L81" s="112"/>
    </row>
    <row r="82" spans="1:12" ht="20.100000000000001" customHeight="1">
      <c r="A82" s="7"/>
      <c r="B82" s="7"/>
      <c r="C82" s="7"/>
      <c r="D82" s="102"/>
      <c r="E82" s="93"/>
      <c r="F82" s="112"/>
      <c r="G82" s="112"/>
      <c r="H82" s="112"/>
      <c r="I82" s="112"/>
      <c r="J82" s="112"/>
      <c r="K82" s="112"/>
      <c r="L82" s="112"/>
    </row>
    <row r="83" spans="1:12" ht="20.100000000000001" customHeight="1">
      <c r="A83" s="7"/>
      <c r="B83" s="7"/>
      <c r="C83" s="7"/>
      <c r="D83" s="102"/>
      <c r="E83" s="93"/>
      <c r="F83" s="112"/>
      <c r="G83" s="112"/>
      <c r="H83" s="112"/>
      <c r="I83" s="112"/>
      <c r="J83" s="112"/>
      <c r="K83" s="112"/>
      <c r="L83" s="112"/>
    </row>
    <row r="84" spans="1:12" ht="20.100000000000001" customHeight="1">
      <c r="A84" s="7"/>
      <c r="B84" s="7"/>
      <c r="C84" s="7"/>
      <c r="D84" s="102"/>
      <c r="E84" s="93"/>
      <c r="F84" s="112"/>
      <c r="G84" s="112"/>
      <c r="H84" s="112"/>
      <c r="I84" s="112"/>
      <c r="J84" s="112"/>
      <c r="K84" s="112"/>
      <c r="L84" s="112"/>
    </row>
    <row r="85" spans="1:12" ht="20.100000000000001" customHeight="1">
      <c r="A85" s="7"/>
      <c r="B85" s="7"/>
      <c r="C85" s="7"/>
      <c r="D85" s="102"/>
      <c r="E85" s="93"/>
      <c r="F85" s="112"/>
      <c r="G85" s="112"/>
      <c r="H85" s="112"/>
      <c r="I85" s="112"/>
      <c r="J85" s="112"/>
      <c r="K85" s="112"/>
      <c r="L85" s="112"/>
    </row>
    <row r="86" spans="1:12" ht="20.100000000000001" customHeight="1">
      <c r="A86" s="7"/>
      <c r="B86" s="7"/>
      <c r="C86" s="7"/>
      <c r="D86" s="102"/>
      <c r="E86" s="93"/>
      <c r="F86" s="112"/>
      <c r="G86" s="112"/>
      <c r="H86" s="112"/>
      <c r="I86" s="112"/>
      <c r="J86" s="112"/>
      <c r="K86" s="112"/>
      <c r="L86" s="112"/>
    </row>
    <row r="87" spans="1:12" ht="20.100000000000001" customHeight="1">
      <c r="A87" s="7"/>
      <c r="B87" s="7"/>
      <c r="C87" s="7"/>
      <c r="D87" s="102"/>
      <c r="E87" s="93"/>
      <c r="F87" s="112"/>
      <c r="G87" s="112"/>
      <c r="H87" s="112"/>
      <c r="I87" s="112"/>
      <c r="J87" s="112"/>
      <c r="K87" s="112"/>
      <c r="L87" s="112"/>
    </row>
    <row r="88" spans="1:12" ht="20.100000000000001" customHeight="1">
      <c r="A88" s="7"/>
      <c r="B88" s="7"/>
      <c r="C88" s="7"/>
      <c r="D88" s="102"/>
      <c r="E88" s="93"/>
      <c r="F88" s="112"/>
      <c r="G88" s="112"/>
      <c r="H88" s="112"/>
      <c r="I88" s="112"/>
      <c r="J88" s="112"/>
      <c r="K88" s="112"/>
      <c r="L88" s="112"/>
    </row>
    <row r="89" spans="1:12" ht="19.5" customHeight="1">
      <c r="A89" s="7"/>
      <c r="B89" s="7"/>
      <c r="C89" s="7"/>
      <c r="D89" s="102"/>
      <c r="E89" s="93"/>
      <c r="F89" s="112"/>
      <c r="G89" s="112"/>
      <c r="H89" s="112"/>
      <c r="I89" s="112"/>
      <c r="J89" s="112"/>
      <c r="K89" s="112"/>
      <c r="L89" s="112"/>
    </row>
    <row r="90" spans="1:12" ht="12.75" customHeight="1">
      <c r="A90" s="7"/>
      <c r="B90" s="7"/>
      <c r="C90" s="7"/>
      <c r="D90" s="102"/>
      <c r="E90" s="93"/>
      <c r="F90" s="112"/>
      <c r="G90" s="112"/>
      <c r="H90" s="112"/>
      <c r="I90" s="112"/>
      <c r="J90" s="112"/>
      <c r="K90" s="112"/>
      <c r="L90" s="112"/>
    </row>
    <row r="91" spans="1:12" ht="21.95" customHeight="1">
      <c r="A91" s="197" t="str">
        <f>+'T6-8 BS'!A51:J51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</row>
    <row r="92" spans="1:12" ht="20.100000000000001" customHeight="1">
      <c r="A92" s="92" t="str">
        <f>A49</f>
        <v>บริษัท บ้านปู เพาเวอร์ จำกัด (มหาชน)</v>
      </c>
      <c r="B92" s="92"/>
      <c r="C92" s="92"/>
      <c r="D92" s="93"/>
      <c r="E92" s="93"/>
      <c r="F92" s="94"/>
      <c r="G92" s="95"/>
      <c r="H92" s="94"/>
      <c r="I92" s="95"/>
      <c r="J92" s="94"/>
      <c r="K92" s="95"/>
      <c r="L92" s="94"/>
    </row>
    <row r="93" spans="1:12" ht="20.100000000000001" customHeight="1">
      <c r="A93" s="92" t="str">
        <f>A50</f>
        <v>งบกระแสเงินสด</v>
      </c>
    </row>
    <row r="94" spans="1:12" ht="20.100000000000001" customHeight="1">
      <c r="A94" s="97" t="str">
        <f>A51</f>
        <v>สำหรับปีสิ้นสุดวันที่ 31 ธันวาคม พ.ศ. 2568</v>
      </c>
      <c r="B94" s="98"/>
      <c r="C94" s="98"/>
      <c r="D94" s="99"/>
      <c r="E94" s="99"/>
      <c r="F94" s="100"/>
      <c r="G94" s="101"/>
      <c r="H94" s="100"/>
      <c r="I94" s="101"/>
      <c r="J94" s="100"/>
      <c r="K94" s="101"/>
      <c r="L94" s="100"/>
    </row>
    <row r="95" spans="1:12" ht="20.100000000000001" customHeight="1">
      <c r="A95" s="92"/>
      <c r="B95" s="92"/>
      <c r="C95" s="92"/>
      <c r="D95" s="102"/>
      <c r="E95" s="102"/>
      <c r="F95" s="103"/>
      <c r="G95" s="95"/>
      <c r="H95" s="103"/>
      <c r="I95" s="95"/>
      <c r="J95" s="103"/>
      <c r="K95" s="95"/>
      <c r="L95" s="103"/>
    </row>
    <row r="96" spans="1:12" ht="20.100000000000001" customHeight="1">
      <c r="A96" s="104"/>
      <c r="B96" s="104"/>
      <c r="C96" s="104"/>
      <c r="D96" s="105"/>
      <c r="E96" s="106"/>
      <c r="F96" s="198" t="s">
        <v>1</v>
      </c>
      <c r="G96" s="198"/>
      <c r="H96" s="198"/>
      <c r="I96" s="107"/>
      <c r="J96" s="198" t="s">
        <v>2</v>
      </c>
      <c r="K96" s="198"/>
      <c r="L96" s="198"/>
    </row>
    <row r="97" spans="1:12" ht="20.100000000000001" customHeight="1">
      <c r="A97" s="104"/>
      <c r="B97" s="104"/>
      <c r="C97" s="104"/>
      <c r="D97" s="21"/>
      <c r="E97" s="20"/>
      <c r="F97" s="19" t="s">
        <v>203</v>
      </c>
      <c r="G97" s="19"/>
      <c r="H97" s="19" t="s">
        <v>169</v>
      </c>
      <c r="I97" s="19"/>
      <c r="J97" s="19" t="s">
        <v>203</v>
      </c>
      <c r="K97" s="19"/>
      <c r="L97" s="19" t="s">
        <v>169</v>
      </c>
    </row>
    <row r="98" spans="1:12" ht="20.100000000000001" customHeight="1">
      <c r="A98" s="104"/>
      <c r="B98" s="104"/>
      <c r="C98" s="104"/>
      <c r="D98" s="57" t="s">
        <v>3</v>
      </c>
      <c r="E98" s="20"/>
      <c r="F98" s="18" t="s">
        <v>4</v>
      </c>
      <c r="G98" s="19"/>
      <c r="H98" s="18" t="s">
        <v>4</v>
      </c>
      <c r="I98" s="19"/>
      <c r="J98" s="18" t="s">
        <v>4</v>
      </c>
      <c r="K98" s="19"/>
      <c r="L98" s="18" t="s">
        <v>4</v>
      </c>
    </row>
    <row r="99" spans="1:12" ht="20.100000000000001" customHeight="1">
      <c r="A99" s="108" t="s">
        <v>131</v>
      </c>
      <c r="B99" s="7"/>
      <c r="C99" s="7"/>
      <c r="D99" s="102"/>
      <c r="E99" s="93"/>
      <c r="F99" s="94"/>
      <c r="G99" s="103"/>
      <c r="H99" s="94"/>
      <c r="I99" s="103"/>
      <c r="J99" s="109"/>
      <c r="K99" s="109"/>
      <c r="L99" s="109"/>
    </row>
    <row r="100" spans="1:12" ht="20.100000000000001" customHeight="1">
      <c r="A100" s="108"/>
      <c r="B100" s="7" t="s">
        <v>132</v>
      </c>
      <c r="C100" s="7"/>
      <c r="D100" s="102"/>
      <c r="E100" s="93"/>
      <c r="F100" s="94">
        <v>9300000</v>
      </c>
      <c r="G100" s="103"/>
      <c r="H100" s="94">
        <v>8144332</v>
      </c>
      <c r="I100" s="103"/>
      <c r="J100" s="109">
        <v>9300000</v>
      </c>
      <c r="K100" s="109"/>
      <c r="L100" s="109">
        <v>8050000</v>
      </c>
    </row>
    <row r="101" spans="1:12" ht="20.100000000000001" customHeight="1">
      <c r="A101" s="108"/>
      <c r="B101" s="7" t="s">
        <v>133</v>
      </c>
      <c r="C101" s="7"/>
      <c r="D101" s="102"/>
      <c r="E101" s="93"/>
      <c r="F101" s="94">
        <v>-9300000</v>
      </c>
      <c r="G101" s="103"/>
      <c r="H101" s="94">
        <v>-5502962</v>
      </c>
      <c r="I101" s="103"/>
      <c r="J101" s="109">
        <v>-9300000</v>
      </c>
      <c r="K101" s="109"/>
      <c r="L101" s="109">
        <v>-5000000</v>
      </c>
    </row>
    <row r="102" spans="1:12" ht="20.100000000000001" customHeight="1">
      <c r="A102" s="7"/>
      <c r="B102" s="6" t="s">
        <v>134</v>
      </c>
      <c r="C102" s="7"/>
      <c r="D102" s="102">
        <v>19</v>
      </c>
      <c r="E102" s="93"/>
      <c r="F102" s="109">
        <v>3102310</v>
      </c>
      <c r="G102" s="109"/>
      <c r="H102" s="109">
        <v>71902</v>
      </c>
      <c r="I102" s="109"/>
      <c r="J102" s="109">
        <v>3000000</v>
      </c>
      <c r="K102" s="109"/>
      <c r="L102" s="109">
        <v>0</v>
      </c>
    </row>
    <row r="103" spans="1:12" ht="20.100000000000001" customHeight="1">
      <c r="A103" s="7"/>
      <c r="B103" s="6" t="s">
        <v>135</v>
      </c>
      <c r="C103" s="7"/>
      <c r="D103" s="102">
        <v>19</v>
      </c>
      <c r="E103" s="93"/>
      <c r="F103" s="109">
        <v>-2350632</v>
      </c>
      <c r="G103" s="109"/>
      <c r="H103" s="109">
        <v>-1667471</v>
      </c>
      <c r="I103" s="109"/>
      <c r="J103" s="109">
        <v>-1546100</v>
      </c>
      <c r="K103" s="109"/>
      <c r="L103" s="109">
        <v>-1302405</v>
      </c>
    </row>
    <row r="104" spans="1:12" ht="20.100000000000001" customHeight="1">
      <c r="A104" s="7"/>
      <c r="B104" s="6" t="s">
        <v>158</v>
      </c>
      <c r="C104" s="7"/>
      <c r="D104" s="102">
        <v>25</v>
      </c>
      <c r="E104" s="93"/>
      <c r="F104" s="109">
        <v>-306526</v>
      </c>
      <c r="G104" s="109"/>
      <c r="H104" s="109">
        <v>0</v>
      </c>
      <c r="I104" s="109"/>
      <c r="J104" s="109">
        <v>0</v>
      </c>
      <c r="K104" s="109"/>
      <c r="L104" s="109">
        <v>0</v>
      </c>
    </row>
    <row r="105" spans="1:12" ht="20.100000000000001" customHeight="1">
      <c r="A105" s="7"/>
      <c r="B105" s="8" t="s">
        <v>180</v>
      </c>
      <c r="C105" s="7"/>
      <c r="D105" s="102"/>
      <c r="E105" s="93"/>
      <c r="F105" s="109">
        <v>-10611</v>
      </c>
      <c r="G105" s="109"/>
      <c r="H105" s="109">
        <v>-11394</v>
      </c>
      <c r="I105" s="109"/>
      <c r="J105" s="109">
        <v>-1457</v>
      </c>
      <c r="K105" s="109"/>
      <c r="L105" s="109">
        <v>-1474</v>
      </c>
    </row>
    <row r="106" spans="1:12" ht="20.100000000000001" customHeight="1">
      <c r="A106" s="7"/>
      <c r="B106" s="6" t="s">
        <v>136</v>
      </c>
      <c r="C106" s="7"/>
      <c r="D106" s="102"/>
      <c r="E106" s="93"/>
      <c r="F106" s="109">
        <v>-1870</v>
      </c>
      <c r="G106" s="109"/>
      <c r="H106" s="109">
        <v>-2174</v>
      </c>
      <c r="I106" s="109"/>
      <c r="J106" s="109">
        <v>-1870</v>
      </c>
      <c r="K106" s="109"/>
      <c r="L106" s="109">
        <v>-2174</v>
      </c>
    </row>
    <row r="107" spans="1:12" ht="20.100000000000001" customHeight="1">
      <c r="A107" s="7"/>
      <c r="B107" s="6" t="s">
        <v>137</v>
      </c>
      <c r="C107" s="7"/>
      <c r="D107" s="102">
        <v>24</v>
      </c>
      <c r="E107" s="93"/>
      <c r="F107" s="113">
        <v>-1676246</v>
      </c>
      <c r="G107" s="109"/>
      <c r="H107" s="113">
        <v>-2133412</v>
      </c>
      <c r="I107" s="109"/>
      <c r="J107" s="113">
        <v>-1676246</v>
      </c>
      <c r="K107" s="109"/>
      <c r="L107" s="113">
        <v>-2133412</v>
      </c>
    </row>
    <row r="108" spans="1:12" ht="6" customHeight="1">
      <c r="A108" s="7"/>
      <c r="B108" s="7"/>
      <c r="C108" s="7"/>
      <c r="D108" s="93"/>
      <c r="E108" s="93"/>
      <c r="F108" s="112"/>
      <c r="G108" s="112"/>
      <c r="H108" s="112"/>
      <c r="I108" s="112"/>
      <c r="J108" s="112"/>
      <c r="K108" s="112"/>
      <c r="L108" s="112"/>
    </row>
    <row r="109" spans="1:12" ht="20.100000000000001" customHeight="1">
      <c r="A109" s="7" t="s">
        <v>242</v>
      </c>
      <c r="B109" s="7"/>
      <c r="C109" s="7"/>
      <c r="D109" s="93"/>
      <c r="E109" s="93"/>
      <c r="F109" s="113">
        <f>SUM(F100:F107)</f>
        <v>-1243575</v>
      </c>
      <c r="G109" s="112"/>
      <c r="H109" s="113">
        <f>SUM(H100:H107)</f>
        <v>-1101179</v>
      </c>
      <c r="I109" s="112"/>
      <c r="J109" s="113">
        <f>SUM(J100:J107)</f>
        <v>-225673</v>
      </c>
      <c r="K109" s="112"/>
      <c r="L109" s="113">
        <f>SUM(L100:L107)</f>
        <v>-389465</v>
      </c>
    </row>
    <row r="110" spans="1:12" ht="20.100000000000001" customHeight="1">
      <c r="A110" s="7"/>
      <c r="B110" s="7"/>
      <c r="C110" s="7"/>
      <c r="D110" s="93"/>
      <c r="E110" s="93"/>
      <c r="F110" s="112"/>
      <c r="G110" s="112"/>
      <c r="H110" s="112"/>
      <c r="I110" s="112"/>
      <c r="J110" s="112"/>
      <c r="K110" s="112"/>
      <c r="L110" s="112"/>
    </row>
    <row r="111" spans="1:12" ht="20.100000000000001" customHeight="1">
      <c r="A111" s="108" t="s">
        <v>243</v>
      </c>
      <c r="B111" s="7"/>
      <c r="C111" s="7"/>
      <c r="D111" s="93"/>
      <c r="E111" s="93"/>
      <c r="F111" s="103">
        <f>F45+F80+F109</f>
        <v>-833472</v>
      </c>
      <c r="G111" s="103"/>
      <c r="H111" s="103">
        <f>H45+H80+H109</f>
        <v>-1692844</v>
      </c>
      <c r="I111" s="103"/>
      <c r="J111" s="103">
        <f>J45+J80+J109</f>
        <v>-669608</v>
      </c>
      <c r="K111" s="103"/>
      <c r="L111" s="103">
        <f>L45+L80+L109</f>
        <v>-1167906</v>
      </c>
    </row>
    <row r="112" spans="1:12" ht="20.100000000000001" customHeight="1">
      <c r="A112" s="7" t="s">
        <v>138</v>
      </c>
      <c r="B112" s="116"/>
      <c r="C112" s="7"/>
      <c r="D112" s="93"/>
      <c r="E112" s="93"/>
      <c r="F112" s="103">
        <v>-244269</v>
      </c>
      <c r="G112" s="103"/>
      <c r="H112" s="103">
        <v>-67864</v>
      </c>
      <c r="I112" s="103"/>
      <c r="J112" s="109">
        <v>0</v>
      </c>
      <c r="K112" s="103"/>
      <c r="L112" s="109">
        <v>0</v>
      </c>
    </row>
    <row r="113" spans="1:12" ht="20.100000000000001" customHeight="1">
      <c r="A113" s="7" t="s">
        <v>228</v>
      </c>
      <c r="B113" s="7"/>
      <c r="C113" s="7"/>
      <c r="D113" s="93"/>
      <c r="E113" s="93"/>
      <c r="F113" s="100">
        <v>7591168</v>
      </c>
      <c r="G113" s="114"/>
      <c r="H113" s="100">
        <v>9351876</v>
      </c>
      <c r="I113" s="103"/>
      <c r="J113" s="100">
        <v>3673872</v>
      </c>
      <c r="K113" s="103"/>
      <c r="L113" s="100">
        <v>4841778</v>
      </c>
    </row>
    <row r="114" spans="1:12" ht="6" customHeight="1">
      <c r="A114" s="7"/>
      <c r="B114" s="7"/>
      <c r="C114" s="7"/>
      <c r="D114" s="93"/>
      <c r="E114" s="93"/>
      <c r="F114" s="112"/>
      <c r="G114" s="112"/>
      <c r="H114" s="112"/>
      <c r="I114" s="112"/>
      <c r="J114" s="112"/>
      <c r="K114" s="112"/>
      <c r="L114" s="112"/>
    </row>
    <row r="115" spans="1:12" ht="20.100000000000001" customHeight="1" thickBot="1">
      <c r="A115" s="7" t="s">
        <v>229</v>
      </c>
      <c r="B115" s="7"/>
      <c r="C115" s="7"/>
      <c r="D115" s="93"/>
      <c r="E115" s="93"/>
      <c r="F115" s="117">
        <f>SUM(F111:F113)</f>
        <v>6513427</v>
      </c>
      <c r="G115" s="103"/>
      <c r="H115" s="117">
        <f>SUM(H111:H113)</f>
        <v>7591168</v>
      </c>
      <c r="I115" s="103"/>
      <c r="J115" s="117">
        <f>SUM(J111:J113)</f>
        <v>3004264</v>
      </c>
      <c r="K115" s="103"/>
      <c r="L115" s="117">
        <f>SUM(L111:L113)</f>
        <v>3673872</v>
      </c>
    </row>
    <row r="116" spans="1:12" ht="20.100000000000001" customHeight="1" thickTop="1">
      <c r="A116" s="7"/>
      <c r="B116" s="7"/>
      <c r="C116" s="7"/>
      <c r="D116" s="93"/>
      <c r="E116" s="93"/>
      <c r="F116" s="103"/>
      <c r="G116" s="103"/>
      <c r="H116" s="103"/>
      <c r="I116" s="103"/>
      <c r="J116" s="103"/>
      <c r="K116" s="103"/>
      <c r="L116" s="103"/>
    </row>
    <row r="117" spans="1:12" ht="20.100000000000001" customHeight="1">
      <c r="A117" s="108" t="s">
        <v>139</v>
      </c>
      <c r="B117" s="7"/>
      <c r="C117" s="7"/>
      <c r="D117" s="93"/>
      <c r="E117" s="93"/>
      <c r="F117" s="103"/>
      <c r="G117" s="103"/>
      <c r="H117" s="103"/>
      <c r="I117" s="103"/>
      <c r="J117" s="103"/>
      <c r="K117" s="103"/>
      <c r="L117" s="103"/>
    </row>
    <row r="118" spans="1:12" ht="6" customHeight="1">
      <c r="A118" s="7"/>
      <c r="B118" s="7"/>
      <c r="C118" s="7"/>
      <c r="D118" s="93"/>
      <c r="E118" s="93"/>
      <c r="F118" s="112"/>
      <c r="G118" s="112"/>
      <c r="H118" s="112"/>
      <c r="I118" s="112"/>
      <c r="J118" s="112"/>
      <c r="K118" s="112"/>
      <c r="L118" s="112"/>
    </row>
    <row r="119" spans="1:12" ht="20.100000000000001" customHeight="1">
      <c r="A119" s="7" t="s">
        <v>147</v>
      </c>
      <c r="B119" s="7"/>
      <c r="C119" s="7"/>
      <c r="D119" s="93"/>
      <c r="E119" s="93"/>
      <c r="F119" s="112"/>
      <c r="G119" s="112"/>
      <c r="H119" s="112"/>
      <c r="I119" s="112"/>
      <c r="J119" s="112"/>
      <c r="K119" s="112"/>
      <c r="L119" s="112"/>
    </row>
    <row r="120" spans="1:12" ht="6" customHeight="1">
      <c r="A120" s="7"/>
      <c r="B120" s="7"/>
      <c r="C120" s="7"/>
      <c r="D120" s="93"/>
      <c r="E120" s="93"/>
      <c r="F120" s="112"/>
      <c r="G120" s="112"/>
      <c r="H120" s="112"/>
      <c r="I120" s="112"/>
      <c r="J120" s="112"/>
      <c r="K120" s="112"/>
      <c r="L120" s="112"/>
    </row>
    <row r="121" spans="1:12" ht="20.100000000000001" customHeight="1">
      <c r="A121" s="7" t="s">
        <v>148</v>
      </c>
      <c r="B121" s="7"/>
      <c r="C121" s="7"/>
      <c r="D121" s="102">
        <v>18</v>
      </c>
      <c r="E121" s="93"/>
      <c r="F121" s="109">
        <v>115702</v>
      </c>
      <c r="G121" s="118"/>
      <c r="H121" s="109">
        <v>140671</v>
      </c>
      <c r="I121" s="118"/>
      <c r="J121" s="109">
        <v>310</v>
      </c>
      <c r="K121" s="119"/>
      <c r="L121" s="109">
        <v>0</v>
      </c>
    </row>
    <row r="122" spans="1:12" ht="20.100000000000001" customHeight="1">
      <c r="A122" s="9" t="s">
        <v>165</v>
      </c>
      <c r="B122" s="8"/>
      <c r="C122" s="9"/>
      <c r="D122" s="120"/>
      <c r="E122" s="93"/>
      <c r="F122" s="109"/>
      <c r="G122" s="109"/>
      <c r="H122" s="109"/>
      <c r="I122" s="109"/>
      <c r="J122" s="109"/>
      <c r="K122" s="109"/>
      <c r="L122" s="109"/>
    </row>
    <row r="123" spans="1:12" ht="20.100000000000001" customHeight="1">
      <c r="A123" s="9"/>
      <c r="B123" s="8" t="s">
        <v>182</v>
      </c>
      <c r="C123" s="9"/>
      <c r="D123" s="120"/>
      <c r="E123" s="93"/>
      <c r="F123" s="109"/>
      <c r="G123" s="109"/>
      <c r="H123" s="109"/>
      <c r="I123" s="109"/>
      <c r="J123" s="109"/>
      <c r="K123" s="109"/>
      <c r="L123" s="109"/>
    </row>
    <row r="124" spans="1:12" ht="20.100000000000001" customHeight="1">
      <c r="A124" s="9"/>
      <c r="B124" s="8" t="s">
        <v>183</v>
      </c>
      <c r="C124" s="9"/>
      <c r="D124" s="120"/>
      <c r="E124" s="93"/>
      <c r="F124" s="109">
        <v>0</v>
      </c>
      <c r="G124" s="109"/>
      <c r="H124" s="109">
        <v>0</v>
      </c>
      <c r="I124" s="109"/>
      <c r="J124" s="109">
        <v>0</v>
      </c>
      <c r="K124" s="109"/>
      <c r="L124" s="109">
        <v>68143</v>
      </c>
    </row>
    <row r="125" spans="1:12" ht="20.100000000000001" customHeight="1">
      <c r="A125" s="9" t="s">
        <v>230</v>
      </c>
      <c r="B125" s="7"/>
      <c r="D125" s="120"/>
      <c r="E125" s="93"/>
      <c r="F125" s="109"/>
      <c r="G125" s="109"/>
      <c r="H125" s="109"/>
      <c r="I125" s="109"/>
      <c r="J125" s="109"/>
      <c r="K125" s="109"/>
      <c r="L125" s="109"/>
    </row>
    <row r="126" spans="1:12" ht="20.100000000000001" customHeight="1">
      <c r="A126" s="9"/>
      <c r="B126" s="7" t="s">
        <v>231</v>
      </c>
      <c r="D126" s="120">
        <v>14</v>
      </c>
      <c r="E126" s="93"/>
      <c r="F126" s="109">
        <v>0</v>
      </c>
      <c r="G126" s="109"/>
      <c r="H126" s="109">
        <v>0</v>
      </c>
      <c r="I126" s="109"/>
      <c r="J126" s="109">
        <v>2429473</v>
      </c>
      <c r="K126" s="109"/>
      <c r="L126" s="109">
        <v>0</v>
      </c>
    </row>
    <row r="127" spans="1:12" ht="20.100000000000001" customHeight="1">
      <c r="A127" s="9" t="s">
        <v>181</v>
      </c>
      <c r="B127" s="7"/>
      <c r="D127" s="120"/>
      <c r="E127" s="93"/>
      <c r="F127" s="109">
        <v>0</v>
      </c>
      <c r="G127" s="109"/>
      <c r="H127" s="109">
        <v>4423.8490000000002</v>
      </c>
      <c r="I127" s="109"/>
      <c r="J127" s="109">
        <v>0</v>
      </c>
      <c r="K127" s="109"/>
      <c r="L127" s="109">
        <v>4046</v>
      </c>
    </row>
    <row r="128" spans="1:12" ht="20.100000000000001" customHeight="1">
      <c r="A128" s="9"/>
      <c r="B128" s="7"/>
      <c r="D128" s="120"/>
      <c r="E128" s="93"/>
      <c r="F128" s="109"/>
      <c r="G128" s="109"/>
      <c r="H128" s="109"/>
      <c r="I128" s="109"/>
      <c r="J128" s="109"/>
      <c r="K128" s="109"/>
      <c r="L128" s="109"/>
    </row>
    <row r="129" spans="1:12" ht="20.100000000000001" customHeight="1">
      <c r="A129" s="9"/>
      <c r="B129" s="7"/>
      <c r="D129" s="120"/>
      <c r="E129" s="93"/>
      <c r="F129" s="109"/>
      <c r="G129" s="109"/>
      <c r="H129" s="109"/>
      <c r="I129" s="109"/>
      <c r="J129" s="109"/>
      <c r="K129" s="109"/>
      <c r="L129" s="109"/>
    </row>
    <row r="130" spans="1:12" ht="20.100000000000001" customHeight="1">
      <c r="A130" s="9"/>
      <c r="B130" s="7"/>
      <c r="D130" s="120"/>
      <c r="E130" s="93"/>
      <c r="F130" s="109"/>
      <c r="G130" s="109"/>
      <c r="H130" s="109"/>
      <c r="I130" s="109"/>
      <c r="J130" s="109"/>
      <c r="K130" s="109"/>
      <c r="L130" s="109"/>
    </row>
    <row r="131" spans="1:12" ht="20.100000000000001" customHeight="1">
      <c r="A131" s="9"/>
      <c r="B131" s="7"/>
      <c r="D131" s="120"/>
      <c r="E131" s="93"/>
      <c r="F131" s="109"/>
      <c r="G131" s="109"/>
      <c r="H131" s="109"/>
      <c r="I131" s="109"/>
      <c r="J131" s="109"/>
      <c r="K131" s="109"/>
      <c r="L131" s="109"/>
    </row>
    <row r="132" spans="1:12" ht="20.100000000000001" customHeight="1">
      <c r="A132" s="9"/>
      <c r="B132" s="7"/>
      <c r="D132" s="120"/>
      <c r="E132" s="93"/>
      <c r="F132" s="109"/>
      <c r="G132" s="109"/>
      <c r="H132" s="109"/>
      <c r="I132" s="109"/>
      <c r="J132" s="109"/>
      <c r="K132" s="109"/>
      <c r="L132" s="109"/>
    </row>
    <row r="133" spans="1:12" ht="20.100000000000001" customHeight="1">
      <c r="A133" s="9"/>
      <c r="B133" s="7"/>
      <c r="D133" s="120"/>
      <c r="E133" s="93"/>
      <c r="F133" s="109"/>
      <c r="G133" s="109"/>
      <c r="H133" s="109"/>
      <c r="I133" s="109"/>
      <c r="J133" s="109"/>
      <c r="K133" s="109"/>
      <c r="L133" s="109"/>
    </row>
    <row r="134" spans="1:12" ht="20.100000000000001" customHeight="1">
      <c r="A134" s="7"/>
      <c r="B134" s="7"/>
      <c r="C134" s="7"/>
      <c r="D134" s="93"/>
      <c r="E134" s="93"/>
      <c r="F134" s="109"/>
      <c r="G134" s="112"/>
      <c r="H134" s="109"/>
      <c r="I134" s="112"/>
      <c r="J134" s="109"/>
      <c r="K134" s="103"/>
      <c r="L134" s="109"/>
    </row>
    <row r="135" spans="1:12" ht="8.25" customHeight="1">
      <c r="A135" s="7"/>
      <c r="B135" s="7"/>
      <c r="C135" s="7"/>
      <c r="D135" s="93"/>
      <c r="E135" s="93"/>
      <c r="F135" s="109"/>
      <c r="G135" s="112"/>
      <c r="H135" s="109"/>
      <c r="I135" s="112"/>
      <c r="J135" s="109"/>
      <c r="K135" s="103"/>
      <c r="L135" s="109"/>
    </row>
    <row r="136" spans="1:12" ht="21.95" customHeight="1">
      <c r="A136" s="197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</row>
  </sheetData>
  <mergeCells count="10">
    <mergeCell ref="A91:L91"/>
    <mergeCell ref="F96:H96"/>
    <mergeCell ref="J96:L96"/>
    <mergeCell ref="A136:L136"/>
    <mergeCell ref="F5:H5"/>
    <mergeCell ref="J5:L5"/>
    <mergeCell ref="A48:L48"/>
    <mergeCell ref="F50:K50"/>
    <mergeCell ref="F53:H53"/>
    <mergeCell ref="J53:L53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8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A986443E-1282-4253-A2A4-B08F59EF14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DC81D8-391C-4063-BCFE-BCB0A6A6EA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CEEC6-8FC9-4789-98BF-4557D5E61EC4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1adc9755-6c71-405b-a519-3b79fa0ccb56"/>
    <ds:schemaRef ds:uri="http://www.w3.org/XML/1998/namespace"/>
    <ds:schemaRef ds:uri="http://schemas.openxmlformats.org/package/2006/metadata/core-properties"/>
    <ds:schemaRef ds:uri="31051afa-1be5-43a5-99b7-b47a2887ae3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T6-8 BS</vt:lpstr>
      <vt:lpstr>T9-10 PL</vt:lpstr>
      <vt:lpstr>T11 changes conso</vt:lpstr>
      <vt:lpstr>T12 changes com</vt:lpstr>
      <vt:lpstr>T13-15 CF</vt:lpstr>
      <vt:lpstr>'T11 changes conso'!Print_Area</vt:lpstr>
      <vt:lpstr>'T12 changes com'!Print_Area</vt:lpstr>
      <vt:lpstr>'T13-15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 (TH)</cp:lastModifiedBy>
  <cp:lastPrinted>2026-02-25T11:06:42Z</cp:lastPrinted>
  <dcterms:created xsi:type="dcterms:W3CDTF">2021-07-15T09:23:38Z</dcterms:created>
  <dcterms:modified xsi:type="dcterms:W3CDTF">2026-02-25T11:08:10Z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