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4\บางกอกชีทเม็ททัล\"/>
    </mc:Choice>
  </mc:AlternateContent>
  <xr:revisionPtr revIDLastSave="0" documentId="13_ncr:1_{86AEA211-AADC-4E5B-919A-909E5142C511}" xr6:coauthVersionLast="47" xr6:coauthVersionMax="47" xr10:uidLastSave="{00000000-0000-0000-0000-000000000000}"/>
  <bookViews>
    <workbookView xWindow="-120" yWindow="-120" windowWidth="29040" windowHeight="15840" tabRatio="851" xr2:uid="{9AB405A2-CBB4-48BC-905F-CFA15248F92B}"/>
  </bookViews>
  <sheets>
    <sheet name="งบแสดงฐานะการเงิน" sheetId="4" r:id="rId1"/>
    <sheet name="งบกำไรขาดทุนเบ็ดเสร็จ" sheetId="12" r:id="rId2"/>
    <sheet name="งบการเปลี่ยนแปลงฯ (งบรวม)" sheetId="15" r:id="rId3"/>
    <sheet name="งบการเปลี่ยนแปลงฯ(งบเฉพาะ)" sheetId="10" r:id="rId4"/>
    <sheet name="งบกระแสเงินสด" sheetId="14" r:id="rId5"/>
  </sheets>
  <definedNames>
    <definedName name="_xlnm.Print_Area" localSheetId="4">งบกระแสเงินสด!$A$1:$N$93</definedName>
    <definedName name="_xlnm.Print_Area" localSheetId="2">'งบการเปลี่ยนแปลงฯ (งบรวม)'!$A$1:$AA$32</definedName>
    <definedName name="_xlnm.Print_Area" localSheetId="3">'งบการเปลี่ยนแปลงฯ(งบเฉพาะ)'!$A$1:$S$28</definedName>
    <definedName name="_xlnm.Print_Area" localSheetId="1">งบกำไรขาดทุนเบ็ดเสร็จ!$A$1:$N$60</definedName>
    <definedName name="_xlnm.Print_Area" localSheetId="0">งบแสดงฐานะการเงิน!$A$1:$N$96</definedName>
  </definedNames>
  <calcPr calcId="181029"/>
</workbook>
</file>

<file path=xl/calcChain.xml><?xml version="1.0" encoding="utf-8"?>
<calcChain xmlns="http://schemas.openxmlformats.org/spreadsheetml/2006/main">
  <c r="O17" i="10" l="1"/>
  <c r="S21" i="10"/>
  <c r="W24" i="15"/>
  <c r="AA24" i="15" s="1"/>
  <c r="H88" i="14" l="1"/>
  <c r="H84" i="14"/>
  <c r="L88" i="14"/>
  <c r="L84" i="14"/>
  <c r="H64" i="14"/>
  <c r="H54" i="14"/>
  <c r="L64" i="14"/>
  <c r="L54" i="14"/>
  <c r="H23" i="14"/>
  <c r="H31" i="14" s="1"/>
  <c r="H43" i="14" s="1"/>
  <c r="L23" i="14"/>
  <c r="L31" i="14" s="1"/>
  <c r="L43" i="14" s="1"/>
  <c r="M27" i="10"/>
  <c r="K27" i="10"/>
  <c r="I27" i="10"/>
  <c r="S11" i="10"/>
  <c r="S18" i="10"/>
  <c r="O15" i="10"/>
  <c r="S15" i="10" s="1"/>
  <c r="S14" i="10"/>
  <c r="S13" i="10"/>
  <c r="S12" i="10"/>
  <c r="Q19" i="10"/>
  <c r="Q27" i="10" s="1"/>
  <c r="M19" i="10"/>
  <c r="K19" i="10"/>
  <c r="I19" i="10"/>
  <c r="G19" i="10"/>
  <c r="G27" i="10" s="1"/>
  <c r="W23" i="15"/>
  <c r="U30" i="15"/>
  <c r="S30" i="15"/>
  <c r="G22" i="15"/>
  <c r="G30" i="15" s="1"/>
  <c r="W21" i="15"/>
  <c r="AA21" i="15" s="1"/>
  <c r="W20" i="15"/>
  <c r="AA20" i="15" s="1"/>
  <c r="O22" i="15"/>
  <c r="O30" i="15" s="1"/>
  <c r="O33" i="15" s="1"/>
  <c r="W17" i="15"/>
  <c r="AA17" i="15" s="1"/>
  <c r="W16" i="15"/>
  <c r="AA16" i="15" s="1"/>
  <c r="W15" i="15"/>
  <c r="AA15" i="15" s="1"/>
  <c r="U22" i="15"/>
  <c r="S22" i="15"/>
  <c r="Q22" i="15"/>
  <c r="Q30" i="15" s="1"/>
  <c r="M22" i="15"/>
  <c r="M30" i="15" s="1"/>
  <c r="K22" i="15"/>
  <c r="K30" i="15" s="1"/>
  <c r="I22" i="15"/>
  <c r="I30" i="15" s="1"/>
  <c r="H65" i="14" l="1"/>
  <c r="L65" i="14"/>
  <c r="Y22" i="15"/>
  <c r="Y30" i="15" s="1"/>
  <c r="W18" i="15"/>
  <c r="AA18" i="15" s="1"/>
  <c r="AA22" i="15" s="1"/>
  <c r="W22" i="15" l="1"/>
  <c r="R27" i="10" l="1"/>
  <c r="P27" i="10"/>
  <c r="N27" i="10"/>
  <c r="L27" i="10"/>
  <c r="J27" i="10"/>
  <c r="F54" i="14" l="1"/>
  <c r="J54" i="14"/>
  <c r="N15" i="4" l="1"/>
  <c r="L15" i="4"/>
  <c r="J15" i="4"/>
  <c r="H15" i="4"/>
  <c r="J64" i="14" l="1"/>
  <c r="J88" i="14" l="1"/>
  <c r="F88" i="14"/>
  <c r="J84" i="14" l="1"/>
  <c r="F84" i="14"/>
  <c r="S26" i="10" l="1"/>
  <c r="S25" i="10"/>
  <c r="S23" i="10"/>
  <c r="S22" i="10"/>
  <c r="S20" i="10"/>
  <c r="L16" i="12" l="1"/>
  <c r="F64" i="14"/>
  <c r="J51" i="4"/>
  <c r="W29" i="15"/>
  <c r="AA29" i="15" s="1"/>
  <c r="H90" i="4"/>
  <c r="H92" i="4" s="1"/>
  <c r="N90" i="4"/>
  <c r="N92" i="4" s="1"/>
  <c r="L90" i="4"/>
  <c r="L92" i="4" s="1"/>
  <c r="AA23" i="15"/>
  <c r="W25" i="15"/>
  <c r="W26" i="15"/>
  <c r="AA26" i="15" s="1"/>
  <c r="J90" i="4"/>
  <c r="J92" i="4" s="1"/>
  <c r="W28" i="15"/>
  <c r="AA28" i="15" s="1"/>
  <c r="H30" i="12"/>
  <c r="H11" i="12"/>
  <c r="H27" i="10"/>
  <c r="Y33" i="15"/>
  <c r="N51" i="12"/>
  <c r="J51" i="12"/>
  <c r="N46" i="12"/>
  <c r="J46" i="12"/>
  <c r="L30" i="12"/>
  <c r="J30" i="12"/>
  <c r="N16" i="12"/>
  <c r="J16" i="12"/>
  <c r="N11" i="12"/>
  <c r="J11" i="12"/>
  <c r="N56" i="4"/>
  <c r="L56" i="4"/>
  <c r="J56" i="4"/>
  <c r="N51" i="4"/>
  <c r="L51" i="4"/>
  <c r="N26" i="4"/>
  <c r="L26" i="4"/>
  <c r="J26" i="4"/>
  <c r="H51" i="12"/>
  <c r="H46" i="12"/>
  <c r="H16" i="12"/>
  <c r="H56" i="4"/>
  <c r="H51" i="4"/>
  <c r="H26" i="4"/>
  <c r="L11" i="12"/>
  <c r="L17" i="12" s="1"/>
  <c r="L46" i="12"/>
  <c r="J17" i="12" l="1"/>
  <c r="N17" i="12"/>
  <c r="S17" i="10"/>
  <c r="S19" i="10" s="1"/>
  <c r="S27" i="10" s="1"/>
  <c r="S30" i="10" s="1"/>
  <c r="O19" i="10"/>
  <c r="O27" i="10" s="1"/>
  <c r="O30" i="10" s="1"/>
  <c r="AA25" i="15"/>
  <c r="AA30" i="15" s="1"/>
  <c r="AB30" i="15" s="1"/>
  <c r="W30" i="15"/>
  <c r="N20" i="12"/>
  <c r="N22" i="12" s="1"/>
  <c r="N31" i="12" s="1"/>
  <c r="J20" i="12"/>
  <c r="J22" i="12" s="1"/>
  <c r="J31" i="12" s="1"/>
  <c r="N27" i="4"/>
  <c r="L27" i="4"/>
  <c r="L69" i="14"/>
  <c r="H69" i="14"/>
  <c r="L20" i="12"/>
  <c r="L22" i="12" s="1"/>
  <c r="H17" i="12"/>
  <c r="H20" i="12" s="1"/>
  <c r="H22" i="12" s="1"/>
  <c r="L57" i="4"/>
  <c r="L93" i="4" s="1"/>
  <c r="H57" i="4"/>
  <c r="H93" i="4" s="1"/>
  <c r="H27" i="4"/>
  <c r="J57" i="4"/>
  <c r="J93" i="4" s="1"/>
  <c r="N57" i="4"/>
  <c r="N93" i="4" s="1"/>
  <c r="J27" i="4"/>
  <c r="L31" i="12" l="1"/>
  <c r="L51" i="12" s="1"/>
  <c r="J9" i="14"/>
  <c r="J23" i="14" s="1"/>
  <c r="J31" i="14" s="1"/>
  <c r="J43" i="14" s="1"/>
  <c r="J65" i="14" s="1"/>
  <c r="J69" i="14" s="1"/>
  <c r="P69" i="14" s="1"/>
  <c r="H31" i="12"/>
  <c r="F9" i="14"/>
  <c r="F23" i="14" s="1"/>
  <c r="F31" i="14" s="1"/>
  <c r="F43" i="14" s="1"/>
  <c r="F65" i="14" s="1"/>
  <c r="F69" i="14" s="1"/>
  <c r="Q69" i="14" s="1"/>
  <c r="L97" i="4"/>
  <c r="N97" i="4"/>
  <c r="H97" i="4"/>
  <c r="J97" i="4"/>
</calcChain>
</file>

<file path=xl/sharedStrings.xml><?xml version="1.0" encoding="utf-8"?>
<sst xmlns="http://schemas.openxmlformats.org/spreadsheetml/2006/main" count="315" uniqueCount="199">
  <si>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</si>
  <si>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</si>
  <si>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</si>
  <si>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</si>
  <si>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</si>
  <si>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</si>
  <si>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</si>
  <si>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</si>
  <si>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</si>
  <si>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</si>
  <si>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</si>
  <si>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</si>
  <si>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</si>
  <si>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</si>
  <si>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</si>
  <si>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</si>
  <si>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</si>
  <si>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</si>
  <si>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</si>
  <si>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</si>
  <si>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</si>
  <si>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</si>
  <si>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</si>
  <si>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</si>
  <si>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</si>
  <si>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</si>
  <si>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</si>
  <si>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</si>
  <si>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</si>
  <si>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</si>
  <si>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</si>
  <si>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</si>
  <si>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</si>
  <si>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</si>
  <si>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</si>
  <si>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</si>
  <si>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</si>
  <si>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</si>
  <si>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</si>
  <si>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</si>
  <si>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</si>
  <si>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</si>
  <si>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</si>
  <si>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</si>
  <si>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</si>
  <si>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</si>
  <si>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</si>
  <si>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</si>
  <si>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</si>
  <si>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</si>
  <si>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</si>
  <si>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</si>
  <si>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</si>
  <si>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</si>
  <si>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</si>
  <si>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</si>
  <si>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</si>
  <si>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</si>
  <si>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</si>
  <si>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</si>
  <si>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 xml:space="preserve"> - 10 -</t>
  </si>
  <si>
    <t>งบกำไรขาดทุนเบ็ดเสร็จ</t>
  </si>
  <si>
    <t>กำไรขาดทุนเบ็ดเสร็จอื่น</t>
  </si>
  <si>
    <t xml:space="preserve"> - 8 -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</si>
  <si>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</si>
  <si>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</si>
  <si>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</si>
  <si>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</si>
  <si>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</si>
  <si>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</si>
  <si>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จากกิจกรรมดำเนินงาน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</si>
  <si>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</si>
  <si>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</si>
  <si>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</si>
  <si>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เงินสดจ่ายชำระหนี้เงินกู้ยืมระยะยาว</t>
  </si>
  <si>
    <t>สินค้าคงเหลือ</t>
  </si>
  <si>
    <t>ที่ถึงกำหนดชำระภายในหนึ่งปี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</si>
  <si>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</si>
  <si>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</si>
  <si>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</si>
  <si>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รายการที่ไม่ใช่เงินสด</t>
  </si>
  <si>
    <t>สินทรัพย์ไม่มีตัวตน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</si>
  <si>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</si>
  <si>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</si>
  <si>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</si>
  <si>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</si>
  <si>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</si>
  <si>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</si>
  <si>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</si>
  <si>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</si>
  <si>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</si>
  <si>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>จากเงินลงทุน</t>
  </si>
  <si>
    <t>ในบริษัทร่วม</t>
  </si>
  <si>
    <t>ต้นทุนทางการเงิน</t>
  </si>
  <si>
    <t xml:space="preserve"> - 11 -</t>
  </si>
  <si>
    <t>เงินสดจ่ายเงินปันผล</t>
  </si>
  <si>
    <t>ค่าใช้จ่าย (รายได้) ภาษีเงินได้</t>
  </si>
  <si>
    <t>ต้นทุนในการจัดจำหน่าย</t>
  </si>
  <si>
    <t>เงินปันผลจ่าย</t>
  </si>
  <si>
    <t>เงินสดรับจากการกู้ยืมระยะยาว</t>
  </si>
  <si>
    <t>งบการเงินรวม</t>
  </si>
  <si>
    <t>เงินลงทุนในบริษัทย่อย</t>
  </si>
  <si>
    <t xml:space="preserve"> - 12 -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</si>
  <si>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</si>
  <si>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</si>
  <si>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</si>
  <si>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</si>
  <si>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</si>
  <si>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</si>
  <si>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</si>
  <si>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</si>
  <si>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</si>
  <si>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</si>
  <si>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</si>
  <si>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เพิ่มทุนจากใบสำคัญแสดงสิทธิ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</si>
  <si>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</si>
  <si>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</si>
  <si>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 xml:space="preserve">กำไรต่อหุ้น </t>
  </si>
  <si>
    <t>กำไรต่อหุ้นขั้นพื้นฐาน (บาท)</t>
  </si>
  <si>
    <t>บาท</t>
  </si>
  <si>
    <t>โอนกำไรสะสมที่ยังไม่ได้จัดสรรเป็นสำรองตามกฎหมาย</t>
  </si>
  <si>
    <t>เงินสดและรายการเทียบเท่าเงินสด - ต้นปี</t>
  </si>
  <si>
    <t>เงินสดและรายการเทียบเท่าเงินสด - ปลายปี</t>
  </si>
  <si>
    <t xml:space="preserve"> - 7 -</t>
  </si>
  <si>
    <t xml:space="preserve"> - 13 -</t>
  </si>
  <si>
    <t xml:space="preserve"> - 14 -</t>
  </si>
  <si>
    <t>สินทรัพย์สิทธิการใช้</t>
  </si>
  <si>
    <t>กำไรต่อหุ้นปรับลด (บาท)</t>
  </si>
  <si>
    <t xml:space="preserve"> - 6 -</t>
  </si>
  <si>
    <t>ภาษีเงินได้นิติบุคคลค้างจ่าย</t>
  </si>
  <si>
    <t>5, 30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</si>
  <si>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</si>
  <si>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</si>
  <si>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(ขาดทุน) เบ็ดเสร็จอื่น</t>
  </si>
  <si>
    <t>ยอดคงเหลือ ณ วันที่ 31 ธันวาคม 2566</t>
  </si>
  <si>
    <t>หุ้นสามัญ 776,469,344 หุ้น มูลค่าหุ้นละ 0.50 บาท</t>
  </si>
  <si>
    <t>เงินสดจ่ายดอกเบี้ย</t>
  </si>
  <si>
    <t>ส่วนแบ่งขาดทุนจากเงินลงทุนในบริษัทร่วม</t>
  </si>
  <si>
    <t>เงินกู้ยืมระยะสั้นจากสถาบันการเงินเพิ่มขึ้น (ลดลง)</t>
  </si>
  <si>
    <t>2567</t>
  </si>
  <si>
    <t>ยอดคงเหลือ ณ วันที่ 31 ธันวาคม 2567</t>
  </si>
  <si>
    <t>หุ้นสามัญ 655,410,120 หุ้น มูลค่าหุ้นละ 0.50 บาท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</si>
  <si>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</si>
  <si>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</si>
  <si>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</si>
  <si>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</si>
  <si>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หุ้นทุนซื้อคืน</t>
  </si>
  <si>
    <t>รายการกระทบยอดเงินจ่ายในการซื้อที่ดิน อาคารและอุปกรณ์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</si>
  <si>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</si>
  <si>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</si>
  <si>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หนี้สินตามสัญญาเช่าเพิ่มขึ้น</t>
  </si>
  <si>
    <t>เงินสดจ่ายเพื่อซื้อสินทรัพย์สิทธิการใช้</t>
  </si>
  <si>
    <t>ค่าเผื่อผลขาดทุนด้านเครดิตที่คาดว่าจะเกิดขึ้น (โอนกลับ)</t>
  </si>
  <si>
    <t>เงินสดจ่ายซื้อหุ้นสามัญซื้อคืน</t>
  </si>
  <si>
    <t>สำรองหุ้นทุนซื้อคืน</t>
  </si>
  <si>
    <t>รายการปรับปรุงกระทบกำไรสำหรับปีเป็นเงินสดรับ (จ่าย)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</si>
  <si>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</si>
  <si>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</si>
  <si>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ที่ดิน อาคารและอุปกรณ์ที่ได้มาในระหว่างปี</t>
  </si>
  <si>
    <t>สินทรัพย์สิทธิการใช้ที่ได้มาในระหว่างปี</t>
  </si>
  <si>
    <t>สินทรัพย์ทางการเงินหมุนเวียนอื่น</t>
  </si>
  <si>
    <t>สินทรัพย์ทางการเงินหมุนเวียนอื่น (เพิ่มขึ้น) ลดลง</t>
  </si>
  <si>
    <t>เงินสดรับจากการขายอุปกรณ์</t>
  </si>
  <si>
    <t>เงินสดรับค่าหุ้นเพิ่มทุนจากใบสำคัญแสดงสิทธิ</t>
  </si>
  <si>
    <t>งบกำไรขาดทุนเบ็ดเสร็จ  (ต่อ)</t>
  </si>
  <si>
    <t>จัดสรรแล้ว</t>
  </si>
  <si>
    <t xml:space="preserve">                   - สำรองหุ้นทุนซื้อคืน</t>
  </si>
  <si>
    <t>ส่วนแบ่งกำไร (ขาดทุน) เบ็ดเสร็จอื่นจากเงินลงทุน</t>
  </si>
  <si>
    <t>ส่วนของเงินกู้ยืมระยะยาวที่ถึงกำหนดชำระ</t>
  </si>
  <si>
    <t>ภายในหนึ่งปี</t>
  </si>
  <si>
    <t xml:space="preserve"> - 15 -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</si>
  <si>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</si>
  <si>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</si>
  <si>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</si>
  <si>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31 ธันวาคม 2568</t>
  </si>
  <si>
    <t>หุ้นสามัญ 702,133,437 หุ้น มูลค่าหุ้นละ 0.50 บาท</t>
  </si>
  <si>
    <t>ค่าเผื่อมูลค่าลดลงของสินค้า (โอนกลับ)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</si>
  <si>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</si>
  <si>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</si>
  <si>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เงินสดจ่ายเงินลงทุนในบริษัทย่อย</t>
  </si>
  <si>
    <t>เงินสดจ่ายซื้อเงินลงทุนในบริษัทร่วม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</si>
  <si>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</si>
  <si>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</si>
  <si>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</si>
  <si>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</si>
  <si>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>กำไร (ขาดทุน) ก่อนค่าใช้จ่ายภาษีเงินได้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</si>
  <si>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</si>
  <si>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</si>
  <si>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</t>
  </si>
  <si>
    <t>สินทรัพย์ทางการเงินไม่หมุนเวียนที่เป็น</t>
  </si>
  <si>
    <t>หลักประกัน (เพิ่มขึ้น) ลดลง</t>
  </si>
  <si>
    <t>หลักประกัน</t>
  </si>
  <si>
    <t xml:space="preserve">เงินกู้ยืมระยะสั้นจากสถาบันการเงิน </t>
  </si>
  <si>
    <t>รายการที่จะไม่ถูกจัดประเภทรายการใหม่เข้าไปไว้ใน</t>
  </si>
  <si>
    <t>กำไรหรือขาดทุน</t>
  </si>
  <si>
    <t>(ขาดทุน) จากการวัดมูลค่าใหม่ของผลประโยชน์พนักงาน</t>
  </si>
  <si>
    <t>ที่กำหนดไว้สุทธิจากภาษีเงินได้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</si>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</sst>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0.00_ ;\-0.00\ "/>
    <numFmt numFmtId="192" formatCode="#,##0.0"/>
    <numFmt numFmtId="193" formatCode="#,##0.00\ ;\(#,##0.00\);&quot;-  &quot;\ \ \ "/>
    <numFmt numFmtId="194" formatCode="#,##0_ ;\-#,##0\ "/>
    <numFmt numFmtId="195" formatCode="#,##0_);\(#,##0\)"/>
    <numFmt numFmtId="196" formatCode="_(* #,##0_);_(* \(#,##0\);_(* &quot;-&quot;??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i/>
      <sz val="14"/>
      <name val="Angsana New"/>
      <family val="1"/>
    </font>
    <font>
      <b/>
      <u/>
      <sz val="12"/>
      <name val="Angsana New"/>
      <family val="1"/>
    </font>
    <font>
      <b/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</cellStyleXfs>
  <cellXfs count="202">
    <xf numFmtId="0" fontId="0" fillId="0" borderId="0" xfId="0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3" fontId="7" fillId="0" borderId="0" xfId="4" applyNumberFormat="1" applyFont="1" applyAlignment="1">
      <alignment vertical="center"/>
    </xf>
    <xf numFmtId="41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vertical="center"/>
    </xf>
    <xf numFmtId="190" fontId="7" fillId="0" borderId="0" xfId="4" applyNumberFormat="1" applyFont="1" applyAlignment="1">
      <alignment vertical="center"/>
    </xf>
    <xf numFmtId="43" fontId="10" fillId="0" borderId="0" xfId="1" applyFont="1" applyFill="1" applyBorder="1" applyAlignment="1">
      <alignment horizontal="center" vertical="top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3" fontId="5" fillId="0" borderId="0" xfId="4" applyNumberFormat="1" applyFont="1" applyAlignment="1">
      <alignment horizontal="center" vertical="center"/>
    </xf>
    <xf numFmtId="3" fontId="3" fillId="0" borderId="0" xfId="4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94" fontId="3" fillId="0" borderId="0" xfId="3" applyNumberFormat="1" applyFont="1" applyFill="1" applyAlignment="1">
      <alignment vertical="center"/>
    </xf>
    <xf numFmtId="194" fontId="8" fillId="0" borderId="0" xfId="3" applyNumberFormat="1" applyFont="1" applyFill="1" applyAlignment="1">
      <alignment vertical="center"/>
    </xf>
    <xf numFmtId="0" fontId="5" fillId="0" borderId="0" xfId="4" applyFont="1" applyAlignment="1">
      <alignment vertical="center"/>
    </xf>
    <xf numFmtId="3" fontId="13" fillId="0" borderId="0" xfId="4" applyNumberFormat="1" applyFont="1" applyAlignment="1">
      <alignment vertical="center"/>
    </xf>
    <xf numFmtId="3" fontId="13" fillId="0" borderId="0" xfId="3" applyNumberFormat="1" applyFont="1" applyFill="1" applyBorder="1" applyAlignment="1">
      <alignment vertical="center"/>
    </xf>
    <xf numFmtId="41" fontId="13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3" fillId="0" borderId="0" xfId="4" applyFont="1" applyAlignment="1">
      <alignment vertical="top"/>
    </xf>
    <xf numFmtId="0" fontId="5" fillId="0" borderId="0" xfId="4" applyFont="1" applyAlignment="1">
      <alignment vertical="top"/>
    </xf>
    <xf numFmtId="3" fontId="5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3" fontId="11" fillId="0" borderId="0" xfId="4" applyNumberFormat="1" applyFont="1" applyAlignment="1">
      <alignment horizontal="center" vertical="top"/>
    </xf>
    <xf numFmtId="3" fontId="11" fillId="0" borderId="0" xfId="4" applyNumberFormat="1" applyFont="1" applyAlignment="1">
      <alignment vertical="top"/>
    </xf>
    <xf numFmtId="3" fontId="3" fillId="0" borderId="0" xfId="4" applyNumberFormat="1" applyFont="1" applyAlignment="1">
      <alignment vertical="top"/>
    </xf>
    <xf numFmtId="3" fontId="3" fillId="0" borderId="0" xfId="3" applyNumberFormat="1" applyFont="1" applyFill="1" applyBorder="1" applyAlignment="1">
      <alignment horizontal="center" vertical="center"/>
    </xf>
    <xf numFmtId="195" fontId="3" fillId="0" borderId="0" xfId="4" applyNumberFormat="1" applyFont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43" fontId="3" fillId="0" borderId="0" xfId="1" applyFont="1" applyFill="1" applyAlignment="1">
      <alignment vertical="top"/>
    </xf>
    <xf numFmtId="41" fontId="10" fillId="0" borderId="0" xfId="4" applyNumberFormat="1" applyFont="1" applyAlignment="1">
      <alignment vertical="top"/>
    </xf>
    <xf numFmtId="0" fontId="8" fillId="0" borderId="0" xfId="4" applyFont="1" applyAlignment="1">
      <alignment horizontal="center" vertical="center"/>
    </xf>
    <xf numFmtId="3" fontId="8" fillId="0" borderId="0" xfId="4" applyNumberFormat="1" applyFont="1" applyAlignment="1">
      <alignment horizontal="right" vertical="center"/>
    </xf>
    <xf numFmtId="3" fontId="8" fillId="0" borderId="0" xfId="4" applyNumberFormat="1" applyFont="1" applyAlignment="1">
      <alignment vertical="center"/>
    </xf>
    <xf numFmtId="41" fontId="8" fillId="0" borderId="0" xfId="4" applyNumberFormat="1" applyFont="1" applyAlignment="1">
      <alignment vertical="center"/>
    </xf>
    <xf numFmtId="195" fontId="8" fillId="0" borderId="0" xfId="4" applyNumberFormat="1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41" fontId="8" fillId="0" borderId="3" xfId="4" applyNumberFormat="1" applyFont="1" applyBorder="1" applyAlignment="1">
      <alignment vertical="center"/>
    </xf>
    <xf numFmtId="195" fontId="8" fillId="0" borderId="3" xfId="4" applyNumberFormat="1" applyFont="1" applyBorder="1" applyAlignment="1">
      <alignment vertical="center"/>
    </xf>
    <xf numFmtId="3" fontId="8" fillId="0" borderId="0" xfId="4" applyNumberFormat="1" applyFont="1" applyAlignment="1">
      <alignment horizontal="center" vertical="center"/>
    </xf>
    <xf numFmtId="192" fontId="8" fillId="0" borderId="0" xfId="4" applyNumberFormat="1" applyFont="1" applyAlignment="1">
      <alignment horizontal="right" vertical="center"/>
    </xf>
    <xf numFmtId="43" fontId="8" fillId="0" borderId="0" xfId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1" fontId="8" fillId="0" borderId="0" xfId="4" applyNumberFormat="1" applyFont="1" applyAlignment="1">
      <alignment vertical="center"/>
    </xf>
    <xf numFmtId="0" fontId="8" fillId="0" borderId="2" xfId="4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0" fontId="8" fillId="0" borderId="0" xfId="4" applyNumberFormat="1" applyFont="1" applyAlignment="1">
      <alignment vertical="center"/>
    </xf>
    <xf numFmtId="43" fontId="8" fillId="0" borderId="1" xfId="3" applyFont="1" applyFill="1" applyBorder="1" applyAlignment="1">
      <alignment vertical="center"/>
    </xf>
    <xf numFmtId="3" fontId="8" fillId="0" borderId="0" xfId="4" quotePrefix="1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0" fontId="14" fillId="0" borderId="0" xfId="4" applyFont="1" applyAlignment="1">
      <alignment horizontal="center" vertical="center"/>
    </xf>
    <xf numFmtId="193" fontId="8" fillId="0" borderId="4" xfId="4" applyNumberFormat="1" applyFont="1" applyBorder="1" applyAlignment="1">
      <alignment vertical="center"/>
    </xf>
    <xf numFmtId="43" fontId="8" fillId="0" borderId="0" xfId="3" applyFont="1" applyFill="1" applyAlignment="1">
      <alignment vertical="center"/>
    </xf>
    <xf numFmtId="196" fontId="8" fillId="0" borderId="0" xfId="5" applyNumberFormat="1" applyFont="1" applyAlignment="1">
      <alignment vertical="center"/>
    </xf>
    <xf numFmtId="41" fontId="8" fillId="0" borderId="2" xfId="4" applyNumberFormat="1" applyFont="1" applyBorder="1" applyAlignment="1">
      <alignment vertical="center"/>
    </xf>
    <xf numFmtId="195" fontId="8" fillId="0" borderId="1" xfId="4" applyNumberFormat="1" applyFont="1" applyBorder="1" applyAlignment="1">
      <alignment vertical="center"/>
    </xf>
    <xf numFmtId="195" fontId="8" fillId="0" borderId="5" xfId="4" applyNumberFormat="1" applyFont="1" applyBorder="1" applyAlignment="1">
      <alignment vertical="center"/>
    </xf>
    <xf numFmtId="188" fontId="8" fillId="0" borderId="1" xfId="3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7" fontId="8" fillId="0" borderId="1" xfId="0" quotePrefix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3" fontId="8" fillId="0" borderId="0" xfId="4" applyNumberFormat="1" applyFont="1" applyAlignment="1">
      <alignment horizontal="left" vertical="center"/>
    </xf>
    <xf numFmtId="188" fontId="8" fillId="0" borderId="0" xfId="3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190" fontId="8" fillId="0" borderId="1" xfId="4" applyNumberFormat="1" applyFont="1" applyBorder="1" applyAlignment="1">
      <alignment vertical="center"/>
    </xf>
    <xf numFmtId="189" fontId="8" fillId="0" borderId="0" xfId="4" applyNumberFormat="1" applyFont="1" applyAlignment="1">
      <alignment vertical="center"/>
    </xf>
    <xf numFmtId="189" fontId="8" fillId="0" borderId="5" xfId="4" applyNumberFormat="1" applyFont="1" applyBorder="1" applyAlignment="1">
      <alignment vertical="center"/>
    </xf>
    <xf numFmtId="190" fontId="8" fillId="0" borderId="0" xfId="4" applyNumberFormat="1" applyFont="1" applyAlignment="1">
      <alignment horizontal="right" vertical="center"/>
    </xf>
    <xf numFmtId="190" fontId="8" fillId="0" borderId="1" xfId="4" applyNumberFormat="1" applyFont="1" applyBorder="1" applyAlignment="1">
      <alignment horizontal="right" vertical="center"/>
    </xf>
    <xf numFmtId="189" fontId="8" fillId="0" borderId="1" xfId="4" applyNumberFormat="1" applyFont="1" applyBorder="1" applyAlignment="1">
      <alignment vertical="center"/>
    </xf>
    <xf numFmtId="3" fontId="8" fillId="0" borderId="0" xfId="6" applyNumberFormat="1" applyFont="1" applyAlignment="1">
      <alignment vertical="center"/>
    </xf>
    <xf numFmtId="190" fontId="8" fillId="0" borderId="2" xfId="4" applyNumberFormat="1" applyFont="1" applyBorder="1" applyAlignment="1">
      <alignment horizontal="right" vertical="center"/>
    </xf>
    <xf numFmtId="187" fontId="8" fillId="0" borderId="0" xfId="4" applyNumberFormat="1" applyFont="1" applyAlignment="1">
      <alignment horizontal="right" vertical="center"/>
    </xf>
    <xf numFmtId="189" fontId="8" fillId="0" borderId="2" xfId="4" applyNumberFormat="1" applyFont="1" applyBorder="1" applyAlignment="1">
      <alignment horizontal="right" vertical="center"/>
    </xf>
    <xf numFmtId="41" fontId="8" fillId="0" borderId="1" xfId="4" applyNumberFormat="1" applyFont="1" applyBorder="1" applyAlignment="1">
      <alignment horizontal="right" vertical="center"/>
    </xf>
    <xf numFmtId="190" fontId="8" fillId="0" borderId="3" xfId="4" applyNumberFormat="1" applyFont="1" applyBorder="1" applyAlignment="1">
      <alignment horizontal="right" vertical="center"/>
    </xf>
    <xf numFmtId="41" fontId="8" fillId="0" borderId="3" xfId="3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3" fontId="7" fillId="0" borderId="0" xfId="6" applyNumberFormat="1" applyFont="1" applyAlignment="1">
      <alignment horizontal="center" vertical="center"/>
    </xf>
    <xf numFmtId="43" fontId="7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Alignment="1">
      <alignment horizontal="center" vertical="center"/>
    </xf>
    <xf numFmtId="195" fontId="7" fillId="0" borderId="0" xfId="4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4" applyNumberFormat="1" applyFont="1" applyAlignment="1">
      <alignment vertical="center"/>
    </xf>
    <xf numFmtId="41" fontId="7" fillId="0" borderId="5" xfId="4" applyNumberFormat="1" applyFont="1" applyBorder="1" applyAlignment="1">
      <alignment vertical="center"/>
    </xf>
    <xf numFmtId="41" fontId="7" fillId="0" borderId="3" xfId="4" applyNumberFormat="1" applyFont="1" applyBorder="1" applyAlignment="1">
      <alignment vertical="center"/>
    </xf>
    <xf numFmtId="195" fontId="7" fillId="0" borderId="3" xfId="4" applyNumberFormat="1" applyFont="1" applyBorder="1" applyAlignment="1">
      <alignment vertical="center"/>
    </xf>
    <xf numFmtId="3" fontId="16" fillId="0" borderId="0" xfId="4" applyNumberFormat="1" applyFont="1" applyAlignment="1">
      <alignment horizontal="center" vertical="center"/>
    </xf>
    <xf numFmtId="3" fontId="13" fillId="0" borderId="1" xfId="4" applyNumberFormat="1" applyFont="1" applyBorder="1" applyAlignment="1">
      <alignment horizontal="center" vertical="center"/>
    </xf>
    <xf numFmtId="0" fontId="16" fillId="0" borderId="0" xfId="4" applyFont="1" applyAlignment="1">
      <alignment vertical="center"/>
    </xf>
    <xf numFmtId="3" fontId="13" fillId="0" borderId="0" xfId="4" applyNumberFormat="1" applyFont="1" applyAlignment="1">
      <alignment horizontal="center" vertical="center"/>
    </xf>
    <xf numFmtId="3" fontId="17" fillId="0" borderId="0" xfId="4" applyNumberFormat="1" applyFont="1" applyAlignment="1">
      <alignment horizontal="center" vertical="center"/>
    </xf>
    <xf numFmtId="3" fontId="13" fillId="0" borderId="0" xfId="4" applyNumberFormat="1" applyFont="1" applyAlignment="1">
      <alignment horizontal="right" vertical="center"/>
    </xf>
    <xf numFmtId="3" fontId="13" fillId="0" borderId="0" xfId="6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" fontId="13" fillId="0" borderId="5" xfId="4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1" xfId="4" applyFont="1" applyBorder="1" applyAlignment="1">
      <alignment vertical="center"/>
    </xf>
    <xf numFmtId="3" fontId="13" fillId="0" borderId="1" xfId="6" applyNumberFormat="1" applyFont="1" applyBorder="1" applyAlignment="1">
      <alignment horizontal="center" vertical="center"/>
    </xf>
    <xf numFmtId="3" fontId="13" fillId="0" borderId="1" xfId="4" applyNumberFormat="1" applyFont="1" applyBorder="1" applyAlignment="1">
      <alignment vertical="center"/>
    </xf>
    <xf numFmtId="43" fontId="13" fillId="0" borderId="5" xfId="4" applyNumberFormat="1" applyFont="1" applyBorder="1" applyAlignment="1">
      <alignment horizontal="center" vertical="center"/>
    </xf>
    <xf numFmtId="43" fontId="13" fillId="0" borderId="0" xfId="4" applyNumberFormat="1" applyFont="1" applyAlignment="1">
      <alignment horizontal="center" vertical="center"/>
    </xf>
    <xf numFmtId="195" fontId="13" fillId="0" borderId="0" xfId="4" applyNumberFormat="1" applyFont="1" applyAlignment="1">
      <alignment vertical="center"/>
    </xf>
    <xf numFmtId="188" fontId="13" fillId="0" borderId="0" xfId="4" applyNumberFormat="1" applyFont="1" applyAlignment="1">
      <alignment horizontal="center" vertical="center"/>
    </xf>
    <xf numFmtId="188" fontId="13" fillId="0" borderId="0" xfId="3" applyNumberFormat="1" applyFont="1" applyFill="1" applyBorder="1" applyAlignment="1">
      <alignment vertical="center"/>
    </xf>
    <xf numFmtId="192" fontId="13" fillId="0" borderId="0" xfId="4" applyNumberFormat="1" applyFont="1" applyAlignment="1">
      <alignment horizontal="right" vertical="center"/>
    </xf>
    <xf numFmtId="3" fontId="13" fillId="0" borderId="0" xfId="3" applyNumberFormat="1" applyFont="1" applyFill="1" applyBorder="1" applyAlignment="1">
      <alignment horizontal="right" vertical="center"/>
    </xf>
    <xf numFmtId="43" fontId="13" fillId="0" borderId="0" xfId="4" applyNumberFormat="1" applyFont="1" applyAlignment="1">
      <alignment vertical="center"/>
    </xf>
    <xf numFmtId="43" fontId="13" fillId="0" borderId="1" xfId="4" applyNumberFormat="1" applyFont="1" applyBorder="1" applyAlignment="1">
      <alignment horizontal="center" vertical="center"/>
    </xf>
    <xf numFmtId="41" fontId="13" fillId="0" borderId="5" xfId="4" applyNumberFormat="1" applyFont="1" applyBorder="1" applyAlignment="1">
      <alignment vertical="center"/>
    </xf>
    <xf numFmtId="41" fontId="13" fillId="0" borderId="3" xfId="4" applyNumberFormat="1" applyFont="1" applyBorder="1" applyAlignment="1">
      <alignment vertical="center"/>
    </xf>
    <xf numFmtId="195" fontId="13" fillId="0" borderId="3" xfId="4" applyNumberFormat="1" applyFont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3" applyFont="1" applyFill="1" applyAlignment="1">
      <alignment vertical="center"/>
    </xf>
    <xf numFmtId="3" fontId="7" fillId="0" borderId="0" xfId="4" applyNumberFormat="1" applyFont="1" applyAlignment="1">
      <alignment vertical="top"/>
    </xf>
    <xf numFmtId="3" fontId="7" fillId="0" borderId="0" xfId="4" applyNumberFormat="1" applyFont="1" applyAlignment="1">
      <alignment horizontal="center" vertical="top"/>
    </xf>
    <xf numFmtId="3" fontId="7" fillId="0" borderId="1" xfId="4" applyNumberFormat="1" applyFont="1" applyBorder="1" applyAlignment="1">
      <alignment horizontal="center" vertical="top"/>
    </xf>
    <xf numFmtId="0" fontId="7" fillId="0" borderId="0" xfId="4" applyFont="1" applyAlignment="1">
      <alignment vertical="top"/>
    </xf>
    <xf numFmtId="3" fontId="7" fillId="0" borderId="2" xfId="4" applyNumberFormat="1" applyFont="1" applyBorder="1" applyAlignment="1">
      <alignment horizontal="center" vertical="top"/>
    </xf>
    <xf numFmtId="3" fontId="15" fillId="0" borderId="0" xfId="4" applyNumberFormat="1" applyFont="1" applyAlignment="1">
      <alignment horizontal="center" vertical="top"/>
    </xf>
    <xf numFmtId="3" fontId="7" fillId="0" borderId="0" xfId="4" applyNumberFormat="1" applyFont="1" applyAlignment="1">
      <alignment horizontal="right" vertical="top"/>
    </xf>
    <xf numFmtId="3" fontId="7" fillId="0" borderId="5" xfId="4" applyNumberFormat="1" applyFont="1" applyBorder="1" applyAlignment="1">
      <alignment horizontal="center" vertical="top"/>
    </xf>
    <xf numFmtId="3" fontId="18" fillId="0" borderId="0" xfId="4" applyNumberFormat="1" applyFont="1" applyAlignment="1">
      <alignment horizontal="center" vertical="top"/>
    </xf>
    <xf numFmtId="3" fontId="7" fillId="0" borderId="1" xfId="6" applyNumberFormat="1" applyFont="1" applyBorder="1" applyAlignment="1">
      <alignment horizontal="center" vertical="top"/>
    </xf>
    <xf numFmtId="3" fontId="7" fillId="0" borderId="0" xfId="3" applyNumberFormat="1" applyFont="1" applyFill="1" applyBorder="1" applyAlignment="1">
      <alignment horizontal="center" vertical="center"/>
    </xf>
    <xf numFmtId="188" fontId="7" fillId="0" borderId="0" xfId="4" applyNumberFormat="1" applyFont="1" applyAlignment="1">
      <alignment vertical="center"/>
    </xf>
    <xf numFmtId="0" fontId="7" fillId="0" borderId="0" xfId="3" applyNumberFormat="1" applyFont="1" applyFill="1" applyBorder="1" applyAlignment="1">
      <alignment horizontal="right" vertical="center"/>
    </xf>
    <xf numFmtId="41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88" fontId="7" fillId="0" borderId="0" xfId="3" applyNumberFormat="1" applyFont="1" applyFill="1" applyBorder="1" applyAlignment="1"/>
    <xf numFmtId="43" fontId="7" fillId="0" borderId="0" xfId="3" applyFont="1" applyFill="1" applyBorder="1" applyAlignment="1"/>
    <xf numFmtId="41" fontId="8" fillId="0" borderId="0" xfId="3" applyNumberFormat="1" applyFont="1" applyFill="1" applyBorder="1" applyAlignment="1">
      <alignment vertical="center"/>
    </xf>
    <xf numFmtId="188" fontId="13" fillId="0" borderId="0" xfId="3" applyNumberFormat="1" applyFont="1" applyFill="1" applyAlignment="1">
      <alignment vertical="center"/>
    </xf>
    <xf numFmtId="188" fontId="13" fillId="0" borderId="0" xfId="4" applyNumberFormat="1" applyFont="1" applyAlignment="1">
      <alignment vertical="center"/>
    </xf>
    <xf numFmtId="195" fontId="13" fillId="0" borderId="5" xfId="4" applyNumberFormat="1" applyFont="1" applyBorder="1" applyAlignment="1">
      <alignment vertical="center"/>
    </xf>
    <xf numFmtId="195" fontId="7" fillId="0" borderId="5" xfId="4" applyNumberFormat="1" applyFont="1" applyBorder="1" applyAlignment="1">
      <alignment vertical="center"/>
    </xf>
    <xf numFmtId="188" fontId="3" fillId="0" borderId="0" xfId="1" applyNumberFormat="1" applyFont="1" applyFill="1" applyAlignment="1">
      <alignment vertical="top"/>
    </xf>
    <xf numFmtId="43" fontId="8" fillId="0" borderId="3" xfId="1" applyFont="1" applyFill="1" applyBorder="1" applyAlignment="1">
      <alignment vertical="center"/>
    </xf>
    <xf numFmtId="43" fontId="8" fillId="0" borderId="2" xfId="1" applyFont="1" applyFill="1" applyBorder="1" applyAlignment="1">
      <alignment vertical="center"/>
    </xf>
    <xf numFmtId="3" fontId="18" fillId="0" borderId="1" xfId="4" applyNumberFormat="1" applyFont="1" applyBorder="1" applyAlignment="1">
      <alignment horizontal="center" vertical="top"/>
    </xf>
    <xf numFmtId="188" fontId="8" fillId="0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88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3" fontId="8" fillId="0" borderId="0" xfId="0" quotePrefix="1" applyNumberFormat="1" applyFont="1" applyAlignment="1">
      <alignment vertical="center"/>
    </xf>
    <xf numFmtId="3" fontId="8" fillId="0" borderId="0" xfId="5" applyNumberFormat="1" applyFont="1" applyAlignment="1">
      <alignment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horizontal="right" vertical="center"/>
    </xf>
    <xf numFmtId="192" fontId="8" fillId="0" borderId="0" xfId="0" applyNumberFormat="1" applyFont="1" applyAlignment="1">
      <alignment horizontal="right" vertical="center"/>
    </xf>
    <xf numFmtId="195" fontId="8" fillId="0" borderId="0" xfId="1" applyNumberFormat="1" applyFont="1" applyFill="1" applyAlignment="1">
      <alignment horizontal="right" vertical="center"/>
    </xf>
    <xf numFmtId="188" fontId="8" fillId="0" borderId="5" xfId="1" applyNumberFormat="1" applyFont="1" applyFill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91" fontId="8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5" fillId="0" borderId="0" xfId="4" applyNumberFormat="1" applyFont="1" applyAlignment="1">
      <alignment horizontal="center" vertical="center"/>
    </xf>
    <xf numFmtId="188" fontId="8" fillId="0" borderId="1" xfId="3" applyNumberFormat="1" applyFont="1" applyFill="1" applyBorder="1" applyAlignment="1">
      <alignment horizontal="center" vertical="center"/>
    </xf>
    <xf numFmtId="3" fontId="13" fillId="0" borderId="1" xfId="4" applyNumberFormat="1" applyFont="1" applyBorder="1" applyAlignment="1">
      <alignment horizontal="center" vertical="center"/>
    </xf>
    <xf numFmtId="3" fontId="13" fillId="0" borderId="2" xfId="4" applyNumberFormat="1" applyFont="1" applyBorder="1" applyAlignment="1">
      <alignment horizontal="center" vertical="center"/>
    </xf>
    <xf numFmtId="3" fontId="13" fillId="0" borderId="0" xfId="4" applyNumberFormat="1" applyFont="1" applyAlignment="1">
      <alignment horizontal="right" vertical="center"/>
    </xf>
    <xf numFmtId="3" fontId="4" fillId="0" borderId="0" xfId="4" applyNumberFormat="1" applyFont="1" applyAlignment="1">
      <alignment horizontal="center" vertical="center"/>
    </xf>
    <xf numFmtId="3" fontId="13" fillId="0" borderId="5" xfId="4" applyNumberFormat="1" applyFont="1" applyBorder="1" applyAlignment="1">
      <alignment horizontal="center" vertical="center"/>
    </xf>
    <xf numFmtId="3" fontId="7" fillId="0" borderId="0" xfId="4" applyNumberFormat="1" applyFont="1" applyAlignment="1">
      <alignment horizontal="right" vertical="center"/>
    </xf>
    <xf numFmtId="3" fontId="7" fillId="0" borderId="1" xfId="4" applyNumberFormat="1" applyFont="1" applyBorder="1" applyAlignment="1">
      <alignment horizontal="center" vertical="top"/>
    </xf>
    <xf numFmtId="3" fontId="4" fillId="0" borderId="0" xfId="4" applyNumberFormat="1" applyFont="1" applyAlignment="1">
      <alignment horizontal="center" vertical="top"/>
    </xf>
    <xf numFmtId="3" fontId="3" fillId="0" borderId="0" xfId="4" applyNumberFormat="1" applyFont="1" applyAlignment="1">
      <alignment horizontal="center" vertical="top"/>
    </xf>
    <xf numFmtId="3" fontId="5" fillId="0" borderId="0" xfId="4" applyNumberFormat="1" applyFont="1" applyAlignment="1">
      <alignment horizontal="center" vertical="top"/>
    </xf>
    <xf numFmtId="3" fontId="7" fillId="0" borderId="2" xfId="4" applyNumberFormat="1" applyFont="1" applyBorder="1" applyAlignment="1">
      <alignment horizontal="center" vertical="top"/>
    </xf>
    <xf numFmtId="3" fontId="7" fillId="0" borderId="5" xfId="4" applyNumberFormat="1" applyFont="1" applyBorder="1" applyAlignment="1">
      <alignment horizontal="center" vertical="top"/>
    </xf>
    <xf numFmtId="3" fontId="8" fillId="0" borderId="1" xfId="4" applyNumberFormat="1" applyFont="1" applyBorder="1" applyAlignment="1">
      <alignment horizontal="center" vertical="center"/>
    </xf>
  </cellXfs>
  <cellStyles count="7">
    <cellStyle name="Comma" xfId="1" builtinId="3"/>
    <cellStyle name="Comma 2" xfId="2" xr:uid="{803AE373-D5D7-48C1-B0C2-B7E197E410EC}"/>
    <cellStyle name="Comma 5" xfId="3" xr:uid="{2CEFFFB1-5F5D-4C11-8131-26F81F3DF083}"/>
    <cellStyle name="Normal" xfId="0" builtinId="0"/>
    <cellStyle name="Normal 2" xfId="4" xr:uid="{0F4E7051-8301-4E2A-87EE-7BC13D32BF50}"/>
    <cellStyle name="Normal 2 2" xfId="5" xr:uid="{DE2D3054-8069-4849-9E0D-A0D49791035F}"/>
    <cellStyle name="Normal 2 2 2" xfId="6" xr:uid="{9C7854BC-8555-4B50-88CE-1D2A25B25F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64AD-73F5-4EEF-9965-F7448F29E0E8}">
  <sheetPr codeName="Sheet1"/>
  <dimension ref="A1:S106"/>
  <sheetViews>
    <sheetView showGridLines="0" tabSelected="1" view="pageBreakPreview" zoomScale="130" zoomScaleNormal="115" zoomScaleSheetLayoutView="130" workbookViewId="0">
      <selection activeCell="H73" sqref="H73:N73"/>
    </sheetView>
  </sheetViews>
  <sheetFormatPr defaultColWidth="9.140625" defaultRowHeight="24" customHeight="1" x14ac:dyDescent="0.5"/>
  <cols>
    <col min="1" max="3" width="1.42578125" style="1" customWidth="1"/>
    <col min="4" max="4" width="33.28515625" style="1" customWidth="1"/>
    <col min="5" max="5" width="5.5703125" style="8" customWidth="1"/>
    <col min="6" max="6" width="1.85546875" style="8" customWidth="1"/>
    <col min="7" max="7" width="0.7109375" style="8" customWidth="1"/>
    <col min="8" max="8" width="12.85546875" style="10" customWidth="1"/>
    <col min="9" max="9" width="0.7109375" style="10" customWidth="1"/>
    <col min="10" max="10" width="12.85546875" style="4" customWidth="1"/>
    <col min="11" max="11" width="0.7109375" style="4" customWidth="1"/>
    <col min="12" max="12" width="12.85546875" style="4" customWidth="1"/>
    <col min="13" max="13" width="0.7109375" style="4" customWidth="1"/>
    <col min="14" max="14" width="12.85546875" style="4" customWidth="1"/>
    <col min="15" max="16" width="9.140625" style="1" hidden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s="3" customFormat="1" ht="23.1" customHeight="1" x14ac:dyDescent="0.5">
      <c r="A1" s="177" t="s">
        <v>128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6" s="3" customFormat="1" ht="23.1" customHeight="1" x14ac:dyDescent="0.5">
      <c r="A2" s="176" t="s">
        <v>115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3" customFormat="1" ht="23.1" customHeight="1" x14ac:dyDescent="0.5">
      <c r="A3" s="176" t="s">
        <v>142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6" s="3" customFormat="1" ht="23.1" customHeight="1" x14ac:dyDescent="0.5">
      <c r="A4" s="176" t="s">
        <v>171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6" s="3" customFormat="1" ht="10.15" customHeight="1" x14ac:dyDescent="0.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s="3" customFormat="1" ht="23.1" customHeight="1" x14ac:dyDescent="0.5">
      <c r="A6" s="178" t="s">
        <v>18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6" s="72" customFormat="1" ht="22.15" customHeight="1" x14ac:dyDescent="0.5">
      <c r="E7" s="73"/>
      <c r="F7" s="73"/>
      <c r="G7" s="73"/>
      <c r="H7" s="179" t="s">
        <v>119</v>
      </c>
      <c r="I7" s="179"/>
      <c r="J7" s="179"/>
      <c r="K7" s="179"/>
      <c r="L7" s="179"/>
      <c r="M7" s="179"/>
      <c r="N7" s="179"/>
    </row>
    <row r="8" spans="1:16" s="72" customFormat="1" ht="22.15" customHeight="1" x14ac:dyDescent="0.5">
      <c r="E8" s="73"/>
      <c r="F8" s="73"/>
      <c r="G8" s="73"/>
      <c r="H8" s="180" t="s">
        <v>100</v>
      </c>
      <c r="I8" s="180"/>
      <c r="J8" s="180"/>
      <c r="K8" s="56"/>
      <c r="L8" s="180" t="s">
        <v>58</v>
      </c>
      <c r="M8" s="180"/>
      <c r="N8" s="180"/>
    </row>
    <row r="9" spans="1:16" s="74" customFormat="1" ht="22.15" customHeight="1" x14ac:dyDescent="0.5">
      <c r="E9" s="181" t="s">
        <v>0</v>
      </c>
      <c r="F9" s="181"/>
      <c r="G9" s="73"/>
      <c r="H9" s="75" t="s">
        <v>173</v>
      </c>
      <c r="I9" s="162"/>
      <c r="J9" s="75" t="s">
        <v>139</v>
      </c>
      <c r="K9" s="162"/>
      <c r="L9" s="75" t="s">
        <v>173</v>
      </c>
      <c r="M9" s="162"/>
      <c r="N9" s="75" t="s">
        <v>139</v>
      </c>
    </row>
    <row r="10" spans="1:16" s="72" customFormat="1" ht="22.15" customHeight="1" x14ac:dyDescent="0.5">
      <c r="A10" s="72" t="s">
        <v>19</v>
      </c>
      <c r="E10" s="73"/>
      <c r="F10" s="73"/>
      <c r="G10" s="73"/>
      <c r="H10" s="76"/>
      <c r="I10" s="76"/>
      <c r="J10" s="76"/>
      <c r="K10" s="76"/>
      <c r="L10" s="76"/>
      <c r="M10" s="77"/>
      <c r="N10" s="77"/>
    </row>
    <row r="11" spans="1:16" s="72" customFormat="1" ht="22.15" customHeight="1" x14ac:dyDescent="0.5">
      <c r="B11" s="72" t="s">
        <v>20</v>
      </c>
      <c r="E11" s="163">
        <v>6</v>
      </c>
      <c r="F11" s="163"/>
      <c r="G11" s="163"/>
      <c r="H11" s="76">
        <v>19730858</v>
      </c>
      <c r="I11" s="76"/>
      <c r="J11" s="76">
        <v>53967495</v>
      </c>
      <c r="K11" s="76"/>
      <c r="L11" s="76">
        <v>16173101</v>
      </c>
      <c r="M11" s="76"/>
      <c r="N11" s="76">
        <v>49257970</v>
      </c>
    </row>
    <row r="12" spans="1:16" s="72" customFormat="1" ht="22.15" customHeight="1" x14ac:dyDescent="0.5">
      <c r="B12" s="72" t="s">
        <v>131</v>
      </c>
      <c r="E12" s="163">
        <v>7</v>
      </c>
      <c r="F12" s="163"/>
      <c r="G12" s="163"/>
      <c r="H12" s="76">
        <v>280044845</v>
      </c>
      <c r="I12" s="76"/>
      <c r="J12" s="76">
        <v>342571070</v>
      </c>
      <c r="K12" s="76"/>
      <c r="L12" s="76">
        <v>280072232</v>
      </c>
      <c r="M12" s="76"/>
      <c r="N12" s="76">
        <v>344743889</v>
      </c>
    </row>
    <row r="13" spans="1:16" s="72" customFormat="1" ht="22.15" customHeight="1" x14ac:dyDescent="0.5">
      <c r="B13" s="72" t="s">
        <v>75</v>
      </c>
      <c r="E13" s="73">
        <v>8</v>
      </c>
      <c r="F13" s="163"/>
      <c r="G13" s="163"/>
      <c r="H13" s="76">
        <v>218864996</v>
      </c>
      <c r="I13" s="76"/>
      <c r="J13" s="76">
        <v>180099134</v>
      </c>
      <c r="K13" s="76"/>
      <c r="L13" s="76">
        <v>218864996</v>
      </c>
      <c r="M13" s="76"/>
      <c r="N13" s="76">
        <v>180099134</v>
      </c>
    </row>
    <row r="14" spans="1:16" s="72" customFormat="1" ht="22.15" customHeight="1" x14ac:dyDescent="0.5">
      <c r="B14" s="72" t="s">
        <v>160</v>
      </c>
      <c r="E14" s="73"/>
      <c r="F14" s="163"/>
      <c r="G14" s="163"/>
      <c r="H14" s="76">
        <v>45127</v>
      </c>
      <c r="I14" s="76"/>
      <c r="J14" s="76">
        <v>44619</v>
      </c>
      <c r="K14" s="76"/>
      <c r="L14" s="76">
        <v>45127</v>
      </c>
      <c r="M14" s="76"/>
      <c r="N14" s="76">
        <v>44619</v>
      </c>
    </row>
    <row r="15" spans="1:16" s="72" customFormat="1" ht="22.15" customHeight="1" x14ac:dyDescent="0.5">
      <c r="C15" s="72" t="s">
        <v>21</v>
      </c>
      <c r="E15" s="163"/>
      <c r="F15" s="163"/>
      <c r="G15" s="163"/>
      <c r="H15" s="164">
        <f>SUM(H11:H14)</f>
        <v>518685826</v>
      </c>
      <c r="I15" s="76"/>
      <c r="J15" s="164">
        <f>SUM(J11:J14)</f>
        <v>576682318</v>
      </c>
      <c r="K15" s="76"/>
      <c r="L15" s="164">
        <f>SUM(L11:L14)</f>
        <v>515155456</v>
      </c>
      <c r="M15" s="76"/>
      <c r="N15" s="164">
        <f>SUM(N11:N14)</f>
        <v>574145612</v>
      </c>
    </row>
    <row r="16" spans="1:16" s="72" customFormat="1" ht="22.15" customHeight="1" x14ac:dyDescent="0.5">
      <c r="A16" s="72" t="s">
        <v>22</v>
      </c>
      <c r="E16" s="163"/>
      <c r="F16" s="163"/>
      <c r="G16" s="163"/>
      <c r="H16" s="76"/>
      <c r="I16" s="76"/>
      <c r="J16" s="165"/>
      <c r="K16" s="76"/>
      <c r="L16" s="76"/>
      <c r="M16" s="76"/>
      <c r="N16" s="165"/>
    </row>
    <row r="17" spans="1:14" s="72" customFormat="1" ht="22.15" customHeight="1" x14ac:dyDescent="0.5">
      <c r="B17" s="72" t="s">
        <v>189</v>
      </c>
      <c r="E17" s="163"/>
      <c r="F17" s="163"/>
      <c r="G17" s="163"/>
      <c r="H17" s="165"/>
      <c r="I17" s="76"/>
      <c r="J17" s="165"/>
      <c r="K17" s="76"/>
      <c r="L17" s="165"/>
      <c r="M17" s="76"/>
      <c r="N17" s="165"/>
    </row>
    <row r="18" spans="1:14" s="72" customFormat="1" ht="22.15" customHeight="1" x14ac:dyDescent="0.5">
      <c r="C18" s="72" t="s">
        <v>191</v>
      </c>
      <c r="E18" s="163">
        <v>9</v>
      </c>
      <c r="F18" s="163"/>
      <c r="G18" s="163"/>
      <c r="H18" s="165">
        <v>11000000</v>
      </c>
      <c r="I18" s="76"/>
      <c r="J18" s="165">
        <v>11000000</v>
      </c>
      <c r="K18" s="76"/>
      <c r="L18" s="165">
        <v>11000000</v>
      </c>
      <c r="M18" s="76"/>
      <c r="N18" s="165">
        <v>11000000</v>
      </c>
    </row>
    <row r="19" spans="1:14" s="72" customFormat="1" ht="22.15" customHeight="1" x14ac:dyDescent="0.5">
      <c r="B19" s="72" t="s">
        <v>101</v>
      </c>
      <c r="E19" s="163">
        <v>10</v>
      </c>
      <c r="F19" s="163"/>
      <c r="G19" s="163"/>
      <c r="H19" s="76">
        <v>0</v>
      </c>
      <c r="I19" s="76"/>
      <c r="J19" s="76">
        <v>0</v>
      </c>
      <c r="K19" s="76"/>
      <c r="L19" s="165">
        <v>1700000</v>
      </c>
      <c r="M19" s="76"/>
      <c r="N19" s="165">
        <v>700000</v>
      </c>
    </row>
    <row r="20" spans="1:14" s="72" customFormat="1" ht="22.15" customHeight="1" x14ac:dyDescent="0.5">
      <c r="B20" s="72" t="s">
        <v>65</v>
      </c>
      <c r="E20" s="163">
        <v>11</v>
      </c>
      <c r="F20" s="163"/>
      <c r="G20" s="163"/>
      <c r="H20" s="76">
        <v>38121782</v>
      </c>
      <c r="I20" s="76"/>
      <c r="J20" s="76">
        <v>23161625</v>
      </c>
      <c r="K20" s="76"/>
      <c r="L20" s="165">
        <v>96000000</v>
      </c>
      <c r="M20" s="76"/>
      <c r="N20" s="165">
        <v>72000000</v>
      </c>
    </row>
    <row r="21" spans="1:14" s="72" customFormat="1" ht="22.15" customHeight="1" x14ac:dyDescent="0.5">
      <c r="B21" s="72" t="s">
        <v>64</v>
      </c>
      <c r="E21" s="163">
        <v>12</v>
      </c>
      <c r="F21" s="163"/>
      <c r="G21" s="163"/>
      <c r="H21" s="76">
        <v>979357444</v>
      </c>
      <c r="I21" s="76"/>
      <c r="J21" s="76">
        <v>933299050</v>
      </c>
      <c r="K21" s="76"/>
      <c r="L21" s="76">
        <v>979357444</v>
      </c>
      <c r="M21" s="76"/>
      <c r="N21" s="76">
        <v>933299050</v>
      </c>
    </row>
    <row r="22" spans="1:14" s="72" customFormat="1" ht="22.15" customHeight="1" x14ac:dyDescent="0.5">
      <c r="B22" s="72" t="s">
        <v>126</v>
      </c>
      <c r="E22" s="163">
        <v>13</v>
      </c>
      <c r="F22" s="163"/>
      <c r="G22" s="163"/>
      <c r="H22" s="76">
        <v>12067168</v>
      </c>
      <c r="I22" s="76"/>
      <c r="J22" s="76">
        <v>14742654</v>
      </c>
      <c r="K22" s="76"/>
      <c r="L22" s="76">
        <v>12067168</v>
      </c>
      <c r="M22" s="76"/>
      <c r="N22" s="76">
        <v>14742654</v>
      </c>
    </row>
    <row r="23" spans="1:14" s="72" customFormat="1" ht="22.15" customHeight="1" x14ac:dyDescent="0.5">
      <c r="B23" s="72" t="s">
        <v>81</v>
      </c>
      <c r="E23" s="163">
        <v>14</v>
      </c>
      <c r="F23" s="163"/>
      <c r="G23" s="163"/>
      <c r="H23" s="76">
        <v>2301399</v>
      </c>
      <c r="I23" s="76"/>
      <c r="J23" s="76">
        <v>3289033</v>
      </c>
      <c r="K23" s="76"/>
      <c r="L23" s="76">
        <v>2301399</v>
      </c>
      <c r="M23" s="76"/>
      <c r="N23" s="76">
        <v>3289033</v>
      </c>
    </row>
    <row r="24" spans="1:14" s="72" customFormat="1" ht="22.15" customHeight="1" x14ac:dyDescent="0.5">
      <c r="B24" s="72" t="s">
        <v>68</v>
      </c>
      <c r="E24" s="163">
        <v>15</v>
      </c>
      <c r="F24" s="163"/>
      <c r="G24" s="163"/>
      <c r="H24" s="76">
        <v>19858724</v>
      </c>
      <c r="I24" s="76"/>
      <c r="J24" s="76">
        <v>20681310</v>
      </c>
      <c r="K24" s="76"/>
      <c r="L24" s="76">
        <v>19858724</v>
      </c>
      <c r="M24" s="76"/>
      <c r="N24" s="76">
        <v>20681310</v>
      </c>
    </row>
    <row r="25" spans="1:14" s="72" customFormat="1" ht="22.15" customHeight="1" x14ac:dyDescent="0.5">
      <c r="B25" s="72" t="s">
        <v>11</v>
      </c>
      <c r="E25" s="163"/>
      <c r="F25" s="163"/>
      <c r="G25" s="163"/>
      <c r="H25" s="166">
        <v>47000</v>
      </c>
      <c r="I25" s="76"/>
      <c r="J25" s="166">
        <v>47000</v>
      </c>
      <c r="K25" s="76"/>
      <c r="L25" s="166">
        <v>47000</v>
      </c>
      <c r="M25" s="76"/>
      <c r="N25" s="166">
        <v>47000</v>
      </c>
    </row>
    <row r="26" spans="1:14" s="72" customFormat="1" ht="22.15" customHeight="1" x14ac:dyDescent="0.5">
      <c r="C26" s="72" t="s">
        <v>23</v>
      </c>
      <c r="E26" s="73"/>
      <c r="F26" s="73"/>
      <c r="G26" s="73"/>
      <c r="H26" s="167">
        <f>SUM(H17:H25)</f>
        <v>1062753517</v>
      </c>
      <c r="I26" s="76"/>
      <c r="J26" s="167">
        <f>SUM(J17:J25)</f>
        <v>1006220672</v>
      </c>
      <c r="K26" s="76"/>
      <c r="L26" s="167">
        <f>SUM(L17:L25)</f>
        <v>1122331735</v>
      </c>
      <c r="M26" s="76"/>
      <c r="N26" s="167">
        <f>SUM(N17:N25)</f>
        <v>1055759047</v>
      </c>
    </row>
    <row r="27" spans="1:14" s="72" customFormat="1" ht="22.15" customHeight="1" thickBot="1" x14ac:dyDescent="0.55000000000000004">
      <c r="A27" s="72" t="s">
        <v>24</v>
      </c>
      <c r="E27" s="73"/>
      <c r="F27" s="73"/>
      <c r="G27" s="73"/>
      <c r="H27" s="168">
        <f>H15+H26</f>
        <v>1581439343</v>
      </c>
      <c r="I27" s="76"/>
      <c r="J27" s="168">
        <f>J15+J26</f>
        <v>1582902990</v>
      </c>
      <c r="K27" s="76"/>
      <c r="L27" s="168">
        <f>L15+L26</f>
        <v>1637487191</v>
      </c>
      <c r="M27" s="76"/>
      <c r="N27" s="168">
        <f>N15+N26</f>
        <v>1629904659</v>
      </c>
    </row>
    <row r="28" spans="1:14" s="72" customFormat="1" ht="22.15" customHeight="1" thickTop="1" x14ac:dyDescent="0.5">
      <c r="E28" s="73"/>
      <c r="F28" s="73"/>
      <c r="G28" s="73"/>
      <c r="H28" s="78"/>
      <c r="I28" s="76"/>
      <c r="J28" s="79"/>
      <c r="K28" s="76"/>
      <c r="L28" s="79"/>
      <c r="M28" s="77"/>
      <c r="N28" s="80"/>
    </row>
    <row r="29" spans="1:14" s="72" customFormat="1" ht="21" x14ac:dyDescent="0.5"/>
    <row r="30" spans="1:14" s="72" customFormat="1" ht="21" x14ac:dyDescent="0.5"/>
    <row r="31" spans="1:14" s="3" customFormat="1" ht="23.25" x14ac:dyDescent="0.5"/>
    <row r="32" spans="1:14" s="3" customFormat="1" ht="23.25" x14ac:dyDescent="0.5"/>
    <row r="33" spans="1:17" s="3" customFormat="1" ht="23.25" x14ac:dyDescent="0.5"/>
    <row r="34" spans="1:17" s="3" customFormat="1" ht="23.1" customHeight="1" x14ac:dyDescent="0.5">
      <c r="A34" s="177" t="s">
        <v>123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7"/>
      <c r="P34" s="7"/>
      <c r="Q34" s="7"/>
    </row>
    <row r="35" spans="1:17" s="3" customFormat="1" ht="23.1" customHeight="1" x14ac:dyDescent="0.5">
      <c r="A35" s="176" t="s">
        <v>115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</row>
    <row r="36" spans="1:17" s="3" customFormat="1" ht="23.1" customHeight="1" x14ac:dyDescent="0.5">
      <c r="A36" s="176" t="s">
        <v>143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</row>
    <row r="37" spans="1:17" s="3" customFormat="1" ht="23.1" customHeight="1" x14ac:dyDescent="0.5">
      <c r="A37" s="176" t="s">
        <v>171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</row>
    <row r="38" spans="1:17" s="3" customFormat="1" ht="9.75" customHeight="1" x14ac:dyDescent="0.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7" s="3" customFormat="1" ht="23.1" customHeight="1" x14ac:dyDescent="0.5">
      <c r="A39" s="178" t="s">
        <v>25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</row>
    <row r="40" spans="1:17" s="72" customFormat="1" ht="22.15" customHeight="1" x14ac:dyDescent="0.5">
      <c r="E40" s="73"/>
      <c r="F40" s="73"/>
      <c r="G40" s="73"/>
      <c r="H40" s="179" t="s">
        <v>119</v>
      </c>
      <c r="I40" s="179"/>
      <c r="J40" s="179"/>
      <c r="K40" s="179"/>
      <c r="L40" s="179"/>
      <c r="M40" s="179"/>
      <c r="N40" s="179"/>
    </row>
    <row r="41" spans="1:17" s="72" customFormat="1" ht="22.15" customHeight="1" x14ac:dyDescent="0.5">
      <c r="E41" s="73"/>
      <c r="F41" s="73"/>
      <c r="G41" s="73"/>
      <c r="H41" s="180" t="s">
        <v>100</v>
      </c>
      <c r="I41" s="180"/>
      <c r="J41" s="180"/>
      <c r="K41" s="56"/>
      <c r="L41" s="180" t="s">
        <v>58</v>
      </c>
      <c r="M41" s="180"/>
      <c r="N41" s="180"/>
    </row>
    <row r="42" spans="1:17" s="74" customFormat="1" ht="22.15" customHeight="1" x14ac:dyDescent="0.5">
      <c r="E42" s="182" t="s">
        <v>0</v>
      </c>
      <c r="F42" s="182"/>
      <c r="G42" s="73"/>
      <c r="H42" s="75" t="s">
        <v>173</v>
      </c>
      <c r="I42" s="162"/>
      <c r="J42" s="75" t="s">
        <v>139</v>
      </c>
      <c r="K42" s="162"/>
      <c r="L42" s="75" t="s">
        <v>173</v>
      </c>
      <c r="M42" s="162"/>
      <c r="N42" s="75" t="s">
        <v>139</v>
      </c>
    </row>
    <row r="43" spans="1:17" s="72" customFormat="1" ht="22.15" customHeight="1" x14ac:dyDescent="0.5">
      <c r="A43" s="72" t="s">
        <v>26</v>
      </c>
      <c r="E43" s="73"/>
      <c r="F43" s="73"/>
      <c r="G43" s="73"/>
      <c r="H43" s="76"/>
      <c r="I43" s="76"/>
      <c r="J43" s="76"/>
      <c r="K43" s="76"/>
      <c r="L43" s="76"/>
      <c r="M43" s="77"/>
      <c r="N43" s="77"/>
    </row>
    <row r="44" spans="1:17" s="72" customFormat="1" ht="22.15" customHeight="1" x14ac:dyDescent="0.5">
      <c r="B44" s="72" t="s">
        <v>192</v>
      </c>
      <c r="E44" s="73">
        <v>16</v>
      </c>
      <c r="F44" s="73"/>
      <c r="G44" s="73"/>
      <c r="H44" s="76">
        <v>165000000</v>
      </c>
      <c r="I44" s="76"/>
      <c r="J44" s="76">
        <v>61746438</v>
      </c>
      <c r="K44" s="76"/>
      <c r="L44" s="76">
        <v>165000000</v>
      </c>
      <c r="M44" s="77"/>
      <c r="N44" s="76">
        <v>61746438</v>
      </c>
    </row>
    <row r="45" spans="1:17" s="72" customFormat="1" ht="22.15" customHeight="1" x14ac:dyDescent="0.5">
      <c r="B45" s="72" t="s">
        <v>132</v>
      </c>
      <c r="C45" s="169"/>
      <c r="E45" s="163">
        <v>17</v>
      </c>
      <c r="F45" s="163"/>
      <c r="G45" s="163"/>
      <c r="H45" s="77">
        <v>291787133</v>
      </c>
      <c r="I45" s="77"/>
      <c r="J45" s="77">
        <v>344555372</v>
      </c>
      <c r="K45" s="77"/>
      <c r="L45" s="77">
        <v>291696713</v>
      </c>
      <c r="M45" s="77"/>
      <c r="N45" s="77">
        <v>344379828</v>
      </c>
    </row>
    <row r="46" spans="1:17" s="72" customFormat="1" ht="22.15" customHeight="1" x14ac:dyDescent="0.5">
      <c r="B46" s="72" t="s">
        <v>83</v>
      </c>
      <c r="E46" s="163"/>
      <c r="F46" s="163"/>
      <c r="G46" s="163"/>
      <c r="H46" s="77"/>
      <c r="I46" s="77"/>
      <c r="J46" s="77"/>
      <c r="K46" s="77"/>
      <c r="L46" s="77"/>
      <c r="M46" s="77"/>
      <c r="N46" s="77"/>
    </row>
    <row r="47" spans="1:17" s="72" customFormat="1" ht="22.15" customHeight="1" x14ac:dyDescent="0.5">
      <c r="C47" s="72" t="s">
        <v>76</v>
      </c>
      <c r="E47" s="163">
        <v>18</v>
      </c>
      <c r="F47" s="163"/>
      <c r="G47" s="163"/>
      <c r="H47" s="77">
        <v>1861942</v>
      </c>
      <c r="I47" s="77"/>
      <c r="J47" s="77">
        <v>7970837</v>
      </c>
      <c r="K47" s="77"/>
      <c r="L47" s="77">
        <v>1861942</v>
      </c>
      <c r="M47" s="77"/>
      <c r="N47" s="77">
        <v>7970837</v>
      </c>
    </row>
    <row r="48" spans="1:17" s="72" customFormat="1" ht="22.15" customHeight="1" x14ac:dyDescent="0.5">
      <c r="B48" s="72" t="s">
        <v>168</v>
      </c>
      <c r="E48" s="163"/>
      <c r="F48" s="163"/>
      <c r="G48" s="163"/>
      <c r="H48" s="77"/>
      <c r="I48" s="77"/>
      <c r="J48" s="77"/>
      <c r="K48" s="77"/>
      <c r="L48" s="77"/>
      <c r="M48" s="77"/>
      <c r="N48" s="77"/>
    </row>
    <row r="49" spans="1:14" s="72" customFormat="1" ht="22.15" customHeight="1" x14ac:dyDescent="0.5">
      <c r="C49" s="72" t="s">
        <v>169</v>
      </c>
      <c r="E49" s="163">
        <v>19</v>
      </c>
      <c r="F49" s="163"/>
      <c r="G49" s="163"/>
      <c r="H49" s="77">
        <v>40267657</v>
      </c>
      <c r="I49" s="77"/>
      <c r="J49" s="77">
        <v>38103992</v>
      </c>
      <c r="K49" s="77"/>
      <c r="L49" s="77">
        <v>40267657</v>
      </c>
      <c r="M49" s="77"/>
      <c r="N49" s="77">
        <v>38103992</v>
      </c>
    </row>
    <row r="50" spans="1:14" s="72" customFormat="1" ht="22.15" customHeight="1" x14ac:dyDescent="0.5">
      <c r="B50" s="170" t="s">
        <v>129</v>
      </c>
      <c r="E50" s="163"/>
      <c r="F50" s="163"/>
      <c r="G50" s="163"/>
      <c r="H50" s="84">
        <v>0</v>
      </c>
      <c r="I50" s="77"/>
      <c r="J50" s="77">
        <v>1302214</v>
      </c>
      <c r="K50" s="77"/>
      <c r="L50" s="84">
        <v>0</v>
      </c>
      <c r="M50" s="77"/>
      <c r="N50" s="77">
        <v>1233158</v>
      </c>
    </row>
    <row r="51" spans="1:14" s="72" customFormat="1" ht="22.15" customHeight="1" x14ac:dyDescent="0.5">
      <c r="C51" s="72" t="s">
        <v>27</v>
      </c>
      <c r="E51" s="163"/>
      <c r="F51" s="163"/>
      <c r="G51" s="163"/>
      <c r="H51" s="171">
        <f>SUM(H44:H50)</f>
        <v>498916732</v>
      </c>
      <c r="I51" s="77"/>
      <c r="J51" s="171">
        <f>SUM(J44:J50)</f>
        <v>453678853</v>
      </c>
      <c r="K51" s="77"/>
      <c r="L51" s="171">
        <f>SUM(L44:L50)</f>
        <v>498826312</v>
      </c>
      <c r="M51" s="77"/>
      <c r="N51" s="171">
        <f>SUM(N44:N50)</f>
        <v>453434253</v>
      </c>
    </row>
    <row r="52" spans="1:14" s="72" customFormat="1" ht="22.15" customHeight="1" x14ac:dyDescent="0.5">
      <c r="A52" s="72" t="s">
        <v>28</v>
      </c>
      <c r="E52" s="163"/>
      <c r="F52" s="163"/>
      <c r="G52" s="163"/>
      <c r="H52" s="77"/>
      <c r="I52" s="77"/>
      <c r="J52" s="77"/>
      <c r="K52" s="77"/>
      <c r="L52" s="77"/>
      <c r="M52" s="77"/>
      <c r="N52" s="77"/>
    </row>
    <row r="53" spans="1:14" s="72" customFormat="1" ht="22.15" customHeight="1" x14ac:dyDescent="0.5">
      <c r="B53" s="72" t="s">
        <v>84</v>
      </c>
      <c r="E53" s="163">
        <v>18</v>
      </c>
      <c r="F53" s="163"/>
      <c r="G53" s="163"/>
      <c r="H53" s="77">
        <v>2769601</v>
      </c>
      <c r="I53" s="77"/>
      <c r="J53" s="77">
        <v>4631543</v>
      </c>
      <c r="K53" s="77"/>
      <c r="L53" s="77">
        <v>2769601</v>
      </c>
      <c r="M53" s="77"/>
      <c r="N53" s="77">
        <v>4631543</v>
      </c>
    </row>
    <row r="54" spans="1:14" s="72" customFormat="1" ht="22.15" customHeight="1" x14ac:dyDescent="0.5">
      <c r="B54" s="72" t="s">
        <v>86</v>
      </c>
      <c r="E54" s="163">
        <v>19</v>
      </c>
      <c r="F54" s="163"/>
      <c r="G54" s="163"/>
      <c r="H54" s="77">
        <v>148746252</v>
      </c>
      <c r="I54" s="77"/>
      <c r="J54" s="77">
        <v>189448876</v>
      </c>
      <c r="K54" s="77"/>
      <c r="L54" s="77">
        <v>148746252</v>
      </c>
      <c r="M54" s="77"/>
      <c r="N54" s="77">
        <v>189448876</v>
      </c>
    </row>
    <row r="55" spans="1:14" s="72" customFormat="1" ht="22.15" customHeight="1" x14ac:dyDescent="0.5">
      <c r="B55" s="72" t="s">
        <v>87</v>
      </c>
      <c r="E55" s="163">
        <v>20</v>
      </c>
      <c r="F55" s="163"/>
      <c r="G55" s="163"/>
      <c r="H55" s="56">
        <v>49616368</v>
      </c>
      <c r="I55" s="81"/>
      <c r="J55" s="56">
        <v>44010822</v>
      </c>
      <c r="K55" s="81"/>
      <c r="L55" s="56">
        <v>49616368</v>
      </c>
      <c r="M55" s="81"/>
      <c r="N55" s="56">
        <v>44010822</v>
      </c>
    </row>
    <row r="56" spans="1:14" s="72" customFormat="1" ht="22.15" customHeight="1" x14ac:dyDescent="0.5">
      <c r="C56" s="72" t="s">
        <v>49</v>
      </c>
      <c r="E56" s="73"/>
      <c r="F56" s="73"/>
      <c r="G56" s="73"/>
      <c r="H56" s="161">
        <f>SUM(H53:H55)</f>
        <v>201132221</v>
      </c>
      <c r="I56" s="77"/>
      <c r="J56" s="161">
        <f>SUM(J53:J55)</f>
        <v>238091241</v>
      </c>
      <c r="K56" s="77"/>
      <c r="L56" s="161">
        <f>SUM(L53:L55)</f>
        <v>201132221</v>
      </c>
      <c r="M56" s="77"/>
      <c r="N56" s="161">
        <f>SUM(N53:N55)</f>
        <v>238091241</v>
      </c>
    </row>
    <row r="57" spans="1:14" s="72" customFormat="1" ht="22.15" customHeight="1" x14ac:dyDescent="0.5">
      <c r="A57" s="72" t="s">
        <v>29</v>
      </c>
      <c r="E57" s="73"/>
      <c r="F57" s="73"/>
      <c r="G57" s="73"/>
      <c r="H57" s="171">
        <f>H51+H56</f>
        <v>700048953</v>
      </c>
      <c r="I57" s="77"/>
      <c r="J57" s="171">
        <f>J51+J56</f>
        <v>691770094</v>
      </c>
      <c r="K57" s="77"/>
      <c r="L57" s="171">
        <f>L51+L56</f>
        <v>699958533</v>
      </c>
      <c r="M57" s="77"/>
      <c r="N57" s="171">
        <f>N51+N56</f>
        <v>691525494</v>
      </c>
    </row>
    <row r="58" spans="1:14" s="72" customFormat="1" ht="20.100000000000001" customHeight="1" x14ac:dyDescent="0.5">
      <c r="E58" s="73"/>
      <c r="F58" s="73"/>
      <c r="G58" s="73"/>
      <c r="H58" s="81"/>
      <c r="I58" s="77"/>
      <c r="J58" s="81"/>
      <c r="K58" s="76"/>
      <c r="L58" s="81"/>
      <c r="M58" s="77"/>
      <c r="N58" s="81"/>
    </row>
    <row r="59" spans="1:14" s="72" customFormat="1" ht="20.100000000000001" customHeight="1" x14ac:dyDescent="0.5">
      <c r="E59" s="73"/>
      <c r="F59" s="73"/>
      <c r="G59" s="73"/>
      <c r="H59" s="81"/>
      <c r="I59" s="77"/>
      <c r="J59" s="81"/>
      <c r="K59" s="76"/>
      <c r="L59" s="81"/>
      <c r="M59" s="77"/>
      <c r="N59" s="81"/>
    </row>
    <row r="60" spans="1:14" s="72" customFormat="1" ht="20.100000000000001" customHeight="1" x14ac:dyDescent="0.5">
      <c r="E60" s="73"/>
      <c r="F60" s="73"/>
      <c r="G60" s="73"/>
      <c r="H60" s="81"/>
      <c r="I60" s="77"/>
      <c r="J60" s="81"/>
      <c r="K60" s="76"/>
      <c r="L60" s="81"/>
      <c r="M60" s="77"/>
      <c r="N60" s="81"/>
    </row>
    <row r="61" spans="1:14" s="72" customFormat="1" ht="20.100000000000001" customHeight="1" x14ac:dyDescent="0.5">
      <c r="E61" s="73"/>
      <c r="F61" s="73"/>
      <c r="G61" s="73"/>
      <c r="H61" s="81"/>
      <c r="I61" s="77"/>
      <c r="J61" s="81"/>
      <c r="K61" s="76"/>
      <c r="L61" s="81"/>
      <c r="M61" s="77"/>
      <c r="N61" s="81"/>
    </row>
    <row r="62" spans="1:14" s="72" customFormat="1" ht="20.100000000000001" customHeight="1" x14ac:dyDescent="0.5">
      <c r="E62" s="73"/>
      <c r="F62" s="73"/>
      <c r="G62" s="73"/>
      <c r="H62" s="81"/>
      <c r="I62" s="77"/>
      <c r="J62" s="81"/>
      <c r="K62" s="76"/>
      <c r="L62" s="81"/>
      <c r="M62" s="77"/>
      <c r="N62" s="81"/>
    </row>
    <row r="63" spans="1:14" s="72" customFormat="1" ht="20.100000000000001" customHeight="1" x14ac:dyDescent="0.5">
      <c r="E63" s="73"/>
      <c r="F63" s="73"/>
      <c r="G63" s="73"/>
      <c r="H63" s="81"/>
      <c r="I63" s="77"/>
      <c r="J63" s="81"/>
      <c r="K63" s="76"/>
      <c r="L63" s="81"/>
      <c r="M63" s="77"/>
      <c r="N63" s="81"/>
    </row>
    <row r="64" spans="1:14" s="72" customFormat="1" ht="20.100000000000001" customHeight="1" x14ac:dyDescent="0.5">
      <c r="E64" s="73"/>
      <c r="F64" s="73"/>
      <c r="G64" s="73"/>
      <c r="H64" s="81"/>
      <c r="I64" s="77"/>
      <c r="J64" s="81"/>
      <c r="K64" s="76"/>
      <c r="L64" s="81"/>
      <c r="M64" s="77"/>
      <c r="N64" s="81"/>
    </row>
    <row r="65" spans="1:17" s="72" customFormat="1" ht="20.100000000000001" customHeight="1" x14ac:dyDescent="0.5">
      <c r="E65" s="73"/>
      <c r="F65" s="73"/>
      <c r="G65" s="73"/>
      <c r="H65" s="81"/>
      <c r="I65" s="77"/>
      <c r="J65" s="81"/>
      <c r="K65" s="76"/>
      <c r="L65" s="81"/>
      <c r="M65" s="77"/>
      <c r="N65" s="81"/>
    </row>
    <row r="66" spans="1:17" s="72" customFormat="1" ht="20.100000000000001" customHeight="1" x14ac:dyDescent="0.5">
      <c r="E66" s="73"/>
      <c r="F66" s="73"/>
      <c r="G66" s="73"/>
      <c r="H66" s="81"/>
      <c r="I66" s="77"/>
      <c r="J66" s="81"/>
      <c r="K66" s="76"/>
      <c r="L66" s="81"/>
      <c r="M66" s="77"/>
      <c r="N66" s="81"/>
    </row>
    <row r="67" spans="1:17" s="3" customFormat="1" ht="23.1" customHeight="1" x14ac:dyDescent="0.5">
      <c r="A67" s="177" t="s">
        <v>63</v>
      </c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7"/>
      <c r="P67" s="7"/>
      <c r="Q67" s="7"/>
    </row>
    <row r="68" spans="1:17" s="3" customFormat="1" ht="23.1" customHeight="1" x14ac:dyDescent="0.5">
      <c r="A68" s="176" t="s">
        <v>115</v>
      </c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</row>
    <row r="69" spans="1:17" s="3" customFormat="1" ht="23.1" customHeight="1" x14ac:dyDescent="0.5">
      <c r="A69" s="176" t="s">
        <v>143</v>
      </c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</row>
    <row r="70" spans="1:17" s="3" customFormat="1" ht="23.1" customHeight="1" x14ac:dyDescent="0.5">
      <c r="A70" s="176" t="s">
        <v>171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</row>
    <row r="71" spans="1:17" s="3" customFormat="1" ht="9.75" customHeight="1" x14ac:dyDescent="0.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7" s="3" customFormat="1" ht="23.1" customHeight="1" x14ac:dyDescent="0.5">
      <c r="A72" s="178" t="s">
        <v>30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</row>
    <row r="73" spans="1:17" s="72" customFormat="1" ht="22.15" customHeight="1" x14ac:dyDescent="0.5">
      <c r="E73" s="73"/>
      <c r="F73" s="73"/>
      <c r="G73" s="73"/>
      <c r="H73" s="179" t="s">
        <v>119</v>
      </c>
      <c r="I73" s="179"/>
      <c r="J73" s="179"/>
      <c r="K73" s="179"/>
      <c r="L73" s="179"/>
      <c r="M73" s="179"/>
      <c r="N73" s="179"/>
    </row>
    <row r="74" spans="1:17" s="72" customFormat="1" ht="22.15" customHeight="1" x14ac:dyDescent="0.5">
      <c r="E74" s="73"/>
      <c r="F74" s="73"/>
      <c r="G74" s="73"/>
      <c r="H74" s="180" t="s">
        <v>100</v>
      </c>
      <c r="I74" s="180"/>
      <c r="J74" s="180"/>
      <c r="K74" s="56"/>
      <c r="L74" s="180" t="s">
        <v>58</v>
      </c>
      <c r="M74" s="180"/>
      <c r="N74" s="180"/>
    </row>
    <row r="75" spans="1:17" s="74" customFormat="1" ht="22.15" customHeight="1" x14ac:dyDescent="0.5">
      <c r="E75" s="182" t="s">
        <v>0</v>
      </c>
      <c r="F75" s="182"/>
      <c r="G75" s="73"/>
      <c r="H75" s="75" t="s">
        <v>173</v>
      </c>
      <c r="I75" s="162"/>
      <c r="J75" s="75" t="s">
        <v>139</v>
      </c>
      <c r="K75" s="162"/>
      <c r="L75" s="75" t="s">
        <v>173</v>
      </c>
      <c r="M75" s="162"/>
      <c r="N75" s="75" t="s">
        <v>139</v>
      </c>
    </row>
    <row r="76" spans="1:17" s="72" customFormat="1" ht="22.15" customHeight="1" x14ac:dyDescent="0.5">
      <c r="A76" s="72" t="s">
        <v>31</v>
      </c>
      <c r="E76" s="73"/>
      <c r="F76" s="73"/>
      <c r="G76" s="73"/>
      <c r="H76" s="76"/>
      <c r="I76" s="76"/>
      <c r="J76" s="76"/>
      <c r="K76" s="76"/>
      <c r="L76" s="76"/>
      <c r="M76" s="77"/>
      <c r="N76" s="77"/>
    </row>
    <row r="77" spans="1:17" s="72" customFormat="1" ht="22.15" customHeight="1" x14ac:dyDescent="0.5">
      <c r="B77" s="72" t="s">
        <v>6</v>
      </c>
      <c r="E77" s="73"/>
      <c r="F77" s="73"/>
      <c r="G77" s="73"/>
      <c r="H77" s="76"/>
      <c r="I77" s="76"/>
      <c r="J77" s="76"/>
      <c r="K77" s="76"/>
      <c r="L77" s="76"/>
      <c r="M77" s="77"/>
      <c r="N77" s="77"/>
    </row>
    <row r="78" spans="1:17" s="72" customFormat="1" ht="22.15" customHeight="1" x14ac:dyDescent="0.5">
      <c r="C78" s="72" t="s">
        <v>32</v>
      </c>
      <c r="E78" s="73"/>
      <c r="F78" s="73"/>
      <c r="G78" s="73"/>
      <c r="H78" s="76"/>
      <c r="I78" s="76"/>
      <c r="J78" s="76"/>
      <c r="K78" s="76"/>
      <c r="L78" s="76"/>
      <c r="M78" s="77"/>
      <c r="N78" s="77"/>
    </row>
    <row r="79" spans="1:17" s="72" customFormat="1" ht="22.15" customHeight="1" thickBot="1" x14ac:dyDescent="0.55000000000000004">
      <c r="D79" s="72" t="s">
        <v>135</v>
      </c>
      <c r="E79" s="73"/>
      <c r="F79" s="73"/>
      <c r="G79" s="73"/>
      <c r="H79" s="172">
        <v>388234672</v>
      </c>
      <c r="I79" s="76"/>
      <c r="J79" s="172">
        <v>388234672</v>
      </c>
      <c r="K79" s="76"/>
      <c r="L79" s="172">
        <v>388234672</v>
      </c>
      <c r="M79" s="76"/>
      <c r="N79" s="172">
        <v>388234672</v>
      </c>
    </row>
    <row r="80" spans="1:17" s="72" customFormat="1" ht="22.15" customHeight="1" thickTop="1" x14ac:dyDescent="0.5">
      <c r="C80" s="72" t="s">
        <v>33</v>
      </c>
      <c r="E80" s="73">
        <v>21</v>
      </c>
      <c r="F80" s="73"/>
      <c r="G80" s="73"/>
      <c r="H80" s="76"/>
      <c r="I80" s="76"/>
      <c r="J80" s="76"/>
      <c r="K80" s="76"/>
      <c r="L80" s="76"/>
      <c r="M80" s="81"/>
      <c r="N80" s="76"/>
    </row>
    <row r="81" spans="1:19" s="72" customFormat="1" ht="22.15" customHeight="1" x14ac:dyDescent="0.5">
      <c r="D81" s="59" t="s">
        <v>175</v>
      </c>
      <c r="E81" s="73"/>
      <c r="F81" s="73"/>
      <c r="G81" s="73"/>
      <c r="H81" s="76">
        <v>351066719</v>
      </c>
      <c r="I81" s="76"/>
      <c r="J81" s="76"/>
      <c r="K81" s="76"/>
      <c r="L81" s="76">
        <v>351066719</v>
      </c>
      <c r="M81" s="81"/>
      <c r="N81" s="76"/>
    </row>
    <row r="82" spans="1:19" s="72" customFormat="1" ht="22.15" customHeight="1" x14ac:dyDescent="0.5">
      <c r="D82" s="59" t="s">
        <v>141</v>
      </c>
      <c r="E82" s="73"/>
      <c r="F82" s="73"/>
      <c r="G82" s="73"/>
      <c r="H82" s="76"/>
      <c r="I82" s="76"/>
      <c r="J82" s="76">
        <v>327705060</v>
      </c>
      <c r="K82" s="76"/>
      <c r="L82" s="76"/>
      <c r="M82" s="81"/>
      <c r="N82" s="76">
        <v>327705060</v>
      </c>
    </row>
    <row r="83" spans="1:19" s="72" customFormat="1" ht="22.15" customHeight="1" x14ac:dyDescent="0.5">
      <c r="B83" s="72" t="s">
        <v>39</v>
      </c>
      <c r="C83" s="169"/>
      <c r="E83" s="73"/>
      <c r="F83" s="73"/>
      <c r="G83" s="73"/>
      <c r="H83" s="76">
        <v>498870983</v>
      </c>
      <c r="I83" s="76"/>
      <c r="J83" s="76">
        <v>470836993</v>
      </c>
      <c r="K83" s="76"/>
      <c r="L83" s="76">
        <v>498870983</v>
      </c>
      <c r="M83" s="76"/>
      <c r="N83" s="76">
        <v>470836993</v>
      </c>
    </row>
    <row r="84" spans="1:19" s="72" customFormat="1" ht="22.15" customHeight="1" x14ac:dyDescent="0.5">
      <c r="B84" s="72" t="s">
        <v>34</v>
      </c>
      <c r="E84" s="73"/>
      <c r="F84" s="73"/>
      <c r="G84" s="73"/>
      <c r="H84" s="76"/>
      <c r="I84" s="76"/>
      <c r="J84" s="76"/>
      <c r="K84" s="76"/>
      <c r="L84" s="76"/>
      <c r="M84" s="76"/>
      <c r="N84" s="76"/>
    </row>
    <row r="85" spans="1:19" s="72" customFormat="1" ht="22.15" customHeight="1" x14ac:dyDescent="0.5">
      <c r="C85" s="169"/>
      <c r="D85" s="72" t="s">
        <v>35</v>
      </c>
      <c r="E85" s="73">
        <v>23</v>
      </c>
      <c r="F85" s="73"/>
      <c r="G85" s="73"/>
      <c r="H85" s="76">
        <v>38830000</v>
      </c>
      <c r="I85" s="76"/>
      <c r="J85" s="76">
        <v>35711500</v>
      </c>
      <c r="K85" s="76"/>
      <c r="L85" s="76">
        <v>38830000</v>
      </c>
      <c r="M85" s="76"/>
      <c r="N85" s="76">
        <v>35711500</v>
      </c>
    </row>
    <row r="86" spans="1:19" s="72" customFormat="1" ht="22.15" customHeight="1" x14ac:dyDescent="0.5">
      <c r="C86" s="169"/>
      <c r="D86" s="72" t="s">
        <v>166</v>
      </c>
      <c r="E86" s="73">
        <v>22</v>
      </c>
      <c r="F86" s="73"/>
      <c r="G86" s="73"/>
      <c r="H86" s="76">
        <v>168770927</v>
      </c>
      <c r="I86" s="76"/>
      <c r="J86" s="76">
        <v>132582741</v>
      </c>
      <c r="K86" s="76"/>
      <c r="L86" s="76">
        <v>168770927</v>
      </c>
      <c r="M86" s="76"/>
      <c r="N86" s="76">
        <v>132582741</v>
      </c>
    </row>
    <row r="87" spans="1:19" s="72" customFormat="1" ht="22.15" customHeight="1" x14ac:dyDescent="0.5">
      <c r="C87" s="169"/>
      <c r="D87" s="72" t="s">
        <v>36</v>
      </c>
      <c r="E87" s="173"/>
      <c r="F87" s="73"/>
      <c r="G87" s="73"/>
      <c r="H87" s="48">
        <v>-8290158</v>
      </c>
      <c r="I87" s="76"/>
      <c r="J87" s="76">
        <v>56020144</v>
      </c>
      <c r="K87" s="76"/>
      <c r="L87" s="76">
        <v>48760956</v>
      </c>
      <c r="M87" s="76"/>
      <c r="N87" s="76">
        <v>104125612</v>
      </c>
    </row>
    <row r="88" spans="1:19" s="72" customFormat="1" ht="22.15" customHeight="1" x14ac:dyDescent="0.5">
      <c r="B88" s="72" t="s">
        <v>146</v>
      </c>
      <c r="C88" s="169"/>
      <c r="E88" s="73">
        <v>22</v>
      </c>
      <c r="F88" s="73"/>
      <c r="G88" s="73"/>
      <c r="H88" s="48">
        <v>-168770927</v>
      </c>
      <c r="I88" s="76"/>
      <c r="J88" s="48">
        <v>-132582741</v>
      </c>
      <c r="K88" s="76"/>
      <c r="L88" s="48">
        <v>-168770927</v>
      </c>
      <c r="M88" s="76"/>
      <c r="N88" s="48">
        <v>-132582741</v>
      </c>
    </row>
    <row r="89" spans="1:19" s="72" customFormat="1" ht="22.15" customHeight="1" x14ac:dyDescent="0.5">
      <c r="C89" s="72" t="s">
        <v>66</v>
      </c>
      <c r="E89" s="73"/>
      <c r="F89" s="73"/>
      <c r="G89" s="73"/>
      <c r="H89" s="174">
        <v>171568</v>
      </c>
      <c r="I89" s="76"/>
      <c r="J89" s="174">
        <v>171568</v>
      </c>
      <c r="K89" s="76"/>
      <c r="L89" s="84">
        <v>0</v>
      </c>
      <c r="M89" s="76"/>
      <c r="N89" s="84">
        <v>0</v>
      </c>
    </row>
    <row r="90" spans="1:19" s="72" customFormat="1" ht="22.15" customHeight="1" x14ac:dyDescent="0.5">
      <c r="B90" s="72" t="s">
        <v>103</v>
      </c>
      <c r="E90" s="73"/>
      <c r="F90" s="73"/>
      <c r="G90" s="73"/>
      <c r="H90" s="175">
        <f>SUM(H81:H89)</f>
        <v>880649112</v>
      </c>
      <c r="I90" s="76"/>
      <c r="J90" s="175">
        <f>SUM(J81:J89)</f>
        <v>890445265</v>
      </c>
      <c r="K90" s="76"/>
      <c r="L90" s="175">
        <f>SUM(L81:L89)</f>
        <v>937528658</v>
      </c>
      <c r="M90" s="76"/>
      <c r="N90" s="175">
        <f>SUM(N81:N89)</f>
        <v>938379165</v>
      </c>
    </row>
    <row r="91" spans="1:19" s="72" customFormat="1" ht="22.15" customHeight="1" x14ac:dyDescent="0.5">
      <c r="B91" s="72" t="s">
        <v>104</v>
      </c>
      <c r="E91" s="173"/>
      <c r="F91" s="73"/>
      <c r="G91" s="73"/>
      <c r="H91" s="174">
        <v>741278</v>
      </c>
      <c r="I91" s="76"/>
      <c r="J91" s="174">
        <v>687631</v>
      </c>
      <c r="K91" s="76"/>
      <c r="L91" s="84">
        <v>0</v>
      </c>
      <c r="M91" s="76"/>
      <c r="N91" s="84">
        <v>0</v>
      </c>
    </row>
    <row r="92" spans="1:19" s="72" customFormat="1" ht="22.15" customHeight="1" x14ac:dyDescent="0.5">
      <c r="A92" s="72" t="s">
        <v>37</v>
      </c>
      <c r="E92" s="73"/>
      <c r="F92" s="73"/>
      <c r="G92" s="73"/>
      <c r="H92" s="164">
        <f>SUM(H90:H91)</f>
        <v>881390390</v>
      </c>
      <c r="I92" s="76"/>
      <c r="J92" s="164">
        <f>SUM(J90:J91)</f>
        <v>891132896</v>
      </c>
      <c r="K92" s="76"/>
      <c r="L92" s="164">
        <f>SUM(L90:L91)</f>
        <v>937528658</v>
      </c>
      <c r="M92" s="76"/>
      <c r="N92" s="164">
        <f>SUM(N90:N91)</f>
        <v>938379165</v>
      </c>
    </row>
    <row r="93" spans="1:19" s="72" customFormat="1" ht="22.15" customHeight="1" thickBot="1" x14ac:dyDescent="0.55000000000000004">
      <c r="A93" s="72" t="s">
        <v>38</v>
      </c>
      <c r="E93" s="73"/>
      <c r="F93" s="73"/>
      <c r="G93" s="73"/>
      <c r="H93" s="172">
        <f>H57+H92</f>
        <v>1581439343</v>
      </c>
      <c r="I93" s="76"/>
      <c r="J93" s="172">
        <f>J57+J92</f>
        <v>1582902990</v>
      </c>
      <c r="K93" s="76"/>
      <c r="L93" s="172">
        <f>L57+L92</f>
        <v>1637487191</v>
      </c>
      <c r="M93" s="76"/>
      <c r="N93" s="172">
        <f>N57+N92</f>
        <v>1629904659</v>
      </c>
      <c r="S93" s="55"/>
    </row>
    <row r="94" spans="1:19" s="72" customFormat="1" ht="20.100000000000001" customHeight="1" thickTop="1" x14ac:dyDescent="0.5">
      <c r="E94" s="73"/>
      <c r="F94" s="73"/>
      <c r="G94" s="73"/>
      <c r="H94" s="78"/>
      <c r="I94" s="76"/>
      <c r="J94" s="78"/>
      <c r="K94" s="76"/>
      <c r="L94" s="78"/>
      <c r="M94" s="77"/>
      <c r="N94" s="78"/>
      <c r="S94" s="55"/>
    </row>
    <row r="95" spans="1:19" s="72" customFormat="1" ht="20.100000000000001" customHeight="1" x14ac:dyDescent="0.5">
      <c r="E95" s="73"/>
      <c r="F95" s="73"/>
      <c r="G95" s="73"/>
      <c r="H95" s="78"/>
      <c r="I95" s="76"/>
      <c r="J95" s="78"/>
      <c r="K95" s="76"/>
      <c r="L95" s="78"/>
      <c r="M95" s="77"/>
      <c r="N95" s="78"/>
      <c r="S95" s="55"/>
    </row>
    <row r="96" spans="1:19" ht="20.100000000000001" customHeight="1" x14ac:dyDescent="0.5">
      <c r="H96" s="5"/>
      <c r="J96" s="5"/>
      <c r="K96" s="10"/>
      <c r="L96" s="5"/>
      <c r="N96" s="5"/>
      <c r="S96" s="6"/>
    </row>
    <row r="97" spans="2:14" ht="20.100000000000001" customHeight="1" x14ac:dyDescent="0.5">
      <c r="H97" s="4">
        <f>H93-H27</f>
        <v>0</v>
      </c>
      <c r="J97" s="4">
        <f>J93-J27</f>
        <v>0</v>
      </c>
      <c r="L97" s="4">
        <f>L93-L27</f>
        <v>0</v>
      </c>
      <c r="N97" s="4">
        <f>N93-N27</f>
        <v>0</v>
      </c>
    </row>
    <row r="98" spans="2:14" ht="24" customHeight="1" x14ac:dyDescent="0.5">
      <c r="L98" s="10"/>
    </row>
    <row r="99" spans="2:14" ht="24" customHeight="1" x14ac:dyDescent="0.5">
      <c r="E99" s="1"/>
      <c r="F99" s="1"/>
      <c r="G99" s="1"/>
      <c r="H99" s="4"/>
      <c r="I99" s="4"/>
    </row>
    <row r="100" spans="2:14" ht="24" customHeight="1" x14ac:dyDescent="0.5">
      <c r="E100" s="1"/>
      <c r="F100" s="1"/>
      <c r="G100" s="1"/>
      <c r="H100" s="4"/>
      <c r="I100" s="4"/>
    </row>
    <row r="106" spans="2:14" ht="24" customHeight="1" x14ac:dyDescent="0.5">
      <c r="B106" s="2"/>
      <c r="C106" s="2"/>
      <c r="D106" s="2"/>
      <c r="J106" s="11"/>
      <c r="K106" s="11"/>
      <c r="L106" s="11"/>
      <c r="M106" s="11"/>
      <c r="N106" s="11"/>
    </row>
  </sheetData>
  <mergeCells count="27">
    <mergeCell ref="E75:F75"/>
    <mergeCell ref="H73:N73"/>
    <mergeCell ref="L74:N74"/>
    <mergeCell ref="E42:F42"/>
    <mergeCell ref="A70:N70"/>
    <mergeCell ref="A68:N68"/>
    <mergeCell ref="A67:N67"/>
    <mergeCell ref="A72:N72"/>
    <mergeCell ref="A69:N69"/>
    <mergeCell ref="H74:J74"/>
    <mergeCell ref="A37:N37"/>
    <mergeCell ref="A6:N6"/>
    <mergeCell ref="H7:N7"/>
    <mergeCell ref="L41:N41"/>
    <mergeCell ref="E9:F9"/>
    <mergeCell ref="L8:N8"/>
    <mergeCell ref="A35:N35"/>
    <mergeCell ref="H40:N40"/>
    <mergeCell ref="A36:N36"/>
    <mergeCell ref="A39:N39"/>
    <mergeCell ref="H8:J8"/>
    <mergeCell ref="H41:J41"/>
    <mergeCell ref="A3:N3"/>
    <mergeCell ref="A1:N1"/>
    <mergeCell ref="A34:N34"/>
    <mergeCell ref="A2:P2"/>
    <mergeCell ref="A4:N4"/>
  </mergeCells>
  <phoneticPr fontId="2" type="noConversion"/>
  <printOptions horizontalCentered="1"/>
  <pageMargins left="0.70866141732283472" right="0.39370078740157483" top="0.82677165354330717" bottom="1.1811023622047245" header="0.51181102362204722" footer="1.1811023622047245"/>
  <pageSetup paperSize="9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3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F450-DB02-4E08-952A-00BCCC38AC64}">
  <dimension ref="A1:O60"/>
  <sheetViews>
    <sheetView showGridLines="0" view="pageBreakPreview" zoomScaleNormal="100" zoomScaleSheetLayoutView="100" workbookViewId="0">
      <selection activeCell="J27" sqref="J27"/>
    </sheetView>
  </sheetViews>
  <sheetFormatPr defaultColWidth="9.140625" defaultRowHeight="24" customHeight="1" x14ac:dyDescent="0.5"/>
  <cols>
    <col min="1" max="3" width="1.7109375" style="18" customWidth="1"/>
    <col min="4" max="4" width="32.85546875" style="18" customWidth="1"/>
    <col min="5" max="5" width="5.5703125" style="18" customWidth="1"/>
    <col min="6" max="6" width="2" style="18" customWidth="1"/>
    <col min="7" max="7" width="0.7109375" style="18" customWidth="1"/>
    <col min="8" max="8" width="12.7109375" style="18" customWidth="1"/>
    <col min="9" max="9" width="0.7109375" style="18" customWidth="1"/>
    <col min="10" max="10" width="12.7109375" style="26" customWidth="1"/>
    <col min="11" max="11" width="0.7109375" style="18" customWidth="1"/>
    <col min="12" max="12" width="12.7109375" style="18" customWidth="1"/>
    <col min="13" max="13" width="0.7109375" style="18" customWidth="1"/>
    <col min="14" max="14" width="12.7109375" style="18" customWidth="1"/>
    <col min="15" max="16384" width="9.140625" style="18"/>
  </cols>
  <sheetData>
    <row r="1" spans="1:15" ht="24" customHeight="1" x14ac:dyDescent="0.5">
      <c r="A1" s="184" t="s">
        <v>59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5" s="19" customFormat="1" ht="24" customHeight="1" x14ac:dyDescent="0.5">
      <c r="A2" s="176" t="s">
        <v>115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5" s="19" customFormat="1" ht="24" customHeight="1" x14ac:dyDescent="0.5">
      <c r="A3" s="186" t="s">
        <v>61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5" s="19" customFormat="1" ht="24" customHeight="1" x14ac:dyDescent="0.5">
      <c r="A4" s="187" t="s">
        <v>172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5" ht="21" customHeight="1" x14ac:dyDescent="0.5">
      <c r="A5" s="18" t="s">
        <v>55</v>
      </c>
      <c r="H5" s="188" t="s">
        <v>119</v>
      </c>
      <c r="I5" s="188"/>
      <c r="J5" s="188"/>
      <c r="K5" s="188"/>
      <c r="L5" s="188"/>
      <c r="M5" s="188"/>
      <c r="N5" s="188"/>
    </row>
    <row r="6" spans="1:15" ht="21" customHeight="1" x14ac:dyDescent="0.5">
      <c r="H6" s="180" t="s">
        <v>100</v>
      </c>
      <c r="I6" s="180"/>
      <c r="J6" s="180"/>
      <c r="K6" s="56"/>
      <c r="L6" s="180" t="s">
        <v>58</v>
      </c>
      <c r="M6" s="180"/>
      <c r="N6" s="180"/>
    </row>
    <row r="7" spans="1:15" ht="21" customHeight="1" x14ac:dyDescent="0.5">
      <c r="E7" s="183" t="s">
        <v>0</v>
      </c>
      <c r="F7" s="183"/>
      <c r="G7" s="57"/>
      <c r="H7" s="75" t="s">
        <v>173</v>
      </c>
      <c r="I7" s="44"/>
      <c r="J7" s="58">
        <v>2567</v>
      </c>
      <c r="K7" s="44"/>
      <c r="L7" s="75" t="s">
        <v>173</v>
      </c>
      <c r="M7" s="44"/>
      <c r="N7" s="58">
        <v>2567</v>
      </c>
    </row>
    <row r="8" spans="1:15" s="46" customFormat="1" ht="21" customHeight="1" x14ac:dyDescent="0.5">
      <c r="A8" s="46" t="s">
        <v>1</v>
      </c>
      <c r="E8" s="45"/>
    </row>
    <row r="9" spans="1:15" s="46" customFormat="1" ht="21" customHeight="1" x14ac:dyDescent="0.5">
      <c r="B9" s="46" t="s">
        <v>40</v>
      </c>
      <c r="E9" s="45" t="s">
        <v>130</v>
      </c>
      <c r="H9" s="47">
        <v>1492669176</v>
      </c>
      <c r="I9" s="47"/>
      <c r="J9" s="47">
        <v>1564135766</v>
      </c>
      <c r="K9" s="47"/>
      <c r="L9" s="47">
        <v>1491847309</v>
      </c>
      <c r="M9" s="47"/>
      <c r="N9" s="47">
        <v>1561098261</v>
      </c>
    </row>
    <row r="10" spans="1:15" s="46" customFormat="1" ht="21" customHeight="1" x14ac:dyDescent="0.5">
      <c r="B10" s="46" t="s">
        <v>2</v>
      </c>
      <c r="E10" s="45"/>
      <c r="H10" s="67">
        <v>22926845</v>
      </c>
      <c r="I10" s="47"/>
      <c r="J10" s="67">
        <v>32764297</v>
      </c>
      <c r="K10" s="47"/>
      <c r="L10" s="67">
        <v>22961678</v>
      </c>
      <c r="M10" s="47"/>
      <c r="N10" s="67">
        <v>32810864</v>
      </c>
      <c r="O10" s="47"/>
    </row>
    <row r="11" spans="1:15" s="46" customFormat="1" ht="21" customHeight="1" x14ac:dyDescent="0.5">
      <c r="C11" s="46" t="s">
        <v>3</v>
      </c>
      <c r="H11" s="68">
        <f>SUM(H9:H10)</f>
        <v>1515596021</v>
      </c>
      <c r="I11" s="47"/>
      <c r="J11" s="68">
        <f>SUM(J9:J10)</f>
        <v>1596900063</v>
      </c>
      <c r="K11" s="47"/>
      <c r="L11" s="68">
        <f>SUM(L9:L10)</f>
        <v>1514808987</v>
      </c>
      <c r="M11" s="47"/>
      <c r="N11" s="68">
        <f>SUM(N9:N10)</f>
        <v>1593909125</v>
      </c>
    </row>
    <row r="12" spans="1:15" s="46" customFormat="1" ht="21" customHeight="1" x14ac:dyDescent="0.5">
      <c r="A12" s="46" t="s">
        <v>4</v>
      </c>
      <c r="E12" s="45">
        <v>24</v>
      </c>
      <c r="H12" s="47"/>
      <c r="I12" s="18"/>
      <c r="J12" s="47"/>
      <c r="K12" s="18"/>
      <c r="L12" s="47"/>
      <c r="M12" s="18"/>
      <c r="N12" s="47"/>
    </row>
    <row r="13" spans="1:15" s="46" customFormat="1" ht="21" customHeight="1" x14ac:dyDescent="0.5">
      <c r="B13" s="46" t="s">
        <v>41</v>
      </c>
      <c r="E13" s="45"/>
      <c r="H13" s="47">
        <v>1235024336</v>
      </c>
      <c r="I13" s="47"/>
      <c r="J13" s="47">
        <v>1312249966</v>
      </c>
      <c r="K13" s="47"/>
      <c r="L13" s="47">
        <v>1235024336</v>
      </c>
      <c r="M13" s="47"/>
      <c r="N13" s="47">
        <v>1310741486</v>
      </c>
    </row>
    <row r="14" spans="1:15" s="46" customFormat="1" ht="21" customHeight="1" x14ac:dyDescent="0.5">
      <c r="B14" s="46" t="s">
        <v>97</v>
      </c>
      <c r="E14" s="45"/>
      <c r="H14" s="47">
        <v>71877003</v>
      </c>
      <c r="I14" s="47"/>
      <c r="J14" s="47">
        <v>68414917</v>
      </c>
      <c r="K14" s="47"/>
      <c r="L14" s="47">
        <v>71877003</v>
      </c>
      <c r="M14" s="47"/>
      <c r="N14" s="47">
        <v>68414917</v>
      </c>
    </row>
    <row r="15" spans="1:15" s="46" customFormat="1" ht="21" customHeight="1" x14ac:dyDescent="0.5">
      <c r="B15" s="46" t="s">
        <v>56</v>
      </c>
      <c r="E15" s="45"/>
      <c r="H15" s="47">
        <v>100130004</v>
      </c>
      <c r="I15" s="47"/>
      <c r="J15" s="47">
        <v>113766821</v>
      </c>
      <c r="K15" s="47"/>
      <c r="L15" s="47">
        <v>99490814</v>
      </c>
      <c r="M15" s="47"/>
      <c r="N15" s="47">
        <v>113155710</v>
      </c>
    </row>
    <row r="16" spans="1:15" s="46" customFormat="1" ht="21" customHeight="1" x14ac:dyDescent="0.5">
      <c r="C16" s="46" t="s">
        <v>5</v>
      </c>
      <c r="H16" s="68">
        <f>SUM(H13:H15)</f>
        <v>1407031343</v>
      </c>
      <c r="I16" s="47"/>
      <c r="J16" s="68">
        <f>SUM(J13:J15)</f>
        <v>1494431704</v>
      </c>
      <c r="K16" s="47"/>
      <c r="L16" s="68">
        <f>SUM(L13:L15)</f>
        <v>1406392153</v>
      </c>
      <c r="M16" s="47"/>
      <c r="N16" s="68">
        <f>SUM(N13:N15)</f>
        <v>1492312113</v>
      </c>
    </row>
    <row r="17" spans="1:14" s="46" customFormat="1" ht="21" customHeight="1" x14ac:dyDescent="0.5">
      <c r="A17" s="46" t="s">
        <v>116</v>
      </c>
      <c r="H17" s="48">
        <f>H11-H16</f>
        <v>108564678</v>
      </c>
      <c r="I17" s="47"/>
      <c r="J17" s="48">
        <f>J11-J16</f>
        <v>102468359</v>
      </c>
      <c r="K17" s="47"/>
      <c r="L17" s="48">
        <f>L11-L16</f>
        <v>108416834</v>
      </c>
      <c r="M17" s="47"/>
      <c r="N17" s="48">
        <f>N11-N16</f>
        <v>101597012</v>
      </c>
    </row>
    <row r="18" spans="1:14" s="46" customFormat="1" ht="21" customHeight="1" x14ac:dyDescent="0.5">
      <c r="A18" s="46" t="s">
        <v>93</v>
      </c>
      <c r="E18" s="54"/>
      <c r="H18" s="47">
        <v>11878283</v>
      </c>
      <c r="I18" s="18"/>
      <c r="J18" s="47">
        <v>12505119</v>
      </c>
      <c r="K18" s="18"/>
      <c r="L18" s="47">
        <v>11878283</v>
      </c>
      <c r="M18" s="18"/>
      <c r="N18" s="47">
        <v>12505119</v>
      </c>
    </row>
    <row r="19" spans="1:14" s="46" customFormat="1" ht="21" customHeight="1" x14ac:dyDescent="0.5">
      <c r="A19" s="46" t="s">
        <v>82</v>
      </c>
      <c r="E19" s="45">
        <v>11</v>
      </c>
      <c r="H19" s="69">
        <v>-9039843</v>
      </c>
      <c r="I19" s="47"/>
      <c r="J19" s="69">
        <v>-7850012</v>
      </c>
      <c r="K19" s="47"/>
      <c r="L19" s="61">
        <v>0</v>
      </c>
      <c r="M19" s="47"/>
      <c r="N19" s="61">
        <v>0</v>
      </c>
    </row>
    <row r="20" spans="1:14" s="46" customFormat="1" ht="21" customHeight="1" x14ac:dyDescent="0.5">
      <c r="A20" s="46" t="s">
        <v>185</v>
      </c>
      <c r="E20" s="45"/>
      <c r="H20" s="48">
        <f>H17-H18+H19</f>
        <v>87646552</v>
      </c>
      <c r="I20" s="47"/>
      <c r="J20" s="48">
        <f>J17-J18+J19</f>
        <v>82113228</v>
      </c>
      <c r="K20" s="47"/>
      <c r="L20" s="48">
        <f>L17-L18+L19</f>
        <v>96538551</v>
      </c>
      <c r="M20" s="47"/>
      <c r="N20" s="48">
        <f>N17-N18+N19</f>
        <v>89091893</v>
      </c>
    </row>
    <row r="21" spans="1:14" s="46" customFormat="1" ht="21" customHeight="1" x14ac:dyDescent="0.5">
      <c r="A21" s="46" t="s">
        <v>96</v>
      </c>
      <c r="E21" s="45">
        <v>25</v>
      </c>
      <c r="H21" s="69">
        <v>9286537</v>
      </c>
      <c r="I21" s="48"/>
      <c r="J21" s="69">
        <v>-883269</v>
      </c>
      <c r="K21" s="48"/>
      <c r="L21" s="69">
        <v>9286537</v>
      </c>
      <c r="M21" s="48"/>
      <c r="N21" s="69">
        <v>-968971</v>
      </c>
    </row>
    <row r="22" spans="1:14" s="46" customFormat="1" ht="21" customHeight="1" x14ac:dyDescent="0.5">
      <c r="A22" s="46" t="s">
        <v>184</v>
      </c>
      <c r="E22" s="45"/>
      <c r="H22" s="70">
        <f>H20-H21</f>
        <v>78360015</v>
      </c>
      <c r="I22" s="47"/>
      <c r="J22" s="70">
        <f>J20-J21</f>
        <v>82996497</v>
      </c>
      <c r="K22" s="47"/>
      <c r="L22" s="70">
        <f>L20-L21</f>
        <v>87252014</v>
      </c>
      <c r="M22" s="47"/>
      <c r="N22" s="70">
        <f>N20-N21</f>
        <v>90060864</v>
      </c>
    </row>
    <row r="23" spans="1:14" s="46" customFormat="1" ht="21" customHeight="1" x14ac:dyDescent="0.5">
      <c r="A23" s="46" t="s">
        <v>181</v>
      </c>
      <c r="E23" s="45"/>
      <c r="H23" s="48"/>
      <c r="I23" s="47"/>
      <c r="J23" s="47"/>
      <c r="K23" s="47"/>
      <c r="L23" s="48"/>
      <c r="M23" s="47"/>
      <c r="N23" s="47"/>
    </row>
    <row r="24" spans="1:14" s="46" customFormat="1" ht="21" customHeight="1" x14ac:dyDescent="0.5">
      <c r="A24" s="46" t="s">
        <v>193</v>
      </c>
      <c r="E24" s="45"/>
      <c r="H24" s="48"/>
      <c r="I24" s="47"/>
      <c r="J24" s="47"/>
      <c r="K24" s="47"/>
      <c r="L24" s="48"/>
      <c r="M24" s="47"/>
      <c r="N24" s="47"/>
    </row>
    <row r="25" spans="1:14" s="46" customFormat="1" ht="21" customHeight="1" x14ac:dyDescent="0.5">
      <c r="B25" s="46" t="s">
        <v>194</v>
      </c>
      <c r="E25" s="45"/>
      <c r="H25" s="48"/>
      <c r="I25" s="47"/>
      <c r="J25" s="47"/>
      <c r="K25" s="47"/>
      <c r="L25" s="48"/>
      <c r="M25" s="47"/>
      <c r="N25" s="47"/>
    </row>
    <row r="26" spans="1:14" s="46" customFormat="1" ht="21" x14ac:dyDescent="0.5">
      <c r="B26" s="46" t="s">
        <v>195</v>
      </c>
      <c r="E26" s="45"/>
      <c r="H26" s="48"/>
      <c r="I26" s="47"/>
      <c r="J26" s="47"/>
      <c r="K26" s="47"/>
      <c r="L26" s="48"/>
      <c r="M26" s="47"/>
      <c r="N26" s="47"/>
    </row>
    <row r="27" spans="1:14" s="46" customFormat="1" ht="21" x14ac:dyDescent="0.5">
      <c r="C27" s="46" t="s">
        <v>196</v>
      </c>
      <c r="E27" s="45">
        <v>20</v>
      </c>
      <c r="H27" s="48">
        <v>-1245433</v>
      </c>
      <c r="I27" s="47"/>
      <c r="J27" s="50">
        <v>0</v>
      </c>
      <c r="K27" s="47"/>
      <c r="L27" s="48">
        <v>-1245433</v>
      </c>
      <c r="M27" s="47"/>
      <c r="N27" s="50">
        <v>0</v>
      </c>
    </row>
    <row r="28" spans="1:14" s="46" customFormat="1" ht="21" customHeight="1" x14ac:dyDescent="0.5">
      <c r="B28" s="46" t="s">
        <v>167</v>
      </c>
      <c r="E28" s="45"/>
      <c r="H28" s="50"/>
      <c r="I28" s="47"/>
      <c r="J28" s="50"/>
      <c r="K28" s="47"/>
      <c r="L28" s="50"/>
      <c r="M28" s="47"/>
      <c r="N28" s="50"/>
    </row>
    <row r="29" spans="1:14" s="46" customFormat="1" ht="21" customHeight="1" x14ac:dyDescent="0.5">
      <c r="C29" s="46" t="s">
        <v>92</v>
      </c>
      <c r="E29" s="45">
        <v>11</v>
      </c>
      <c r="H29" s="71">
        <v>0</v>
      </c>
      <c r="I29" s="47"/>
      <c r="J29" s="71">
        <v>125060</v>
      </c>
      <c r="K29" s="18"/>
      <c r="L29" s="71">
        <v>0</v>
      </c>
      <c r="M29" s="18"/>
      <c r="N29" s="84">
        <v>0</v>
      </c>
    </row>
    <row r="30" spans="1:14" s="46" customFormat="1" ht="21" customHeight="1" x14ac:dyDescent="0.5">
      <c r="A30" s="46" t="s">
        <v>182</v>
      </c>
      <c r="E30" s="45"/>
      <c r="H30" s="69">
        <f>SUM(H27:H29)</f>
        <v>-1245433</v>
      </c>
      <c r="I30" s="18"/>
      <c r="J30" s="71">
        <f>SUM(J27:J29)</f>
        <v>125060</v>
      </c>
      <c r="K30" s="18"/>
      <c r="L30" s="69">
        <f>SUM(L27:L29)</f>
        <v>-1245433</v>
      </c>
      <c r="M30" s="18"/>
      <c r="N30" s="159">
        <v>0</v>
      </c>
    </row>
    <row r="31" spans="1:14" s="46" customFormat="1" ht="21" customHeight="1" thickBot="1" x14ac:dyDescent="0.55000000000000004">
      <c r="A31" s="46" t="s">
        <v>183</v>
      </c>
      <c r="E31" s="45"/>
      <c r="H31" s="52">
        <f>H22+H30</f>
        <v>77114582</v>
      </c>
      <c r="I31" s="18"/>
      <c r="J31" s="52">
        <f>J22+J30</f>
        <v>83121557</v>
      </c>
      <c r="K31" s="18"/>
      <c r="L31" s="52">
        <f>L22+L30</f>
        <v>86006581</v>
      </c>
      <c r="M31" s="18"/>
      <c r="N31" s="52">
        <f>N22+N30</f>
        <v>90060864</v>
      </c>
    </row>
    <row r="32" spans="1:14" s="46" customFormat="1" ht="21" customHeight="1" thickTop="1" x14ac:dyDescent="0.5">
      <c r="E32" s="45"/>
      <c r="H32" s="47"/>
      <c r="I32" s="18"/>
      <c r="J32" s="47"/>
      <c r="K32" s="18"/>
      <c r="L32" s="47"/>
      <c r="M32" s="18"/>
      <c r="N32" s="47"/>
    </row>
    <row r="33" spans="1:14" s="46" customFormat="1" ht="21" customHeight="1" x14ac:dyDescent="0.5">
      <c r="E33" s="45"/>
      <c r="H33" s="47"/>
      <c r="I33" s="18"/>
      <c r="J33" s="47"/>
      <c r="K33" s="18"/>
      <c r="L33" s="47"/>
      <c r="M33" s="18"/>
      <c r="N33" s="47"/>
    </row>
    <row r="34" spans="1:14" s="46" customFormat="1" ht="18.95" customHeight="1" x14ac:dyDescent="0.5">
      <c r="E34" s="45"/>
      <c r="H34" s="47"/>
      <c r="I34" s="18"/>
      <c r="J34" s="47"/>
      <c r="K34" s="18"/>
      <c r="L34" s="47"/>
      <c r="M34" s="18"/>
      <c r="N34" s="47"/>
    </row>
    <row r="35" spans="1:14" s="21" customFormat="1" ht="18.95" customHeight="1" x14ac:dyDescent="0.5">
      <c r="E35" s="22"/>
      <c r="H35" s="23"/>
      <c r="I35" s="24"/>
      <c r="J35" s="23"/>
      <c r="K35" s="24"/>
      <c r="L35" s="23"/>
      <c r="M35" s="24"/>
      <c r="N35" s="23"/>
    </row>
    <row r="36" spans="1:14" ht="24" customHeight="1" x14ac:dyDescent="0.5">
      <c r="A36" s="184" t="s">
        <v>60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</row>
    <row r="37" spans="1:14" s="19" customFormat="1" ht="24" customHeight="1" x14ac:dyDescent="0.5">
      <c r="A37" s="176" t="s">
        <v>115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</row>
    <row r="38" spans="1:14" s="19" customFormat="1" ht="24" customHeight="1" x14ac:dyDescent="0.5">
      <c r="A38" s="186" t="s">
        <v>164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</row>
    <row r="39" spans="1:14" s="19" customFormat="1" ht="24" customHeight="1" x14ac:dyDescent="0.5">
      <c r="A39" s="187" t="s">
        <v>172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</row>
    <row r="40" spans="1:14" ht="21" x14ac:dyDescent="0.5">
      <c r="A40" s="18" t="s">
        <v>55</v>
      </c>
      <c r="H40" s="188" t="s">
        <v>119</v>
      </c>
      <c r="I40" s="188"/>
      <c r="J40" s="188"/>
      <c r="K40" s="188"/>
      <c r="L40" s="188"/>
      <c r="M40" s="188"/>
      <c r="N40" s="188"/>
    </row>
    <row r="41" spans="1:14" ht="21" x14ac:dyDescent="0.5">
      <c r="H41" s="180" t="s">
        <v>100</v>
      </c>
      <c r="I41" s="180"/>
      <c r="J41" s="180"/>
      <c r="K41" s="56"/>
      <c r="L41" s="180" t="s">
        <v>58</v>
      </c>
      <c r="M41" s="180"/>
      <c r="N41" s="180"/>
    </row>
    <row r="42" spans="1:14" ht="21" x14ac:dyDescent="0.5">
      <c r="E42" s="183" t="s">
        <v>0</v>
      </c>
      <c r="F42" s="183"/>
      <c r="G42" s="57"/>
      <c r="H42" s="75" t="s">
        <v>173</v>
      </c>
      <c r="I42" s="44"/>
      <c r="J42" s="58">
        <v>2567</v>
      </c>
      <c r="K42" s="44"/>
      <c r="L42" s="75" t="s">
        <v>173</v>
      </c>
      <c r="M42" s="44"/>
      <c r="N42" s="58">
        <v>2567</v>
      </c>
    </row>
    <row r="43" spans="1:14" s="46" customFormat="1" ht="21" x14ac:dyDescent="0.5">
      <c r="A43" s="59" t="s">
        <v>186</v>
      </c>
      <c r="B43" s="59"/>
      <c r="C43" s="59"/>
      <c r="E43" s="45"/>
      <c r="H43" s="47"/>
      <c r="I43" s="18"/>
      <c r="J43" s="47"/>
      <c r="K43" s="18"/>
      <c r="L43" s="47"/>
      <c r="M43" s="18"/>
      <c r="N43" s="47"/>
    </row>
    <row r="44" spans="1:14" s="46" customFormat="1" ht="21" x14ac:dyDescent="0.5">
      <c r="A44" s="59"/>
      <c r="B44" s="59" t="s">
        <v>105</v>
      </c>
      <c r="C44" s="59"/>
      <c r="E44" s="45"/>
      <c r="H44" s="47">
        <v>78306368</v>
      </c>
      <c r="I44" s="18"/>
      <c r="J44" s="47">
        <v>82760804</v>
      </c>
      <c r="K44" s="18"/>
      <c r="L44" s="48">
        <v>87252014</v>
      </c>
      <c r="M44" s="18"/>
      <c r="N44" s="48">
        <v>90060864</v>
      </c>
    </row>
    <row r="45" spans="1:14" s="46" customFormat="1" ht="21" x14ac:dyDescent="0.5">
      <c r="A45" s="59"/>
      <c r="B45" s="59" t="s">
        <v>106</v>
      </c>
      <c r="C45" s="59"/>
      <c r="E45" s="45"/>
      <c r="H45" s="60">
        <v>53647</v>
      </c>
      <c r="I45" s="18"/>
      <c r="J45" s="60">
        <v>235693</v>
      </c>
      <c r="K45" s="18"/>
      <c r="L45" s="61">
        <v>0</v>
      </c>
      <c r="M45" s="18"/>
      <c r="N45" s="84">
        <v>0</v>
      </c>
    </row>
    <row r="46" spans="1:14" s="46" customFormat="1" ht="21.75" thickBot="1" x14ac:dyDescent="0.55000000000000004">
      <c r="A46" s="59"/>
      <c r="B46" s="59"/>
      <c r="C46" s="59"/>
      <c r="E46" s="45"/>
      <c r="H46" s="51">
        <f>SUM(H44:H45)</f>
        <v>78360015</v>
      </c>
      <c r="I46" s="18"/>
      <c r="J46" s="51">
        <f>SUM(J44:J45)</f>
        <v>82996497</v>
      </c>
      <c r="K46" s="18"/>
      <c r="L46" s="51">
        <f>SUM(L44:L45)</f>
        <v>87252014</v>
      </c>
      <c r="M46" s="18"/>
      <c r="N46" s="51">
        <f>SUM(N44:N45)</f>
        <v>90060864</v>
      </c>
    </row>
    <row r="47" spans="1:14" s="46" customFormat="1" ht="7.5" customHeight="1" thickTop="1" x14ac:dyDescent="0.5">
      <c r="A47" s="59"/>
      <c r="B47" s="59"/>
      <c r="C47" s="59"/>
      <c r="E47" s="45"/>
      <c r="H47" s="47"/>
      <c r="I47" s="18"/>
      <c r="J47" s="47"/>
      <c r="K47" s="18"/>
      <c r="L47" s="47"/>
      <c r="M47" s="18"/>
      <c r="N47" s="47"/>
    </row>
    <row r="48" spans="1:14" s="46" customFormat="1" ht="21" x14ac:dyDescent="0.5">
      <c r="A48" s="59" t="s">
        <v>187</v>
      </c>
      <c r="B48" s="59"/>
      <c r="C48" s="59"/>
      <c r="E48" s="45"/>
      <c r="H48" s="47"/>
      <c r="I48" s="18"/>
      <c r="J48" s="47"/>
      <c r="K48" s="18"/>
      <c r="L48" s="47"/>
      <c r="M48" s="18"/>
      <c r="N48" s="47"/>
    </row>
    <row r="49" spans="1:14" s="46" customFormat="1" ht="21" x14ac:dyDescent="0.5">
      <c r="A49" s="59"/>
      <c r="B49" s="59" t="s">
        <v>105</v>
      </c>
      <c r="C49" s="59"/>
      <c r="E49" s="45"/>
      <c r="H49" s="47">
        <v>77060935</v>
      </c>
      <c r="I49" s="18"/>
      <c r="J49" s="47">
        <v>82885864</v>
      </c>
      <c r="K49" s="18"/>
      <c r="L49" s="48">
        <v>86006581</v>
      </c>
      <c r="M49" s="18"/>
      <c r="N49" s="48">
        <v>90060864</v>
      </c>
    </row>
    <row r="50" spans="1:14" s="46" customFormat="1" ht="21" x14ac:dyDescent="0.5">
      <c r="A50" s="59"/>
      <c r="B50" s="59" t="s">
        <v>106</v>
      </c>
      <c r="C50" s="59"/>
      <c r="E50" s="45"/>
      <c r="H50" s="60">
        <v>53647</v>
      </c>
      <c r="I50" s="18"/>
      <c r="J50" s="60">
        <v>235693</v>
      </c>
      <c r="K50" s="18"/>
      <c r="L50" s="61">
        <v>0</v>
      </c>
      <c r="M50" s="18"/>
      <c r="N50" s="84">
        <v>0</v>
      </c>
    </row>
    <row r="51" spans="1:14" s="46" customFormat="1" ht="21.75" thickBot="1" x14ac:dyDescent="0.55000000000000004">
      <c r="E51" s="45"/>
      <c r="H51" s="51">
        <f>SUM(H49:H50)</f>
        <v>77114582</v>
      </c>
      <c r="I51" s="18"/>
      <c r="J51" s="51">
        <f>SUM(J49:J50)</f>
        <v>83121557</v>
      </c>
      <c r="K51" s="18"/>
      <c r="L51" s="51">
        <f>SUM(L49:L50)</f>
        <v>86006581</v>
      </c>
      <c r="M51" s="18"/>
      <c r="N51" s="51">
        <f>SUM(N49:N50)</f>
        <v>90060864</v>
      </c>
    </row>
    <row r="52" spans="1:14" s="46" customFormat="1" ht="7.5" customHeight="1" thickTop="1" x14ac:dyDescent="0.5">
      <c r="E52" s="45"/>
      <c r="H52" s="47"/>
      <c r="I52" s="18"/>
      <c r="J52" s="47"/>
      <c r="K52" s="18"/>
      <c r="L52" s="47"/>
      <c r="M52" s="18"/>
      <c r="N52" s="47"/>
    </row>
    <row r="53" spans="1:14" s="46" customFormat="1" ht="21" x14ac:dyDescent="0.5">
      <c r="A53" s="46" t="s">
        <v>117</v>
      </c>
      <c r="E53" s="45">
        <v>26</v>
      </c>
      <c r="F53" s="62"/>
      <c r="H53" s="63"/>
      <c r="I53" s="64"/>
      <c r="J53" s="63"/>
      <c r="K53" s="64"/>
      <c r="L53" s="63"/>
      <c r="M53" s="64"/>
      <c r="N53" s="63"/>
    </row>
    <row r="54" spans="1:14" s="46" customFormat="1" ht="21.75" thickBot="1" x14ac:dyDescent="0.55000000000000004">
      <c r="B54" s="46" t="s">
        <v>118</v>
      </c>
      <c r="H54" s="65">
        <v>0.12521584611449912</v>
      </c>
      <c r="I54" s="66"/>
      <c r="J54" s="65">
        <v>0.13758717026718073</v>
      </c>
      <c r="K54" s="66"/>
      <c r="L54" s="65">
        <v>0.13953024887054413</v>
      </c>
      <c r="M54" s="66"/>
      <c r="N54" s="65">
        <v>0.1497340173283925</v>
      </c>
    </row>
    <row r="55" spans="1:14" s="46" customFormat="1" ht="22.5" thickTop="1" thickBot="1" x14ac:dyDescent="0.55000000000000004">
      <c r="B55" s="46" t="s">
        <v>127</v>
      </c>
      <c r="E55" s="45"/>
      <c r="H55" s="65">
        <v>0.12521584611449912</v>
      </c>
      <c r="I55" s="66"/>
      <c r="J55" s="65">
        <v>0.12239771448872047</v>
      </c>
      <c r="K55" s="66"/>
      <c r="L55" s="65">
        <v>0.13953024887054413</v>
      </c>
      <c r="M55" s="66"/>
      <c r="N55" s="65">
        <v>0.13320356445023387</v>
      </c>
    </row>
    <row r="56" spans="1:14" ht="21.75" thickTop="1" x14ac:dyDescent="0.5"/>
    <row r="57" spans="1:14" s="24" customFormat="1" ht="18.95" customHeight="1" x14ac:dyDescent="0.5">
      <c r="J57" s="25"/>
    </row>
    <row r="58" spans="1:14" s="24" customFormat="1" ht="18.95" customHeight="1" x14ac:dyDescent="0.5">
      <c r="J58" s="25"/>
    </row>
    <row r="59" spans="1:14" s="24" customFormat="1" ht="18.95" customHeight="1" x14ac:dyDescent="0.5">
      <c r="J59" s="25"/>
    </row>
    <row r="60" spans="1:14" s="24" customFormat="1" ht="24" customHeight="1" x14ac:dyDescent="0.5">
      <c r="J60" s="25"/>
    </row>
  </sheetData>
  <mergeCells count="16">
    <mergeCell ref="E7:F7"/>
    <mergeCell ref="A1:N1"/>
    <mergeCell ref="A2:N2"/>
    <mergeCell ref="A3:N3"/>
    <mergeCell ref="A4:N4"/>
    <mergeCell ref="H5:N5"/>
    <mergeCell ref="L6:N6"/>
    <mergeCell ref="H6:J6"/>
    <mergeCell ref="E42:F42"/>
    <mergeCell ref="A36:N36"/>
    <mergeCell ref="A37:N37"/>
    <mergeCell ref="A38:N38"/>
    <mergeCell ref="A39:N39"/>
    <mergeCell ref="H40:N40"/>
    <mergeCell ref="H41:J41"/>
    <mergeCell ref="L41:N41"/>
  </mergeCells>
  <printOptions horizontalCentered="1"/>
  <pageMargins left="0.70866141732283472" right="0.39370078740157483" top="0.82677165354330717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53DF-EC30-4BDA-AF0C-04A5D6E3F79A}">
  <dimension ref="A1:AB76"/>
  <sheetViews>
    <sheetView showGridLines="0" view="pageBreakPreview" zoomScale="115" zoomScaleNormal="130" zoomScaleSheetLayoutView="115" workbookViewId="0">
      <selection activeCell="U11" sqref="U11"/>
    </sheetView>
  </sheetViews>
  <sheetFormatPr defaultColWidth="9.140625" defaultRowHeight="24" customHeight="1" x14ac:dyDescent="0.5"/>
  <cols>
    <col min="1" max="2" width="1.7109375" style="21" customWidth="1"/>
    <col min="3" max="3" width="26.5703125" style="21" customWidth="1"/>
    <col min="4" max="4" width="3.85546875" style="21" customWidth="1"/>
    <col min="5" max="5" width="2" style="21" customWidth="1"/>
    <col min="6" max="6" width="0.7109375" style="21" customWidth="1"/>
    <col min="7" max="7" width="8.42578125" style="21" customWidth="1"/>
    <col min="8" max="8" width="0.5703125" style="21" customWidth="1"/>
    <col min="9" max="9" width="8.42578125" style="21" customWidth="1"/>
    <col min="10" max="10" width="0.7109375" style="21" customWidth="1"/>
    <col min="11" max="11" width="10.28515625" style="21" bestFit="1" customWidth="1"/>
    <col min="12" max="12" width="0.7109375" style="21" customWidth="1"/>
    <col min="13" max="13" width="10.5703125" style="21" bestFit="1" customWidth="1"/>
    <col min="14" max="14" width="0.7109375" style="21" customWidth="1"/>
    <col min="15" max="15" width="8.7109375" style="21" bestFit="1" customWidth="1"/>
    <col min="16" max="16" width="0.7109375" style="21" customWidth="1"/>
    <col min="17" max="17" width="8.42578125" style="21" customWidth="1"/>
    <col min="18" max="18" width="0.7109375" style="21" customWidth="1"/>
    <col min="19" max="19" width="12.85546875" style="21" bestFit="1" customWidth="1"/>
    <col min="20" max="20" width="0.7109375" style="21" customWidth="1"/>
    <col min="21" max="21" width="11" style="21" bestFit="1" customWidth="1"/>
    <col min="22" max="22" width="0.7109375" style="21" customWidth="1"/>
    <col min="23" max="23" width="8.85546875" style="21" customWidth="1"/>
    <col min="24" max="24" width="0.7109375" style="21" customWidth="1"/>
    <col min="25" max="25" width="7.42578125" style="21" bestFit="1" customWidth="1"/>
    <col min="26" max="26" width="0.7109375" style="21" customWidth="1"/>
    <col min="27" max="27" width="8.85546875" style="21" customWidth="1"/>
    <col min="28" max="28" width="10.140625" style="24" bestFit="1" customWidth="1"/>
    <col min="29" max="16384" width="9.140625" style="24"/>
  </cols>
  <sheetData>
    <row r="1" spans="1:27" s="19" customFormat="1" ht="20.25" customHeight="1" x14ac:dyDescent="0.5">
      <c r="A1" s="192" t="s">
        <v>94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</row>
    <row r="2" spans="1:27" s="27" customFormat="1" ht="21.75" customHeight="1" x14ac:dyDescent="0.5">
      <c r="A2" s="187" t="s">
        <v>115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27" customFormat="1" ht="21.75" customHeight="1" x14ac:dyDescent="0.5">
      <c r="A3" s="187" t="s">
        <v>145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</row>
    <row r="4" spans="1:27" s="27" customFormat="1" ht="21.75" customHeight="1" x14ac:dyDescent="0.5">
      <c r="A4" s="187" t="s">
        <v>172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</row>
    <row r="5" spans="1:27" s="27" customFormat="1" ht="8.25" customHeight="1" x14ac:dyDescent="0.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110" customFormat="1" ht="15" customHeight="1" x14ac:dyDescent="0.5">
      <c r="A6" s="108"/>
      <c r="B6" s="108"/>
      <c r="C6" s="108"/>
      <c r="D6" s="108"/>
      <c r="E6" s="108"/>
      <c r="F6" s="108"/>
      <c r="G6" s="189" t="s">
        <v>119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7" s="31" customFormat="1" ht="15" customHeight="1" x14ac:dyDescent="0.5">
      <c r="A7" s="28"/>
      <c r="B7" s="28"/>
      <c r="C7" s="28"/>
      <c r="D7" s="28"/>
      <c r="E7" s="111"/>
      <c r="F7" s="111"/>
      <c r="G7" s="190" t="s">
        <v>100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</row>
    <row r="8" spans="1:27" s="31" customFormat="1" ht="15" customHeight="1" x14ac:dyDescent="0.5">
      <c r="A8" s="112"/>
      <c r="B8" s="112"/>
      <c r="C8" s="112"/>
      <c r="D8" s="111"/>
      <c r="E8" s="113"/>
      <c r="F8" s="112"/>
      <c r="G8" s="111" t="s">
        <v>46</v>
      </c>
      <c r="H8" s="111"/>
      <c r="I8" s="111" t="s">
        <v>47</v>
      </c>
      <c r="J8" s="111"/>
      <c r="K8" s="189" t="s">
        <v>34</v>
      </c>
      <c r="L8" s="189"/>
      <c r="M8" s="189"/>
      <c r="N8" s="189"/>
      <c r="O8" s="189"/>
      <c r="P8" s="111"/>
      <c r="Q8" s="114" t="s">
        <v>146</v>
      </c>
      <c r="R8" s="111"/>
      <c r="S8" s="190" t="s">
        <v>77</v>
      </c>
      <c r="T8" s="190"/>
      <c r="U8" s="190"/>
      <c r="V8" s="111"/>
      <c r="W8" s="111" t="s">
        <v>107</v>
      </c>
      <c r="X8" s="111"/>
      <c r="Y8" s="111" t="s">
        <v>110</v>
      </c>
      <c r="Z8" s="111"/>
      <c r="AA8" s="115" t="s">
        <v>7</v>
      </c>
    </row>
    <row r="9" spans="1:27" s="31" customFormat="1" ht="15" customHeight="1" x14ac:dyDescent="0.5">
      <c r="A9" s="112"/>
      <c r="B9" s="112"/>
      <c r="C9" s="112"/>
      <c r="F9" s="111"/>
      <c r="G9" s="111" t="s">
        <v>8</v>
      </c>
      <c r="H9" s="111"/>
      <c r="I9" s="111" t="s">
        <v>48</v>
      </c>
      <c r="J9" s="111"/>
      <c r="K9" s="193" t="s">
        <v>165</v>
      </c>
      <c r="L9" s="193"/>
      <c r="M9" s="193"/>
      <c r="N9" s="112"/>
      <c r="O9" s="111" t="s">
        <v>36</v>
      </c>
      <c r="P9" s="111"/>
      <c r="Q9" s="114"/>
      <c r="R9" s="111"/>
      <c r="S9" s="109" t="s">
        <v>62</v>
      </c>
      <c r="T9" s="111"/>
      <c r="U9" s="111" t="s">
        <v>78</v>
      </c>
      <c r="V9" s="111"/>
      <c r="W9" s="111" t="s">
        <v>108</v>
      </c>
      <c r="X9" s="111"/>
      <c r="Y9" s="111" t="s">
        <v>111</v>
      </c>
      <c r="Z9" s="111"/>
      <c r="AA9" s="115"/>
    </row>
    <row r="10" spans="1:27" s="31" customFormat="1" ht="15" customHeight="1" x14ac:dyDescent="0.5">
      <c r="A10" s="112"/>
      <c r="B10" s="112"/>
      <c r="C10" s="112"/>
      <c r="G10" s="115"/>
      <c r="H10" s="115"/>
      <c r="I10" s="115"/>
      <c r="J10" s="115"/>
      <c r="K10" s="116" t="s">
        <v>45</v>
      </c>
      <c r="L10" s="116"/>
      <c r="M10" s="116" t="s">
        <v>154</v>
      </c>
      <c r="N10" s="115"/>
      <c r="O10" s="115"/>
      <c r="P10" s="115"/>
      <c r="Q10" s="117"/>
      <c r="R10" s="115"/>
      <c r="S10" s="115" t="s">
        <v>90</v>
      </c>
      <c r="T10" s="115"/>
      <c r="U10" s="115" t="s">
        <v>79</v>
      </c>
      <c r="V10" s="111"/>
      <c r="W10" s="111" t="s">
        <v>109</v>
      </c>
      <c r="X10" s="115"/>
      <c r="Y10" s="115" t="s">
        <v>113</v>
      </c>
      <c r="Z10" s="115"/>
      <c r="AA10" s="115"/>
    </row>
    <row r="11" spans="1:27" s="31" customFormat="1" ht="15" customHeight="1" x14ac:dyDescent="0.5">
      <c r="A11" s="112"/>
      <c r="B11" s="112"/>
      <c r="C11" s="112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7"/>
      <c r="R11" s="115"/>
      <c r="S11" s="115" t="s">
        <v>133</v>
      </c>
      <c r="T11" s="115"/>
      <c r="U11" s="115"/>
      <c r="V11" s="115"/>
      <c r="W11" s="115"/>
      <c r="X11" s="115"/>
      <c r="Y11" s="115" t="s">
        <v>112</v>
      </c>
      <c r="Z11" s="115"/>
      <c r="AA11" s="115"/>
    </row>
    <row r="12" spans="1:27" s="31" customFormat="1" ht="15" customHeight="1" x14ac:dyDescent="0.5">
      <c r="A12" s="112"/>
      <c r="B12" s="112"/>
      <c r="C12" s="112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7"/>
      <c r="R12" s="115"/>
      <c r="S12" s="115" t="s">
        <v>91</v>
      </c>
      <c r="T12" s="115"/>
      <c r="U12" s="115"/>
      <c r="V12" s="115"/>
      <c r="W12" s="115"/>
      <c r="X12" s="115"/>
      <c r="Y12" s="115"/>
      <c r="Z12" s="115"/>
      <c r="AA12" s="115"/>
    </row>
    <row r="13" spans="1:27" s="31" customFormat="1" ht="15" customHeight="1" x14ac:dyDescent="0.5">
      <c r="A13" s="28"/>
      <c r="B13" s="28"/>
      <c r="C13" s="28"/>
      <c r="D13" s="191" t="s">
        <v>0</v>
      </c>
      <c r="E13" s="191"/>
      <c r="F13" s="111"/>
      <c r="G13" s="109"/>
      <c r="H13" s="111"/>
      <c r="I13" s="109"/>
      <c r="J13" s="111"/>
      <c r="K13" s="118"/>
      <c r="N13" s="111"/>
      <c r="O13" s="109"/>
      <c r="P13" s="111"/>
      <c r="Q13" s="119"/>
      <c r="R13" s="111"/>
      <c r="S13" s="109" t="s">
        <v>92</v>
      </c>
      <c r="T13" s="111"/>
      <c r="U13" s="109"/>
      <c r="V13" s="111"/>
      <c r="W13" s="109"/>
      <c r="X13" s="28"/>
      <c r="Y13" s="120"/>
      <c r="Z13" s="28"/>
      <c r="AA13" s="118"/>
    </row>
    <row r="14" spans="1:27" s="31" customFormat="1" ht="15" customHeight="1" x14ac:dyDescent="0.5">
      <c r="A14" s="28" t="s">
        <v>134</v>
      </c>
      <c r="B14" s="28"/>
      <c r="C14" s="28"/>
      <c r="D14" s="29"/>
      <c r="E14" s="28"/>
      <c r="F14" s="28"/>
      <c r="G14" s="130">
        <v>302962571</v>
      </c>
      <c r="H14" s="30"/>
      <c r="I14" s="130">
        <v>441146005</v>
      </c>
      <c r="J14" s="30"/>
      <c r="K14" s="130">
        <v>31201500</v>
      </c>
      <c r="L14" s="30"/>
      <c r="M14" s="121">
        <v>0</v>
      </c>
      <c r="N14" s="30"/>
      <c r="O14" s="130">
        <v>152160916</v>
      </c>
      <c r="P14" s="30"/>
      <c r="Q14" s="121">
        <v>0</v>
      </c>
      <c r="R14" s="30"/>
      <c r="S14" s="130">
        <v>46508</v>
      </c>
      <c r="T14" s="30"/>
      <c r="U14" s="130">
        <v>46508</v>
      </c>
      <c r="V14" s="123"/>
      <c r="W14" s="130">
        <v>927517500</v>
      </c>
      <c r="X14" s="30"/>
      <c r="Y14" s="130">
        <v>451938</v>
      </c>
      <c r="Z14" s="30"/>
      <c r="AA14" s="130">
        <v>927969438</v>
      </c>
    </row>
    <row r="15" spans="1:27" s="31" customFormat="1" ht="15" customHeight="1" x14ac:dyDescent="0.5">
      <c r="A15" s="28" t="s">
        <v>114</v>
      </c>
      <c r="B15" s="28"/>
      <c r="C15" s="28"/>
      <c r="D15" s="29">
        <v>21</v>
      </c>
      <c r="E15" s="28"/>
      <c r="F15" s="28"/>
      <c r="G15" s="30">
        <v>24742489</v>
      </c>
      <c r="H15" s="30"/>
      <c r="I15" s="30">
        <v>29690988</v>
      </c>
      <c r="J15" s="30"/>
      <c r="K15" s="122">
        <v>0</v>
      </c>
      <c r="L15" s="122"/>
      <c r="M15" s="122">
        <v>0</v>
      </c>
      <c r="N15" s="30"/>
      <c r="O15" s="122">
        <v>0</v>
      </c>
      <c r="P15" s="122"/>
      <c r="Q15" s="122">
        <v>0</v>
      </c>
      <c r="R15" s="30"/>
      <c r="S15" s="122">
        <v>0</v>
      </c>
      <c r="T15" s="30"/>
      <c r="U15" s="124">
        <v>0</v>
      </c>
      <c r="V15" s="123"/>
      <c r="W15" s="125">
        <f>SUM(G15:S15)</f>
        <v>54433477</v>
      </c>
      <c r="X15" s="30"/>
      <c r="Y15" s="122">
        <v>0</v>
      </c>
      <c r="Z15" s="30"/>
      <c r="AA15" s="30">
        <f>SUM(W15:Y15)</f>
        <v>54433477</v>
      </c>
    </row>
    <row r="16" spans="1:27" s="31" customFormat="1" ht="15" customHeight="1" x14ac:dyDescent="0.5">
      <c r="A16" s="28" t="s">
        <v>146</v>
      </c>
      <c r="B16" s="28"/>
      <c r="C16" s="28"/>
      <c r="D16" s="29">
        <v>22</v>
      </c>
      <c r="E16" s="28"/>
      <c r="F16" s="28"/>
      <c r="G16" s="122">
        <v>0</v>
      </c>
      <c r="H16" s="30"/>
      <c r="I16" s="122">
        <v>0</v>
      </c>
      <c r="J16" s="30"/>
      <c r="K16" s="122">
        <v>0</v>
      </c>
      <c r="L16" s="122"/>
      <c r="M16" s="30">
        <v>132582741</v>
      </c>
      <c r="N16" s="30"/>
      <c r="O16" s="123">
        <v>-132582741</v>
      </c>
      <c r="P16" s="122"/>
      <c r="Q16" s="123">
        <v>-132582741</v>
      </c>
      <c r="R16" s="30"/>
      <c r="S16" s="122">
        <v>0</v>
      </c>
      <c r="T16" s="30"/>
      <c r="U16" s="124">
        <v>0</v>
      </c>
      <c r="V16" s="123"/>
      <c r="W16" s="123">
        <f>SUM(G16:S16)</f>
        <v>-132582741</v>
      </c>
      <c r="X16" s="30"/>
      <c r="Y16" s="122">
        <v>0</v>
      </c>
      <c r="Z16" s="30"/>
      <c r="AA16" s="123">
        <f>SUM(W16:Y16)</f>
        <v>-132582741</v>
      </c>
    </row>
    <row r="17" spans="1:28" s="31" customFormat="1" ht="15" customHeight="1" x14ac:dyDescent="0.5">
      <c r="A17" s="28" t="s">
        <v>98</v>
      </c>
      <c r="B17" s="28"/>
      <c r="C17" s="28"/>
      <c r="D17" s="29">
        <v>28</v>
      </c>
      <c r="E17" s="111"/>
      <c r="F17" s="111"/>
      <c r="G17" s="125">
        <v>0</v>
      </c>
      <c r="H17" s="30"/>
      <c r="I17" s="125">
        <v>0</v>
      </c>
      <c r="J17" s="30"/>
      <c r="K17" s="122">
        <v>0</v>
      </c>
      <c r="L17" s="122"/>
      <c r="M17" s="122">
        <v>0</v>
      </c>
      <c r="N17" s="30"/>
      <c r="O17" s="123">
        <v>-41808835</v>
      </c>
      <c r="P17" s="123"/>
      <c r="Q17" s="122">
        <v>0</v>
      </c>
      <c r="R17" s="30"/>
      <c r="S17" s="122">
        <v>0</v>
      </c>
      <c r="T17" s="30"/>
      <c r="U17" s="124">
        <v>0</v>
      </c>
      <c r="V17" s="125"/>
      <c r="W17" s="123">
        <f>SUM(G17:S17)</f>
        <v>-41808835</v>
      </c>
      <c r="X17" s="30"/>
      <c r="Y17" s="122">
        <v>0</v>
      </c>
      <c r="Z17" s="30"/>
      <c r="AA17" s="123">
        <f>SUM(W17:Y17)</f>
        <v>-41808835</v>
      </c>
    </row>
    <row r="18" spans="1:28" s="31" customFormat="1" ht="15" customHeight="1" x14ac:dyDescent="0.5">
      <c r="A18" s="28" t="s">
        <v>120</v>
      </c>
      <c r="B18" s="28"/>
      <c r="C18" s="28"/>
      <c r="D18" s="29">
        <v>23</v>
      </c>
      <c r="E18" s="111"/>
      <c r="F18" s="111"/>
      <c r="G18" s="122">
        <v>0</v>
      </c>
      <c r="H18" s="30"/>
      <c r="I18" s="122">
        <v>0</v>
      </c>
      <c r="J18" s="30"/>
      <c r="K18" s="30">
        <v>4510000</v>
      </c>
      <c r="L18" s="30"/>
      <c r="M18" s="122">
        <v>0</v>
      </c>
      <c r="N18" s="30"/>
      <c r="O18" s="123">
        <v>-4510000</v>
      </c>
      <c r="P18" s="123"/>
      <c r="Q18" s="122">
        <v>0</v>
      </c>
      <c r="R18" s="30"/>
      <c r="S18" s="122">
        <v>0</v>
      </c>
      <c r="T18" s="30"/>
      <c r="U18" s="124">
        <v>0</v>
      </c>
      <c r="V18" s="125"/>
      <c r="W18" s="125">
        <f>SUM(G18:S18)</f>
        <v>0</v>
      </c>
      <c r="X18" s="30"/>
      <c r="Y18" s="122">
        <v>0</v>
      </c>
      <c r="Z18" s="30"/>
      <c r="AA18" s="122">
        <f>SUM(W18:Y18)</f>
        <v>0</v>
      </c>
    </row>
    <row r="19" spans="1:28" s="31" customFormat="1" ht="15" customHeight="1" x14ac:dyDescent="0.5">
      <c r="A19" s="28" t="s">
        <v>188</v>
      </c>
      <c r="B19" s="28"/>
      <c r="C19" s="28"/>
      <c r="D19" s="126"/>
      <c r="E19" s="111"/>
      <c r="F19" s="111"/>
      <c r="G19" s="125"/>
      <c r="H19" s="30"/>
      <c r="I19" s="125"/>
      <c r="J19" s="30"/>
      <c r="P19" s="123"/>
      <c r="R19" s="30"/>
      <c r="S19" s="30"/>
      <c r="T19" s="30"/>
      <c r="U19" s="124"/>
      <c r="V19" s="30"/>
      <c r="W19" s="125"/>
      <c r="X19" s="30"/>
      <c r="Y19" s="30"/>
      <c r="Z19" s="30"/>
      <c r="AA19" s="30"/>
    </row>
    <row r="20" spans="1:28" s="31" customFormat="1" ht="15" customHeight="1" x14ac:dyDescent="0.5">
      <c r="B20" s="28" t="s">
        <v>184</v>
      </c>
      <c r="C20" s="28"/>
      <c r="D20" s="127"/>
      <c r="E20" s="28"/>
      <c r="F20" s="28"/>
      <c r="G20" s="122">
        <v>0</v>
      </c>
      <c r="H20" s="30"/>
      <c r="I20" s="122">
        <v>0</v>
      </c>
      <c r="J20" s="30"/>
      <c r="K20" s="122">
        <v>0</v>
      </c>
      <c r="L20" s="122"/>
      <c r="M20" s="122">
        <v>0</v>
      </c>
      <c r="N20" s="128"/>
      <c r="O20" s="125">
        <v>82760804</v>
      </c>
      <c r="P20" s="123"/>
      <c r="Q20" s="122">
        <v>0</v>
      </c>
      <c r="R20" s="125"/>
      <c r="S20" s="124">
        <v>0</v>
      </c>
      <c r="T20" s="125"/>
      <c r="U20" s="124">
        <v>0</v>
      </c>
      <c r="V20" s="125"/>
      <c r="W20" s="125">
        <f>SUM(G20:S20)</f>
        <v>82760804</v>
      </c>
      <c r="X20" s="125"/>
      <c r="Y20" s="123">
        <v>235693</v>
      </c>
      <c r="Z20" s="125"/>
      <c r="AA20" s="30">
        <f>SUM(W20:Y20)</f>
        <v>82996497</v>
      </c>
    </row>
    <row r="21" spans="1:28" s="31" customFormat="1" ht="15" customHeight="1" x14ac:dyDescent="0.5">
      <c r="B21" s="28" t="s">
        <v>182</v>
      </c>
      <c r="C21" s="28"/>
      <c r="D21" s="127"/>
      <c r="E21" s="28"/>
      <c r="F21" s="28"/>
      <c r="G21" s="122">
        <v>0</v>
      </c>
      <c r="H21" s="30"/>
      <c r="I21" s="122">
        <v>0</v>
      </c>
      <c r="J21" s="30"/>
      <c r="K21" s="122">
        <v>0</v>
      </c>
      <c r="L21" s="122"/>
      <c r="M21" s="122">
        <v>0</v>
      </c>
      <c r="N21" s="30"/>
      <c r="O21" s="122">
        <v>0</v>
      </c>
      <c r="P21" s="123"/>
      <c r="Q21" s="122">
        <v>0</v>
      </c>
      <c r="R21" s="123"/>
      <c r="S21" s="124">
        <v>125060</v>
      </c>
      <c r="T21" s="122"/>
      <c r="U21" s="124">
        <v>125060</v>
      </c>
      <c r="V21" s="125"/>
      <c r="W21" s="125">
        <f>SUM(G21:S21)</f>
        <v>125060</v>
      </c>
      <c r="X21" s="30"/>
      <c r="Y21" s="124">
        <v>0</v>
      </c>
      <c r="Z21" s="30"/>
      <c r="AA21" s="125">
        <f>SUM(W21:Y21)</f>
        <v>125060</v>
      </c>
    </row>
    <row r="22" spans="1:28" s="31" customFormat="1" ht="15" customHeight="1" x14ac:dyDescent="0.5">
      <c r="A22" s="28" t="s">
        <v>140</v>
      </c>
      <c r="B22" s="28"/>
      <c r="C22" s="28"/>
      <c r="D22" s="29"/>
      <c r="E22" s="28"/>
      <c r="F22" s="28"/>
      <c r="G22" s="130">
        <f>SUM(G14:G21)</f>
        <v>327705060</v>
      </c>
      <c r="H22" s="30"/>
      <c r="I22" s="130">
        <f>SUM(I14:I21)</f>
        <v>470836993</v>
      </c>
      <c r="J22" s="30"/>
      <c r="K22" s="130">
        <f>SUM(K14:K21)</f>
        <v>35711500</v>
      </c>
      <c r="L22" s="30"/>
      <c r="M22" s="130">
        <f>SUM(M14:M21)</f>
        <v>132582741</v>
      </c>
      <c r="N22" s="30"/>
      <c r="O22" s="130">
        <f>SUM(O14:O21)</f>
        <v>56020144</v>
      </c>
      <c r="P22" s="123"/>
      <c r="Q22" s="155">
        <f t="shared" ref="Q22" si="0">SUM(Q14:Q21)</f>
        <v>-132582741</v>
      </c>
      <c r="R22" s="30"/>
      <c r="S22" s="130">
        <f>SUM(S14:S21)</f>
        <v>171568</v>
      </c>
      <c r="T22" s="30"/>
      <c r="U22" s="130">
        <f>SUM(U14:U21)</f>
        <v>171568</v>
      </c>
      <c r="V22" s="123"/>
      <c r="W22" s="130">
        <f>SUM(W14:W21)</f>
        <v>890445265</v>
      </c>
      <c r="X22" s="30"/>
      <c r="Y22" s="130">
        <f>SUM(Y14:Y21)</f>
        <v>687631</v>
      </c>
      <c r="Z22" s="30"/>
      <c r="AA22" s="130">
        <f>SUM(AA14:AA21)</f>
        <v>891132896</v>
      </c>
      <c r="AB22" s="133"/>
    </row>
    <row r="23" spans="1:28" s="31" customFormat="1" ht="15" customHeight="1" x14ac:dyDescent="0.5">
      <c r="A23" s="28" t="s">
        <v>114</v>
      </c>
      <c r="B23" s="28"/>
      <c r="C23" s="28"/>
      <c r="D23" s="29">
        <v>21</v>
      </c>
      <c r="E23" s="28"/>
      <c r="F23" s="28"/>
      <c r="G23" s="124">
        <v>23361659</v>
      </c>
      <c r="H23" s="30"/>
      <c r="I23" s="124">
        <v>28033990</v>
      </c>
      <c r="J23" s="30"/>
      <c r="K23" s="122">
        <v>0</v>
      </c>
      <c r="L23" s="122"/>
      <c r="M23" s="122">
        <v>0</v>
      </c>
      <c r="N23" s="30"/>
      <c r="O23" s="122">
        <v>0</v>
      </c>
      <c r="P23" s="122"/>
      <c r="Q23" s="122">
        <v>0</v>
      </c>
      <c r="R23" s="30"/>
      <c r="S23" s="122">
        <v>0</v>
      </c>
      <c r="T23" s="30"/>
      <c r="U23" s="122">
        <v>0</v>
      </c>
      <c r="V23" s="122"/>
      <c r="W23" s="125">
        <f>SUM(G23:S23)</f>
        <v>51395649</v>
      </c>
      <c r="X23" s="30"/>
      <c r="Y23" s="125">
        <v>0</v>
      </c>
      <c r="Z23" s="30"/>
      <c r="AA23" s="30">
        <f t="shared" ref="AA23:AA29" si="1">SUM(W23:Y23)</f>
        <v>51395649</v>
      </c>
    </row>
    <row r="24" spans="1:28" s="31" customFormat="1" ht="15" customHeight="1" x14ac:dyDescent="0.5">
      <c r="A24" s="28" t="s">
        <v>146</v>
      </c>
      <c r="B24" s="28"/>
      <c r="C24" s="28"/>
      <c r="D24" s="29">
        <v>22</v>
      </c>
      <c r="E24" s="28"/>
      <c r="F24" s="28"/>
      <c r="G24" s="122">
        <v>0</v>
      </c>
      <c r="H24" s="30"/>
      <c r="I24" s="122">
        <v>0</v>
      </c>
      <c r="J24" s="30"/>
      <c r="K24" s="122">
        <v>0</v>
      </c>
      <c r="L24" s="122"/>
      <c r="M24" s="30">
        <v>36188186</v>
      </c>
      <c r="N24" s="30"/>
      <c r="O24" s="123">
        <v>-36188186</v>
      </c>
      <c r="P24" s="122"/>
      <c r="Q24" s="123">
        <v>-36188186</v>
      </c>
      <c r="R24" s="30"/>
      <c r="S24" s="122">
        <v>0</v>
      </c>
      <c r="T24" s="30"/>
      <c r="U24" s="124">
        <v>0</v>
      </c>
      <c r="V24" s="123"/>
      <c r="W24" s="123">
        <f>SUM(G24:S24)</f>
        <v>-36188186</v>
      </c>
      <c r="X24" s="30"/>
      <c r="Y24" s="122">
        <v>0</v>
      </c>
      <c r="Z24" s="30"/>
      <c r="AA24" s="123">
        <f>SUM(W24:Y24)</f>
        <v>-36188186</v>
      </c>
    </row>
    <row r="25" spans="1:28" s="31" customFormat="1" ht="15" customHeight="1" x14ac:dyDescent="0.5">
      <c r="A25" s="28" t="s">
        <v>98</v>
      </c>
      <c r="B25" s="28"/>
      <c r="C25" s="28"/>
      <c r="D25" s="29">
        <v>28</v>
      </c>
      <c r="E25" s="28"/>
      <c r="F25" s="28"/>
      <c r="G25" s="125">
        <v>0</v>
      </c>
      <c r="H25" s="30"/>
      <c r="I25" s="125">
        <v>0</v>
      </c>
      <c r="J25" s="30"/>
      <c r="K25" s="122">
        <v>0</v>
      </c>
      <c r="L25" s="122"/>
      <c r="M25" s="122">
        <v>0</v>
      </c>
      <c r="N25" s="30"/>
      <c r="O25" s="123">
        <v>-102064551</v>
      </c>
      <c r="P25" s="123"/>
      <c r="Q25" s="122">
        <v>0</v>
      </c>
      <c r="R25" s="30"/>
      <c r="S25" s="122">
        <v>0</v>
      </c>
      <c r="T25" s="30"/>
      <c r="U25" s="122">
        <v>0</v>
      </c>
      <c r="V25" s="122"/>
      <c r="W25" s="123">
        <f>SUM(G25:S25)</f>
        <v>-102064551</v>
      </c>
      <c r="X25" s="30"/>
      <c r="Y25" s="122">
        <v>0</v>
      </c>
      <c r="Z25" s="30"/>
      <c r="AA25" s="123">
        <f t="shared" si="1"/>
        <v>-102064551</v>
      </c>
    </row>
    <row r="26" spans="1:28" s="31" customFormat="1" ht="15" customHeight="1" x14ac:dyDescent="0.5">
      <c r="A26" s="28" t="s">
        <v>120</v>
      </c>
      <c r="B26" s="28"/>
      <c r="C26" s="28"/>
      <c r="D26" s="29">
        <v>23</v>
      </c>
      <c r="E26" s="111"/>
      <c r="F26" s="111"/>
      <c r="G26" s="122">
        <v>0</v>
      </c>
      <c r="H26" s="30"/>
      <c r="I26" s="122">
        <v>0</v>
      </c>
      <c r="J26" s="30"/>
      <c r="K26" s="124">
        <v>3118500</v>
      </c>
      <c r="L26" s="124"/>
      <c r="M26" s="122">
        <v>0</v>
      </c>
      <c r="N26" s="30"/>
      <c r="O26" s="123">
        <v>-3118500</v>
      </c>
      <c r="P26" s="123"/>
      <c r="Q26" s="122">
        <v>0</v>
      </c>
      <c r="R26" s="30"/>
      <c r="S26" s="122">
        <v>0</v>
      </c>
      <c r="T26" s="30"/>
      <c r="U26" s="122">
        <v>0</v>
      </c>
      <c r="V26" s="125"/>
      <c r="W26" s="122">
        <f>SUM(G26:S26)</f>
        <v>0</v>
      </c>
      <c r="X26" s="30"/>
      <c r="Y26" s="125">
        <v>0</v>
      </c>
      <c r="Z26" s="30"/>
      <c r="AA26" s="122">
        <f t="shared" si="1"/>
        <v>0</v>
      </c>
    </row>
    <row r="27" spans="1:28" s="31" customFormat="1" ht="15" customHeight="1" x14ac:dyDescent="0.5">
      <c r="A27" s="28" t="s">
        <v>188</v>
      </c>
      <c r="B27" s="28"/>
      <c r="C27" s="28"/>
      <c r="D27" s="126"/>
      <c r="E27" s="111"/>
      <c r="F27" s="111"/>
      <c r="G27" s="125"/>
      <c r="H27" s="125"/>
      <c r="I27" s="125"/>
      <c r="J27" s="125"/>
      <c r="K27" s="125"/>
      <c r="L27" s="125"/>
      <c r="M27" s="125"/>
      <c r="N27" s="30"/>
      <c r="O27" s="30"/>
      <c r="P27" s="30"/>
      <c r="Q27" s="30"/>
      <c r="R27" s="30"/>
      <c r="S27" s="30"/>
      <c r="T27" s="30"/>
      <c r="U27" s="30"/>
      <c r="V27" s="30"/>
      <c r="W27" s="122"/>
      <c r="X27" s="30"/>
      <c r="Y27" s="30"/>
      <c r="Z27" s="30"/>
      <c r="AA27" s="30"/>
    </row>
    <row r="28" spans="1:28" s="31" customFormat="1" ht="15" customHeight="1" x14ac:dyDescent="0.5">
      <c r="B28" s="28" t="s">
        <v>184</v>
      </c>
      <c r="C28" s="28"/>
      <c r="D28" s="127"/>
      <c r="E28" s="28"/>
      <c r="F28" s="28"/>
      <c r="G28" s="122">
        <v>0</v>
      </c>
      <c r="H28" s="30"/>
      <c r="I28" s="122">
        <v>0</v>
      </c>
      <c r="J28" s="30"/>
      <c r="K28" s="122">
        <v>0</v>
      </c>
      <c r="L28" s="122"/>
      <c r="M28" s="122">
        <v>0</v>
      </c>
      <c r="N28" s="128"/>
      <c r="O28" s="30">
        <v>78306368</v>
      </c>
      <c r="P28" s="30"/>
      <c r="Q28" s="122">
        <v>0</v>
      </c>
      <c r="R28" s="125"/>
      <c r="S28" s="124">
        <v>0</v>
      </c>
      <c r="T28" s="125"/>
      <c r="U28" s="124">
        <v>0</v>
      </c>
      <c r="V28" s="122"/>
      <c r="W28" s="123">
        <f>SUM(G28:S28)</f>
        <v>78306368</v>
      </c>
      <c r="X28" s="125"/>
      <c r="Y28" s="123">
        <v>53647</v>
      </c>
      <c r="Z28" s="125"/>
      <c r="AA28" s="30">
        <f t="shared" si="1"/>
        <v>78360015</v>
      </c>
    </row>
    <row r="29" spans="1:28" s="31" customFormat="1" ht="15" customHeight="1" x14ac:dyDescent="0.5">
      <c r="B29" s="28" t="s">
        <v>182</v>
      </c>
      <c r="C29" s="28"/>
      <c r="D29" s="127"/>
      <c r="E29" s="28"/>
      <c r="F29" s="28"/>
      <c r="G29" s="122">
        <v>0</v>
      </c>
      <c r="H29" s="30"/>
      <c r="I29" s="122">
        <v>0</v>
      </c>
      <c r="J29" s="30"/>
      <c r="K29" s="122">
        <v>0</v>
      </c>
      <c r="L29" s="122"/>
      <c r="M29" s="129">
        <v>0</v>
      </c>
      <c r="N29" s="30"/>
      <c r="O29" s="123">
        <v>-1245433</v>
      </c>
      <c r="P29" s="122"/>
      <c r="Q29" s="122">
        <v>0</v>
      </c>
      <c r="R29" s="123"/>
      <c r="S29" s="124">
        <v>0</v>
      </c>
      <c r="T29" s="122"/>
      <c r="U29" s="124">
        <v>0</v>
      </c>
      <c r="V29" s="122"/>
      <c r="W29" s="123">
        <f>SUM(G29:S29)</f>
        <v>-1245433</v>
      </c>
      <c r="X29" s="30"/>
      <c r="Y29" s="122">
        <v>0</v>
      </c>
      <c r="Z29" s="30"/>
      <c r="AA29" s="123">
        <f t="shared" si="1"/>
        <v>-1245433</v>
      </c>
    </row>
    <row r="30" spans="1:28" s="31" customFormat="1" ht="15" customHeight="1" thickBot="1" x14ac:dyDescent="0.55000000000000004">
      <c r="A30" s="28" t="s">
        <v>174</v>
      </c>
      <c r="B30" s="28"/>
      <c r="C30" s="28"/>
      <c r="D30" s="29"/>
      <c r="E30" s="28"/>
      <c r="F30" s="28"/>
      <c r="G30" s="131">
        <f>SUM(G22:G29)</f>
        <v>351066719</v>
      </c>
      <c r="H30" s="30"/>
      <c r="I30" s="131">
        <f>SUM(I22:I29)</f>
        <v>498870983</v>
      </c>
      <c r="J30" s="30"/>
      <c r="K30" s="131">
        <f>SUM(K22:K29)</f>
        <v>38830000</v>
      </c>
      <c r="L30" s="30"/>
      <c r="M30" s="131">
        <f>SUM(M22:M29)</f>
        <v>168770927</v>
      </c>
      <c r="N30" s="30"/>
      <c r="O30" s="132">
        <f>SUM(O22:O29)</f>
        <v>-8290158</v>
      </c>
      <c r="P30" s="123"/>
      <c r="Q30" s="132">
        <f>SUM(Q22:Q29)</f>
        <v>-168770927</v>
      </c>
      <c r="R30" s="30"/>
      <c r="S30" s="131">
        <f>SUM(S22:S29)</f>
        <v>171568</v>
      </c>
      <c r="T30" s="30"/>
      <c r="U30" s="131">
        <f>SUM(U22:U29)</f>
        <v>171568</v>
      </c>
      <c r="V30" s="123"/>
      <c r="W30" s="131">
        <f>SUM(W22:W29)</f>
        <v>880649112</v>
      </c>
      <c r="X30" s="30"/>
      <c r="Y30" s="131">
        <f>SUM(Y22:Y29)</f>
        <v>741278</v>
      </c>
      <c r="Z30" s="30"/>
      <c r="AA30" s="131">
        <f>SUM(AA22:AA29)</f>
        <v>881390390</v>
      </c>
      <c r="AB30" s="133">
        <f>AA30-งบแสดงฐานะการเงิน!H92</f>
        <v>0</v>
      </c>
    </row>
    <row r="31" spans="1:28" s="31" customFormat="1" ht="15" customHeight="1" thickTop="1" x14ac:dyDescent="0.5">
      <c r="B31" s="28"/>
      <c r="C31" s="28"/>
      <c r="D31" s="127"/>
      <c r="E31" s="28"/>
      <c r="F31" s="28"/>
      <c r="G31" s="122"/>
      <c r="H31" s="30"/>
      <c r="I31" s="122"/>
      <c r="J31" s="30"/>
      <c r="K31" s="122"/>
      <c r="L31" s="122"/>
      <c r="M31" s="122"/>
      <c r="N31" s="30"/>
      <c r="O31" s="122"/>
      <c r="P31" s="123"/>
      <c r="Q31" s="122"/>
      <c r="R31" s="123"/>
      <c r="S31" s="123"/>
      <c r="T31" s="122"/>
      <c r="U31" s="123"/>
      <c r="V31" s="125"/>
      <c r="W31" s="123"/>
      <c r="X31" s="30"/>
      <c r="Y31" s="125"/>
      <c r="Z31" s="30"/>
      <c r="AA31" s="123"/>
    </row>
    <row r="32" spans="1:28" s="31" customFormat="1" ht="15" customHeight="1" x14ac:dyDescent="0.5">
      <c r="A32" s="28"/>
      <c r="B32" s="28"/>
      <c r="C32" s="28"/>
      <c r="D32" s="29"/>
      <c r="E32" s="28"/>
      <c r="F32" s="28"/>
      <c r="G32" s="30"/>
      <c r="H32" s="30"/>
      <c r="I32" s="30"/>
      <c r="J32" s="30"/>
      <c r="K32" s="30"/>
      <c r="L32" s="30"/>
      <c r="M32" s="30"/>
      <c r="N32" s="30"/>
      <c r="O32" s="30"/>
      <c r="P32" s="123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spans="1:28" s="31" customFormat="1" ht="24" customHeight="1" x14ac:dyDescent="0.5">
      <c r="A33" s="28"/>
      <c r="B33" s="28"/>
      <c r="C33" s="28"/>
      <c r="D33" s="28"/>
      <c r="E33" s="28"/>
      <c r="F33" s="28"/>
      <c r="G33" s="133"/>
      <c r="H33" s="133"/>
      <c r="I33" s="133"/>
      <c r="J33" s="28"/>
      <c r="K33" s="134"/>
      <c r="L33" s="134"/>
      <c r="M33" s="134"/>
      <c r="N33" s="134"/>
      <c r="O33" s="153">
        <f>O30-งบแสดงฐานะการเงิน!H87</f>
        <v>0</v>
      </c>
      <c r="P33" s="154"/>
      <c r="Q33" s="153"/>
      <c r="R33" s="153"/>
      <c r="S33" s="153"/>
      <c r="T33" s="153"/>
      <c r="U33" s="153"/>
      <c r="V33" s="153"/>
      <c r="W33" s="153"/>
      <c r="X33" s="153"/>
      <c r="Y33" s="153">
        <f>Y30-งบแสดงฐานะการเงิน!H91</f>
        <v>0</v>
      </c>
      <c r="Z33" s="153"/>
      <c r="AA33" s="134"/>
      <c r="AB33" s="134"/>
    </row>
    <row r="34" spans="1:28" s="31" customFormat="1" ht="24" customHeight="1" x14ac:dyDescent="0.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8" s="31" customFormat="1" ht="24" customHeight="1" x14ac:dyDescent="0.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8" s="31" customFormat="1" ht="24" customHeight="1" x14ac:dyDescent="0.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8" s="31" customFormat="1" ht="24" customHeight="1" x14ac:dyDescent="0.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8" s="31" customFormat="1" ht="24" customHeight="1" x14ac:dyDescent="0.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8" s="31" customFormat="1" ht="24" customHeight="1" x14ac:dyDescent="0.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8" s="31" customFormat="1" ht="24" customHeight="1" x14ac:dyDescent="0.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8" s="31" customFormat="1" ht="24" customHeight="1" x14ac:dyDescent="0.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8" s="31" customFormat="1" ht="24" customHeight="1" x14ac:dyDescent="0.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8" s="31" customFormat="1" ht="24" customHeight="1" x14ac:dyDescent="0.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8" s="31" customFormat="1" ht="24" customHeight="1" x14ac:dyDescent="0.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8" s="31" customFormat="1" ht="24" customHeight="1" x14ac:dyDescent="0.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46" spans="1:28" s="31" customFormat="1" ht="24" customHeight="1" x14ac:dyDescent="0.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76" spans="18:28" s="21" customFormat="1" ht="24" customHeight="1" x14ac:dyDescent="0.5">
      <c r="R76" s="21">
        <v>1145324</v>
      </c>
      <c r="AB76" s="24"/>
    </row>
  </sheetData>
  <mergeCells count="10">
    <mergeCell ref="K8:O8"/>
    <mergeCell ref="S8:U8"/>
    <mergeCell ref="D13:E13"/>
    <mergeCell ref="A1:AA1"/>
    <mergeCell ref="A2:AA2"/>
    <mergeCell ref="A3:AA3"/>
    <mergeCell ref="A4:AA4"/>
    <mergeCell ref="G6:AA6"/>
    <mergeCell ref="G7:AA7"/>
    <mergeCell ref="K9:M9"/>
  </mergeCells>
  <printOptions horizontalCentered="1"/>
  <pageMargins left="0.70866141732283472" right="0.39370078740157483" top="0.82677165354330717" bottom="0.78740157480314965" header="0.51181102362204722" footer="0.78740157480314965"/>
  <pageSetup paperSize="9" fitToHeight="10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D32D-B2D1-490B-AA4D-7C973993040D}">
  <dimension ref="A1:U77"/>
  <sheetViews>
    <sheetView showGridLines="0" view="pageBreakPreview" zoomScale="130" zoomScaleNormal="100" zoomScaleSheetLayoutView="130" workbookViewId="0">
      <selection activeCell="B26" sqref="B26"/>
    </sheetView>
  </sheetViews>
  <sheetFormatPr defaultColWidth="9.140625" defaultRowHeight="24" customHeight="1" x14ac:dyDescent="0.5"/>
  <cols>
    <col min="1" max="2" width="1.7109375" style="38" customWidth="1"/>
    <col min="3" max="3" width="35" style="38" customWidth="1"/>
    <col min="4" max="4" width="4" style="38" customWidth="1"/>
    <col min="5" max="5" width="3.140625" style="38" customWidth="1"/>
    <col min="6" max="6" width="1.140625" style="38" customWidth="1"/>
    <col min="7" max="7" width="13.140625" style="38" customWidth="1"/>
    <col min="8" max="8" width="1.140625" style="38" customWidth="1"/>
    <col min="9" max="9" width="13.140625" style="38" customWidth="1"/>
    <col min="10" max="10" width="1.140625" style="38" customWidth="1"/>
    <col min="11" max="11" width="13.5703125" style="38" customWidth="1"/>
    <col min="12" max="12" width="1.140625" style="38" customWidth="1"/>
    <col min="13" max="13" width="13.5703125" style="38" customWidth="1"/>
    <col min="14" max="14" width="1.140625" style="38" customWidth="1"/>
    <col min="15" max="15" width="13.140625" style="38" customWidth="1"/>
    <col min="16" max="16" width="1.140625" style="38" customWidth="1"/>
    <col min="17" max="17" width="13.140625" style="38" customWidth="1"/>
    <col min="18" max="18" width="1.140625" style="38" customWidth="1"/>
    <col min="19" max="19" width="13.140625" style="38" customWidth="1"/>
    <col min="20" max="16384" width="9.140625" style="32"/>
  </cols>
  <sheetData>
    <row r="1" spans="1:21" ht="23.25" x14ac:dyDescent="0.5">
      <c r="A1" s="196" t="s">
        <v>102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</row>
    <row r="2" spans="1:21" s="33" customFormat="1" ht="23.25" x14ac:dyDescent="0.5">
      <c r="A2" s="198" t="s">
        <v>115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21" s="33" customFormat="1" ht="24" customHeight="1" x14ac:dyDescent="0.5">
      <c r="A3" s="198" t="s">
        <v>144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21" s="35" customFormat="1" ht="24" customHeight="1" x14ac:dyDescent="0.5">
      <c r="A4" s="198" t="s">
        <v>172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34"/>
      <c r="U4" s="34"/>
    </row>
    <row r="5" spans="1:21" ht="4.5" customHeight="1" x14ac:dyDescent="0.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</row>
    <row r="6" spans="1:21" s="138" customFormat="1" ht="17.45" customHeight="1" x14ac:dyDescent="0.5">
      <c r="A6" s="135"/>
      <c r="B6" s="135"/>
      <c r="C6" s="135"/>
      <c r="D6" s="135"/>
      <c r="E6" s="135"/>
      <c r="F6" s="136"/>
      <c r="G6" s="195" t="s">
        <v>119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</row>
    <row r="7" spans="1:21" s="138" customFormat="1" ht="17.45" customHeight="1" x14ac:dyDescent="0.5">
      <c r="A7" s="135"/>
      <c r="B7" s="135"/>
      <c r="C7" s="135"/>
      <c r="D7" s="135"/>
      <c r="E7" s="135"/>
      <c r="F7" s="135"/>
      <c r="G7" s="199" t="s">
        <v>69</v>
      </c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</row>
    <row r="8" spans="1:21" s="138" customFormat="1" ht="17.45" customHeight="1" x14ac:dyDescent="0.5">
      <c r="A8" s="140"/>
      <c r="B8" s="140"/>
      <c r="C8" s="140"/>
      <c r="D8" s="136"/>
      <c r="E8" s="141"/>
      <c r="F8" s="140"/>
      <c r="G8" s="136" t="s">
        <v>46</v>
      </c>
      <c r="H8" s="136"/>
      <c r="I8" s="136" t="s">
        <v>47</v>
      </c>
      <c r="J8" s="136"/>
      <c r="K8" s="195" t="s">
        <v>50</v>
      </c>
      <c r="L8" s="195"/>
      <c r="M8" s="195"/>
      <c r="N8" s="195"/>
      <c r="O8" s="195"/>
      <c r="P8" s="136"/>
      <c r="Q8" s="136" t="s">
        <v>146</v>
      </c>
      <c r="R8" s="136"/>
      <c r="S8" s="136" t="s">
        <v>7</v>
      </c>
    </row>
    <row r="9" spans="1:21" s="138" customFormat="1" ht="17.45" customHeight="1" x14ac:dyDescent="0.5">
      <c r="A9" s="140"/>
      <c r="B9" s="140"/>
      <c r="C9" s="140"/>
      <c r="F9" s="140"/>
      <c r="G9" s="136" t="s">
        <v>8</v>
      </c>
      <c r="H9" s="136"/>
      <c r="I9" s="136" t="s">
        <v>48</v>
      </c>
      <c r="J9" s="136"/>
      <c r="K9" s="200" t="s">
        <v>165</v>
      </c>
      <c r="L9" s="200"/>
      <c r="M9" s="200"/>
      <c r="N9" s="140"/>
      <c r="O9" s="136" t="s">
        <v>36</v>
      </c>
      <c r="P9" s="136"/>
      <c r="Q9" s="99"/>
      <c r="R9" s="136"/>
    </row>
    <row r="10" spans="1:21" s="138" customFormat="1" ht="17.45" customHeight="1" x14ac:dyDescent="0.5">
      <c r="A10" s="135"/>
      <c r="B10" s="135"/>
      <c r="C10" s="135"/>
      <c r="D10" s="194" t="s">
        <v>0</v>
      </c>
      <c r="E10" s="194"/>
      <c r="F10" s="136"/>
      <c r="G10" s="137"/>
      <c r="H10" s="136"/>
      <c r="I10" s="137"/>
      <c r="J10" s="136"/>
      <c r="K10" s="139" t="s">
        <v>45</v>
      </c>
      <c r="L10" s="142"/>
      <c r="M10" s="142" t="s">
        <v>154</v>
      </c>
      <c r="N10" s="136"/>
      <c r="O10" s="160"/>
      <c r="P10" s="143"/>
      <c r="Q10" s="144"/>
      <c r="R10" s="136"/>
      <c r="S10" s="137"/>
    </row>
    <row r="11" spans="1:21" s="98" customFormat="1" ht="17.45" customHeight="1" x14ac:dyDescent="0.5">
      <c r="A11" s="12" t="s">
        <v>134</v>
      </c>
      <c r="B11" s="12"/>
      <c r="C11" s="12"/>
      <c r="D11" s="145"/>
      <c r="E11" s="145"/>
      <c r="F11" s="12"/>
      <c r="G11" s="105">
        <v>302962571</v>
      </c>
      <c r="H11" s="13">
        <v>0</v>
      </c>
      <c r="I11" s="105">
        <v>441146005</v>
      </c>
      <c r="J11" s="13">
        <v>0</v>
      </c>
      <c r="K11" s="105">
        <v>31201500</v>
      </c>
      <c r="L11" s="13">
        <v>0</v>
      </c>
      <c r="M11" s="100">
        <v>0</v>
      </c>
      <c r="N11" s="13">
        <v>0</v>
      </c>
      <c r="O11" s="105">
        <v>192966324</v>
      </c>
      <c r="P11" s="13">
        <v>0</v>
      </c>
      <c r="Q11" s="100">
        <v>0</v>
      </c>
      <c r="R11" s="13">
        <v>0</v>
      </c>
      <c r="S11" s="105">
        <f>SUM(G11:Q11)</f>
        <v>968276400</v>
      </c>
    </row>
    <row r="12" spans="1:21" s="98" customFormat="1" ht="17.45" customHeight="1" x14ac:dyDescent="0.5">
      <c r="A12" s="12" t="s">
        <v>114</v>
      </c>
      <c r="B12" s="12"/>
      <c r="C12" s="12"/>
      <c r="D12" s="147">
        <v>21</v>
      </c>
      <c r="E12" s="147"/>
      <c r="F12" s="12"/>
      <c r="G12" s="13">
        <v>24742489</v>
      </c>
      <c r="H12" s="13"/>
      <c r="I12" s="13">
        <v>29690988</v>
      </c>
      <c r="J12" s="13"/>
      <c r="K12" s="101">
        <v>0</v>
      </c>
      <c r="L12" s="101"/>
      <c r="M12" s="101">
        <v>0</v>
      </c>
      <c r="N12" s="13"/>
      <c r="O12" s="101">
        <v>0</v>
      </c>
      <c r="P12" s="101"/>
      <c r="Q12" s="101">
        <v>0</v>
      </c>
      <c r="R12" s="148"/>
      <c r="S12" s="103">
        <f>SUM(G12:Q12)</f>
        <v>54433477</v>
      </c>
    </row>
    <row r="13" spans="1:21" s="98" customFormat="1" ht="17.45" customHeight="1" x14ac:dyDescent="0.5">
      <c r="A13" s="12" t="s">
        <v>146</v>
      </c>
      <c r="B13" s="12"/>
      <c r="C13" s="12"/>
      <c r="D13" s="147">
        <v>22</v>
      </c>
      <c r="E13" s="147"/>
      <c r="F13" s="12"/>
      <c r="G13" s="101">
        <v>0</v>
      </c>
      <c r="H13" s="13"/>
      <c r="I13" s="101">
        <v>0</v>
      </c>
      <c r="J13" s="13"/>
      <c r="K13" s="101">
        <v>0</v>
      </c>
      <c r="L13" s="101"/>
      <c r="M13" s="13">
        <v>132582741</v>
      </c>
      <c r="N13" s="13"/>
      <c r="O13" s="102">
        <v>-132582741</v>
      </c>
      <c r="P13" s="101"/>
      <c r="Q13" s="102">
        <v>-132582741</v>
      </c>
      <c r="R13" s="148"/>
      <c r="S13" s="102">
        <f>SUM(G13:Q13)</f>
        <v>-132582741</v>
      </c>
    </row>
    <row r="14" spans="1:21" s="98" customFormat="1" ht="17.45" customHeight="1" x14ac:dyDescent="0.5">
      <c r="A14" s="12" t="s">
        <v>98</v>
      </c>
      <c r="B14" s="12"/>
      <c r="C14" s="12"/>
      <c r="D14" s="147">
        <v>28</v>
      </c>
      <c r="E14" s="147"/>
      <c r="F14" s="12"/>
      <c r="G14" s="101">
        <v>0</v>
      </c>
      <c r="H14" s="13"/>
      <c r="I14" s="101">
        <v>0</v>
      </c>
      <c r="J14" s="13"/>
      <c r="K14" s="101">
        <v>0</v>
      </c>
      <c r="L14" s="101"/>
      <c r="M14" s="101">
        <v>0</v>
      </c>
      <c r="N14" s="13"/>
      <c r="O14" s="102">
        <v>-41808835</v>
      </c>
      <c r="P14" s="102"/>
      <c r="Q14" s="101">
        <v>0</v>
      </c>
      <c r="R14" s="148"/>
      <c r="S14" s="102">
        <f>SUM(G14:Q14)</f>
        <v>-41808835</v>
      </c>
    </row>
    <row r="15" spans="1:21" s="98" customFormat="1" ht="17.45" customHeight="1" x14ac:dyDescent="0.5">
      <c r="A15" s="12" t="s">
        <v>120</v>
      </c>
      <c r="B15" s="12"/>
      <c r="C15" s="12"/>
      <c r="D15" s="147">
        <v>23</v>
      </c>
      <c r="E15" s="147"/>
      <c r="F15" s="12"/>
      <c r="G15" s="101">
        <v>0</v>
      </c>
      <c r="H15" s="13"/>
      <c r="I15" s="101">
        <v>0</v>
      </c>
      <c r="J15" s="13"/>
      <c r="K15" s="13">
        <v>4510000</v>
      </c>
      <c r="L15" s="13"/>
      <c r="M15" s="101">
        <v>0</v>
      </c>
      <c r="N15" s="13"/>
      <c r="O15" s="102">
        <f>-K15</f>
        <v>-4510000</v>
      </c>
      <c r="P15" s="102"/>
      <c r="Q15" s="101">
        <v>0</v>
      </c>
      <c r="R15" s="148"/>
      <c r="S15" s="103">
        <f>SUM(G15:Q15)</f>
        <v>0</v>
      </c>
    </row>
    <row r="16" spans="1:21" s="98" customFormat="1" ht="17.45" customHeight="1" x14ac:dyDescent="0.5">
      <c r="A16" s="12" t="s">
        <v>188</v>
      </c>
      <c r="B16" s="12"/>
      <c r="C16" s="12"/>
      <c r="D16" s="147"/>
      <c r="E16" s="147"/>
      <c r="F16" s="12"/>
      <c r="G16" s="13"/>
      <c r="H16" s="13"/>
      <c r="I16" s="13"/>
      <c r="J16" s="13"/>
      <c r="R16" s="148"/>
      <c r="S16" s="103"/>
    </row>
    <row r="17" spans="1:21" s="98" customFormat="1" ht="17.45" customHeight="1" x14ac:dyDescent="0.4">
      <c r="A17" s="12"/>
      <c r="B17" s="12" t="s">
        <v>184</v>
      </c>
      <c r="C17" s="12"/>
      <c r="D17" s="149"/>
      <c r="E17" s="149"/>
      <c r="F17" s="12"/>
      <c r="G17" s="101">
        <v>0</v>
      </c>
      <c r="H17" s="149"/>
      <c r="I17" s="101">
        <v>0</v>
      </c>
      <c r="J17" s="101"/>
      <c r="K17" s="101">
        <v>0</v>
      </c>
      <c r="L17" s="101"/>
      <c r="M17" s="101">
        <v>0</v>
      </c>
      <c r="N17" s="149"/>
      <c r="O17" s="150">
        <f>งบกำไรขาดทุนเบ็ดเสร็จ!N44</f>
        <v>90060864</v>
      </c>
      <c r="P17" s="150"/>
      <c r="Q17" s="101">
        <v>0</v>
      </c>
      <c r="R17" s="148"/>
      <c r="S17" s="103">
        <f>SUM(G17:Q17)</f>
        <v>90060864</v>
      </c>
      <c r="T17" s="104"/>
      <c r="U17" s="151"/>
    </row>
    <row r="18" spans="1:21" s="98" customFormat="1" ht="17.45" customHeight="1" x14ac:dyDescent="0.4">
      <c r="A18" s="12"/>
      <c r="B18" s="12" t="s">
        <v>182</v>
      </c>
      <c r="C18" s="12"/>
      <c r="D18" s="149"/>
      <c r="E18" s="149"/>
      <c r="F18" s="12"/>
      <c r="G18" s="101">
        <v>0</v>
      </c>
      <c r="H18" s="149"/>
      <c r="I18" s="101">
        <v>0</v>
      </c>
      <c r="J18" s="101"/>
      <c r="K18" s="101">
        <v>0</v>
      </c>
      <c r="L18" s="101"/>
      <c r="M18" s="101">
        <v>0</v>
      </c>
      <c r="N18" s="149"/>
      <c r="O18" s="101">
        <v>0</v>
      </c>
      <c r="P18" s="101"/>
      <c r="Q18" s="101">
        <v>0</v>
      </c>
      <c r="R18" s="13"/>
      <c r="S18" s="103">
        <f t="shared" ref="S18" si="0">SUM(G18:O18)</f>
        <v>0</v>
      </c>
      <c r="T18" s="104"/>
      <c r="U18" s="151"/>
    </row>
    <row r="19" spans="1:21" s="98" customFormat="1" ht="17.45" customHeight="1" x14ac:dyDescent="0.4">
      <c r="A19" s="12" t="s">
        <v>140</v>
      </c>
      <c r="B19" s="12"/>
      <c r="C19" s="12"/>
      <c r="D19" s="149"/>
      <c r="E19" s="149"/>
      <c r="F19" s="12"/>
      <c r="G19" s="105">
        <f>SUM(G11:G18)</f>
        <v>327705060</v>
      </c>
      <c r="H19" s="13"/>
      <c r="I19" s="105">
        <f>SUM(I11:I18)</f>
        <v>470836993</v>
      </c>
      <c r="J19" s="13"/>
      <c r="K19" s="105">
        <f>SUM(K11:K18)</f>
        <v>35711500</v>
      </c>
      <c r="L19" s="13"/>
      <c r="M19" s="105">
        <f>SUM(M11:M18)</f>
        <v>132582741</v>
      </c>
      <c r="N19" s="13"/>
      <c r="O19" s="105">
        <f>SUM(O11:O18)</f>
        <v>104125612</v>
      </c>
      <c r="P19" s="13"/>
      <c r="Q19" s="156">
        <f>SUM(Q11:Q18)</f>
        <v>-132582741</v>
      </c>
      <c r="R19" s="102"/>
      <c r="S19" s="105">
        <f>SUM(S11:S18)</f>
        <v>938379165</v>
      </c>
      <c r="T19" s="104"/>
      <c r="U19" s="151"/>
    </row>
    <row r="20" spans="1:21" s="98" customFormat="1" ht="17.45" customHeight="1" x14ac:dyDescent="0.5">
      <c r="A20" s="12" t="s">
        <v>114</v>
      </c>
      <c r="B20" s="12"/>
      <c r="C20" s="12"/>
      <c r="D20" s="147">
        <v>21</v>
      </c>
      <c r="E20" s="147"/>
      <c r="F20" s="12"/>
      <c r="G20" s="13">
        <v>23361659</v>
      </c>
      <c r="H20" s="13"/>
      <c r="I20" s="13">
        <v>28033990</v>
      </c>
      <c r="J20" s="13"/>
      <c r="K20" s="101">
        <v>0</v>
      </c>
      <c r="L20" s="101"/>
      <c r="M20" s="101">
        <v>0</v>
      </c>
      <c r="N20" s="13"/>
      <c r="O20" s="101">
        <v>0</v>
      </c>
      <c r="P20" s="101"/>
      <c r="Q20" s="101">
        <v>0</v>
      </c>
      <c r="R20" s="148"/>
      <c r="S20" s="103">
        <f>SUM(G20:Q20)</f>
        <v>51395649</v>
      </c>
      <c r="T20" s="146"/>
    </row>
    <row r="21" spans="1:21" s="98" customFormat="1" ht="17.45" customHeight="1" x14ac:dyDescent="0.5">
      <c r="A21" s="12" t="s">
        <v>146</v>
      </c>
      <c r="B21" s="12"/>
      <c r="C21" s="12"/>
      <c r="D21" s="147">
        <v>22</v>
      </c>
      <c r="E21" s="147"/>
      <c r="F21" s="12"/>
      <c r="G21" s="101">
        <v>0</v>
      </c>
      <c r="H21" s="13"/>
      <c r="I21" s="101">
        <v>0</v>
      </c>
      <c r="J21" s="13"/>
      <c r="K21" s="101">
        <v>0</v>
      </c>
      <c r="L21" s="101"/>
      <c r="M21" s="13">
        <v>36188186</v>
      </c>
      <c r="N21" s="13"/>
      <c r="O21" s="102">
        <v>-36188186</v>
      </c>
      <c r="P21" s="101"/>
      <c r="Q21" s="102">
        <v>-36188186</v>
      </c>
      <c r="R21" s="148"/>
      <c r="S21" s="102">
        <f>SUM(G21:Q21)</f>
        <v>-36188186</v>
      </c>
    </row>
    <row r="22" spans="1:21" s="98" customFormat="1" ht="17.45" customHeight="1" x14ac:dyDescent="0.5">
      <c r="A22" s="12" t="s">
        <v>98</v>
      </c>
      <c r="B22" s="12"/>
      <c r="C22" s="12"/>
      <c r="D22" s="147">
        <v>28</v>
      </c>
      <c r="E22" s="147"/>
      <c r="F22" s="12"/>
      <c r="G22" s="101">
        <v>0</v>
      </c>
      <c r="H22" s="13"/>
      <c r="I22" s="101">
        <v>0</v>
      </c>
      <c r="J22" s="13"/>
      <c r="K22" s="101">
        <v>0</v>
      </c>
      <c r="L22" s="101"/>
      <c r="M22" s="101">
        <v>0</v>
      </c>
      <c r="N22" s="13"/>
      <c r="O22" s="102">
        <v>-102064551</v>
      </c>
      <c r="P22" s="102"/>
      <c r="Q22" s="101">
        <v>0</v>
      </c>
      <c r="R22" s="148"/>
      <c r="S22" s="102">
        <f>SUM(G22:Q22)</f>
        <v>-102064551</v>
      </c>
      <c r="T22" s="146"/>
    </row>
    <row r="23" spans="1:21" s="98" customFormat="1" ht="17.45" customHeight="1" x14ac:dyDescent="0.5">
      <c r="A23" s="12" t="s">
        <v>120</v>
      </c>
      <c r="B23" s="12"/>
      <c r="C23" s="12"/>
      <c r="D23" s="147">
        <v>23</v>
      </c>
      <c r="E23" s="147"/>
      <c r="F23" s="12"/>
      <c r="G23" s="101">
        <v>0</v>
      </c>
      <c r="H23" s="13"/>
      <c r="I23" s="101">
        <v>0</v>
      </c>
      <c r="J23" s="13"/>
      <c r="K23" s="13">
        <v>3118500</v>
      </c>
      <c r="L23" s="13"/>
      <c r="M23" s="101">
        <v>0</v>
      </c>
      <c r="N23" s="13"/>
      <c r="O23" s="102">
        <v>-3118500</v>
      </c>
      <c r="P23" s="102"/>
      <c r="Q23" s="101">
        <v>0</v>
      </c>
      <c r="R23" s="148"/>
      <c r="S23" s="103">
        <f>SUM(G23:Q23)</f>
        <v>0</v>
      </c>
      <c r="T23" s="146"/>
    </row>
    <row r="24" spans="1:21" s="98" customFormat="1" ht="17.45" customHeight="1" x14ac:dyDescent="0.5">
      <c r="A24" s="12" t="s">
        <v>188</v>
      </c>
      <c r="B24" s="12"/>
      <c r="C24" s="12"/>
      <c r="D24" s="147"/>
      <c r="E24" s="147"/>
      <c r="F24" s="12"/>
      <c r="G24" s="13"/>
      <c r="H24" s="13"/>
      <c r="I24" s="13"/>
      <c r="J24" s="13"/>
      <c r="R24" s="148"/>
      <c r="S24" s="103"/>
    </row>
    <row r="25" spans="1:21" s="98" customFormat="1" ht="17.45" customHeight="1" x14ac:dyDescent="0.4">
      <c r="A25" s="12"/>
      <c r="B25" s="12" t="s">
        <v>184</v>
      </c>
      <c r="C25" s="12"/>
      <c r="D25" s="149"/>
      <c r="E25" s="149"/>
      <c r="F25" s="12"/>
      <c r="G25" s="101">
        <v>0</v>
      </c>
      <c r="H25" s="149"/>
      <c r="I25" s="101">
        <v>0</v>
      </c>
      <c r="J25" s="101"/>
      <c r="K25" s="101">
        <v>0</v>
      </c>
      <c r="L25" s="101"/>
      <c r="M25" s="101">
        <v>0</v>
      </c>
      <c r="N25" s="149"/>
      <c r="O25" s="150">
        <v>87252014</v>
      </c>
      <c r="P25" s="150"/>
      <c r="Q25" s="101">
        <v>0</v>
      </c>
      <c r="R25" s="148"/>
      <c r="S25" s="103">
        <f>SUM(G25:Q25)</f>
        <v>87252014</v>
      </c>
      <c r="T25" s="104"/>
      <c r="U25" s="151"/>
    </row>
    <row r="26" spans="1:21" s="98" customFormat="1" ht="17.45" customHeight="1" x14ac:dyDescent="0.4">
      <c r="A26" s="12"/>
      <c r="B26" s="12" t="s">
        <v>182</v>
      </c>
      <c r="C26" s="12"/>
      <c r="D26" s="149"/>
      <c r="E26" s="149"/>
      <c r="F26" s="12"/>
      <c r="G26" s="101">
        <v>0</v>
      </c>
      <c r="H26" s="149"/>
      <c r="I26" s="101">
        <v>0</v>
      </c>
      <c r="J26" s="101"/>
      <c r="K26" s="101">
        <v>0</v>
      </c>
      <c r="L26" s="101"/>
      <c r="M26" s="101">
        <v>0</v>
      </c>
      <c r="N26" s="149"/>
      <c r="O26" s="102">
        <v>-1245433</v>
      </c>
      <c r="P26" s="101"/>
      <c r="Q26" s="101">
        <v>0</v>
      </c>
      <c r="R26" s="13"/>
      <c r="S26" s="102">
        <f>SUM(G26:Q26)</f>
        <v>-1245433</v>
      </c>
      <c r="T26" s="104"/>
      <c r="U26" s="151"/>
    </row>
    <row r="27" spans="1:21" s="98" customFormat="1" ht="17.45" customHeight="1" thickBot="1" x14ac:dyDescent="0.55000000000000004">
      <c r="A27" s="12" t="s">
        <v>174</v>
      </c>
      <c r="B27" s="12"/>
      <c r="C27" s="12"/>
      <c r="D27" s="145"/>
      <c r="E27" s="145"/>
      <c r="F27" s="12"/>
      <c r="G27" s="106">
        <f>SUM(G19:G26)</f>
        <v>351066719</v>
      </c>
      <c r="H27" s="13">
        <f>SUM(H20:H26)</f>
        <v>0</v>
      </c>
      <c r="I27" s="106">
        <f>SUM(I19:I26)</f>
        <v>498870983</v>
      </c>
      <c r="J27" s="13">
        <f>SUM(J20:J26)</f>
        <v>0</v>
      </c>
      <c r="K27" s="106">
        <f>SUM(K19:K26)</f>
        <v>38830000</v>
      </c>
      <c r="L27" s="13">
        <f>SUM(L20:L26)</f>
        <v>0</v>
      </c>
      <c r="M27" s="106">
        <f>SUM(M19:M26)</f>
        <v>168770927</v>
      </c>
      <c r="N27" s="13">
        <f>SUM(N20:N26)</f>
        <v>0</v>
      </c>
      <c r="O27" s="107">
        <f>SUM(O19:O26)</f>
        <v>48760956</v>
      </c>
      <c r="P27" s="13">
        <f>SUM(P20:P26)</f>
        <v>0</v>
      </c>
      <c r="Q27" s="107">
        <f>SUM(Q19:Q26)</f>
        <v>-168770927</v>
      </c>
      <c r="R27" s="13">
        <f>SUM(R20:R26)</f>
        <v>0</v>
      </c>
      <c r="S27" s="106">
        <f>SUM(S19:S26)</f>
        <v>937528658</v>
      </c>
    </row>
    <row r="28" spans="1:21" s="98" customFormat="1" ht="17.45" customHeight="1" thickTop="1" x14ac:dyDescent="0.4">
      <c r="A28" s="12"/>
      <c r="B28" s="12"/>
      <c r="C28" s="12"/>
      <c r="D28" s="149"/>
      <c r="E28" s="149"/>
      <c r="F28" s="12"/>
      <c r="G28" s="101"/>
      <c r="H28" s="149"/>
      <c r="I28" s="101"/>
      <c r="J28" s="101"/>
      <c r="K28" s="101"/>
      <c r="L28" s="101"/>
      <c r="M28" s="101"/>
      <c r="N28" s="149"/>
      <c r="O28" s="150"/>
      <c r="P28" s="150"/>
      <c r="Q28" s="150"/>
      <c r="R28" s="13"/>
      <c r="S28" s="103"/>
      <c r="T28" s="104"/>
      <c r="U28" s="151"/>
    </row>
    <row r="29" spans="1:21" s="24" customFormat="1" ht="11.25" customHeight="1" x14ac:dyDescent="0.5">
      <c r="A29" s="21"/>
      <c r="B29" s="21"/>
      <c r="C29" s="21"/>
      <c r="D29" s="39"/>
      <c r="E29" s="39"/>
      <c r="F29" s="21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40"/>
      <c r="S29" s="41"/>
    </row>
    <row r="30" spans="1:21" ht="24" customHeight="1" x14ac:dyDescent="0.5">
      <c r="O30" s="157">
        <f>O27-งบแสดงฐานะการเงิน!L87</f>
        <v>0</v>
      </c>
      <c r="P30" s="42"/>
      <c r="Q30" s="42"/>
      <c r="R30" s="17"/>
      <c r="S30" s="157">
        <f>S27-งบแสดงฐานะการเงิน!L92</f>
        <v>0</v>
      </c>
    </row>
    <row r="31" spans="1:21" ht="24" customHeight="1" x14ac:dyDescent="0.5">
      <c r="R31" s="43"/>
    </row>
    <row r="32" spans="1:21" ht="24" customHeight="1" x14ac:dyDescent="0.5">
      <c r="R32" s="43"/>
    </row>
    <row r="77" spans="18:18" ht="24" customHeight="1" x14ac:dyDescent="0.5">
      <c r="R77" s="38">
        <v>1145324</v>
      </c>
    </row>
  </sheetData>
  <mergeCells count="9">
    <mergeCell ref="D10:E10"/>
    <mergeCell ref="K8:O8"/>
    <mergeCell ref="A1:S1"/>
    <mergeCell ref="A2:S2"/>
    <mergeCell ref="A3:S3"/>
    <mergeCell ref="A4:S4"/>
    <mergeCell ref="G6:S6"/>
    <mergeCell ref="G7:S7"/>
    <mergeCell ref="K9:M9"/>
  </mergeCells>
  <printOptions horizontalCentered="1"/>
  <pageMargins left="0.70866141732283472" right="0.39370078740157483" top="0.82677165354330717" bottom="0.78740157480314965" header="0.31496062992125984" footer="0.78740157480314965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FAAF1-3F3A-4706-B0BB-02CCA5AD3E49}">
  <dimension ref="A1:Q93"/>
  <sheetViews>
    <sheetView showGridLines="0" view="pageBreakPreview" zoomScale="115" zoomScaleNormal="130" zoomScaleSheetLayoutView="115" workbookViewId="0">
      <selection activeCell="E19" sqref="E19"/>
    </sheetView>
  </sheetViews>
  <sheetFormatPr defaultColWidth="9.140625" defaultRowHeight="24.95" customHeight="1" x14ac:dyDescent="0.5"/>
  <cols>
    <col min="1" max="1" width="1.42578125" style="12" customWidth="1"/>
    <col min="2" max="3" width="1.42578125" style="14" customWidth="1"/>
    <col min="4" max="4" width="1.42578125" style="12" customWidth="1"/>
    <col min="5" max="5" width="42.7109375" style="12" customWidth="1"/>
    <col min="6" max="6" width="11.7109375" style="12" customWidth="1"/>
    <col min="7" max="7" width="0.85546875" style="12" customWidth="1"/>
    <col min="8" max="8" width="11.7109375" style="12" customWidth="1"/>
    <col min="9" max="9" width="0.85546875" style="12" customWidth="1"/>
    <col min="10" max="10" width="11.7109375" style="12" customWidth="1"/>
    <col min="11" max="11" width="0.85546875" style="12" customWidth="1"/>
    <col min="12" max="12" width="11.7109375" style="12" customWidth="1"/>
    <col min="13" max="15" width="9.140625" style="12" hidden="1" customWidth="1"/>
    <col min="16" max="16" width="10.5703125" style="12" bestFit="1" customWidth="1"/>
    <col min="17" max="17" width="10.140625" style="12" customWidth="1"/>
    <col min="18" max="16384" width="9.140625" style="12"/>
  </cols>
  <sheetData>
    <row r="1" spans="1:15" s="15" customFormat="1" ht="24.95" customHeight="1" x14ac:dyDescent="0.5">
      <c r="A1" s="192" t="s">
        <v>124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5" s="15" customFormat="1" ht="24.95" customHeight="1" x14ac:dyDescent="0.5">
      <c r="A2" s="187" t="s">
        <v>115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s="15" customFormat="1" ht="24.95" customHeight="1" x14ac:dyDescent="0.5">
      <c r="A3" s="187" t="s">
        <v>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5" s="15" customFormat="1" ht="24.95" customHeight="1" x14ac:dyDescent="0.5">
      <c r="A4" s="187" t="s">
        <v>172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5" s="46" customFormat="1" ht="21" customHeight="1" x14ac:dyDescent="0.5">
      <c r="B5" s="53"/>
      <c r="C5" s="53"/>
      <c r="F5" s="201" t="s">
        <v>119</v>
      </c>
      <c r="G5" s="201"/>
      <c r="H5" s="201"/>
      <c r="I5" s="201"/>
      <c r="J5" s="201"/>
      <c r="K5" s="201"/>
      <c r="L5" s="201"/>
    </row>
    <row r="6" spans="1:15" s="46" customFormat="1" ht="21" customHeight="1" x14ac:dyDescent="0.5">
      <c r="B6" s="53"/>
      <c r="C6" s="53"/>
      <c r="F6" s="180" t="s">
        <v>100</v>
      </c>
      <c r="G6" s="180"/>
      <c r="H6" s="180"/>
      <c r="I6" s="56"/>
      <c r="J6" s="180" t="s">
        <v>58</v>
      </c>
      <c r="K6" s="180"/>
      <c r="L6" s="180"/>
    </row>
    <row r="7" spans="1:15" s="53" customFormat="1" ht="21" customHeight="1" x14ac:dyDescent="0.5">
      <c r="F7" s="58">
        <v>2568</v>
      </c>
      <c r="G7" s="44"/>
      <c r="H7" s="58">
        <v>2567</v>
      </c>
      <c r="I7" s="44"/>
      <c r="J7" s="58">
        <v>2568</v>
      </c>
      <c r="K7" s="44"/>
      <c r="L7" s="58">
        <v>2567</v>
      </c>
    </row>
    <row r="8" spans="1:15" s="46" customFormat="1" ht="21" customHeight="1" x14ac:dyDescent="0.5">
      <c r="A8" s="46" t="s">
        <v>10</v>
      </c>
      <c r="B8" s="53"/>
      <c r="C8" s="53"/>
      <c r="F8" s="49"/>
      <c r="G8" s="47"/>
      <c r="H8" s="49"/>
      <c r="I8" s="47"/>
      <c r="J8" s="49"/>
      <c r="K8" s="47"/>
      <c r="L8" s="49"/>
    </row>
    <row r="9" spans="1:15" s="46" customFormat="1" ht="21" customHeight="1" x14ac:dyDescent="0.5">
      <c r="B9" s="82" t="s">
        <v>184</v>
      </c>
      <c r="C9" s="82"/>
      <c r="F9" s="60">
        <f>งบกำไรขาดทุนเบ็ดเสร็จ!H22</f>
        <v>78360015</v>
      </c>
      <c r="G9" s="60"/>
      <c r="H9" s="60">
        <v>82996497</v>
      </c>
      <c r="I9" s="60"/>
      <c r="J9" s="60">
        <f>งบกำไรขาดทุนเบ็ดเสร็จ!L22</f>
        <v>87252014</v>
      </c>
      <c r="K9" s="60"/>
      <c r="L9" s="60">
        <v>90060864</v>
      </c>
    </row>
    <row r="10" spans="1:15" s="46" customFormat="1" ht="21" customHeight="1" x14ac:dyDescent="0.5">
      <c r="B10" s="82" t="s">
        <v>155</v>
      </c>
      <c r="C10" s="82"/>
      <c r="G10" s="47"/>
      <c r="I10" s="47"/>
      <c r="J10" s="60"/>
      <c r="K10" s="47"/>
      <c r="L10" s="60"/>
    </row>
    <row r="11" spans="1:15" s="46" customFormat="1" ht="21" customHeight="1" x14ac:dyDescent="0.5">
      <c r="B11" s="53"/>
      <c r="C11" s="46" t="s">
        <v>70</v>
      </c>
      <c r="J11" s="60"/>
      <c r="L11" s="60"/>
    </row>
    <row r="12" spans="1:15" s="46" customFormat="1" ht="21" customHeight="1" x14ac:dyDescent="0.5">
      <c r="B12" s="53"/>
      <c r="C12" s="53"/>
      <c r="D12" s="46" t="s">
        <v>42</v>
      </c>
      <c r="F12" s="60">
        <v>64874848</v>
      </c>
      <c r="G12" s="60"/>
      <c r="H12" s="60">
        <v>64229695</v>
      </c>
      <c r="I12" s="60"/>
      <c r="J12" s="60">
        <v>64874848</v>
      </c>
      <c r="K12" s="60"/>
      <c r="L12" s="60">
        <v>64229695</v>
      </c>
    </row>
    <row r="13" spans="1:15" s="46" customFormat="1" ht="21" customHeight="1" x14ac:dyDescent="0.5">
      <c r="B13" s="53"/>
      <c r="C13" s="53"/>
      <c r="D13" s="46" t="s">
        <v>152</v>
      </c>
      <c r="F13" s="60">
        <v>-8803473</v>
      </c>
      <c r="G13" s="83"/>
      <c r="H13" s="60">
        <v>16039528</v>
      </c>
      <c r="I13" s="83"/>
      <c r="J13" s="60">
        <v>-8803473</v>
      </c>
      <c r="K13" s="83"/>
      <c r="L13" s="60">
        <v>16039528</v>
      </c>
    </row>
    <row r="14" spans="1:15" s="46" customFormat="1" ht="21" customHeight="1" x14ac:dyDescent="0.5">
      <c r="B14" s="53"/>
      <c r="C14" s="53"/>
      <c r="D14" s="46" t="s">
        <v>176</v>
      </c>
      <c r="F14" s="60">
        <v>-915005</v>
      </c>
      <c r="G14" s="83"/>
      <c r="H14" s="60">
        <v>425626</v>
      </c>
      <c r="I14" s="83"/>
      <c r="J14" s="60">
        <v>-915005</v>
      </c>
      <c r="K14" s="83"/>
      <c r="L14" s="60">
        <v>425626</v>
      </c>
    </row>
    <row r="15" spans="1:15" s="46" customFormat="1" ht="21" customHeight="1" x14ac:dyDescent="0.5">
      <c r="B15" s="53"/>
      <c r="C15" s="53"/>
      <c r="D15" s="46" t="s">
        <v>178</v>
      </c>
      <c r="F15" s="60">
        <v>-278347</v>
      </c>
      <c r="G15" s="83"/>
      <c r="H15" s="60">
        <v>628437</v>
      </c>
      <c r="I15" s="83"/>
      <c r="J15" s="60">
        <v>-278347</v>
      </c>
      <c r="K15" s="83"/>
      <c r="L15" s="60">
        <v>628437</v>
      </c>
    </row>
    <row r="16" spans="1:15" s="46" customFormat="1" ht="21" customHeight="1" x14ac:dyDescent="0.5">
      <c r="B16" s="53"/>
      <c r="C16" s="53"/>
      <c r="D16" s="46" t="s">
        <v>177</v>
      </c>
      <c r="F16" s="60">
        <v>1143255</v>
      </c>
      <c r="G16" s="83"/>
      <c r="H16" s="60">
        <v>-417442</v>
      </c>
      <c r="I16" s="83"/>
      <c r="J16" s="60">
        <v>1143255</v>
      </c>
      <c r="K16" s="83"/>
      <c r="L16" s="60">
        <v>-417442</v>
      </c>
    </row>
    <row r="17" spans="2:12" s="46" customFormat="1" ht="21" customHeight="1" x14ac:dyDescent="0.5">
      <c r="B17" s="53"/>
      <c r="C17" s="53"/>
      <c r="D17" s="46" t="s">
        <v>137</v>
      </c>
      <c r="F17" s="60">
        <v>9039843</v>
      </c>
      <c r="G17" s="83"/>
      <c r="H17" s="60">
        <v>7850012</v>
      </c>
      <c r="I17" s="83"/>
      <c r="J17" s="84">
        <v>0</v>
      </c>
      <c r="K17" s="83"/>
      <c r="L17" s="84">
        <v>0</v>
      </c>
    </row>
    <row r="18" spans="2:12" s="46" customFormat="1" ht="21" customHeight="1" x14ac:dyDescent="0.5">
      <c r="B18" s="53"/>
      <c r="C18" s="53"/>
      <c r="D18" s="46" t="s">
        <v>51</v>
      </c>
      <c r="F18" s="60">
        <v>-223989</v>
      </c>
      <c r="G18" s="47"/>
      <c r="H18" s="60">
        <v>-248804</v>
      </c>
      <c r="I18" s="47"/>
      <c r="J18" s="60">
        <v>-223989</v>
      </c>
      <c r="K18" s="47"/>
      <c r="L18" s="60">
        <v>-248804</v>
      </c>
    </row>
    <row r="19" spans="2:12" s="46" customFormat="1" ht="21" customHeight="1" x14ac:dyDescent="0.5">
      <c r="B19" s="53"/>
      <c r="C19" s="53"/>
      <c r="D19" s="46" t="s">
        <v>88</v>
      </c>
      <c r="F19" s="60">
        <v>5318151</v>
      </c>
      <c r="G19" s="47"/>
      <c r="H19" s="60">
        <v>4793365</v>
      </c>
      <c r="I19" s="47"/>
      <c r="J19" s="60">
        <v>5318151</v>
      </c>
      <c r="K19" s="47"/>
      <c r="L19" s="60">
        <v>4793365</v>
      </c>
    </row>
    <row r="20" spans="2:12" s="46" customFormat="1" ht="21" customHeight="1" x14ac:dyDescent="0.5">
      <c r="B20" s="53"/>
      <c r="C20" s="53"/>
      <c r="D20" s="46" t="s">
        <v>73</v>
      </c>
      <c r="F20" s="60">
        <v>11878283</v>
      </c>
      <c r="G20" s="47"/>
      <c r="H20" s="60">
        <v>12505119</v>
      </c>
      <c r="I20" s="47"/>
      <c r="J20" s="60">
        <v>11878283</v>
      </c>
      <c r="K20" s="47"/>
      <c r="L20" s="60">
        <v>12505119</v>
      </c>
    </row>
    <row r="21" spans="2:12" s="46" customFormat="1" ht="21" customHeight="1" x14ac:dyDescent="0.5">
      <c r="B21" s="53"/>
      <c r="C21" s="53"/>
      <c r="D21" s="46" t="s">
        <v>96</v>
      </c>
      <c r="F21" s="85">
        <v>9286537</v>
      </c>
      <c r="G21" s="47"/>
      <c r="H21" s="85">
        <v>-883269</v>
      </c>
      <c r="I21" s="47"/>
      <c r="J21" s="85">
        <v>9286537</v>
      </c>
      <c r="K21" s="47"/>
      <c r="L21" s="85">
        <v>-968971</v>
      </c>
    </row>
    <row r="22" spans="2:12" s="46" customFormat="1" ht="21" customHeight="1" x14ac:dyDescent="0.5">
      <c r="B22" s="82" t="s">
        <v>197</v>
      </c>
      <c r="C22" s="53"/>
      <c r="G22" s="47"/>
      <c r="I22" s="47"/>
      <c r="K22" s="47"/>
    </row>
    <row r="23" spans="2:12" s="46" customFormat="1" ht="21" customHeight="1" x14ac:dyDescent="0.5">
      <c r="B23" s="53"/>
      <c r="C23" s="46" t="s">
        <v>198</v>
      </c>
      <c r="F23" s="49">
        <f>SUM(F9:F22)</f>
        <v>169680118</v>
      </c>
      <c r="G23" s="47"/>
      <c r="H23" s="49">
        <f>SUM(H9:H22)</f>
        <v>187918764</v>
      </c>
      <c r="I23" s="47"/>
      <c r="J23" s="49">
        <f>SUM(J9:J22)</f>
        <v>169532274</v>
      </c>
      <c r="K23" s="47"/>
      <c r="L23" s="49">
        <f>SUM(L9:L22)</f>
        <v>187047417</v>
      </c>
    </row>
    <row r="24" spans="2:12" s="46" customFormat="1" ht="21" customHeight="1" x14ac:dyDescent="0.5">
      <c r="B24" s="82" t="s">
        <v>52</v>
      </c>
      <c r="C24" s="53"/>
      <c r="G24" s="47"/>
      <c r="I24" s="47"/>
      <c r="K24" s="47"/>
    </row>
    <row r="25" spans="2:12" s="46" customFormat="1" ht="21" customHeight="1" x14ac:dyDescent="0.5">
      <c r="B25" s="53"/>
      <c r="C25" s="53"/>
      <c r="D25" s="46" t="s">
        <v>131</v>
      </c>
      <c r="F25" s="60">
        <v>74552272</v>
      </c>
      <c r="G25" s="47"/>
      <c r="H25" s="60">
        <v>20909745</v>
      </c>
      <c r="I25" s="47"/>
      <c r="J25" s="60">
        <v>76697704</v>
      </c>
      <c r="K25" s="47"/>
      <c r="L25" s="60">
        <v>20237566</v>
      </c>
    </row>
    <row r="26" spans="2:12" s="46" customFormat="1" ht="21" customHeight="1" x14ac:dyDescent="0.5">
      <c r="B26" s="53"/>
      <c r="C26" s="53"/>
      <c r="D26" s="46" t="s">
        <v>75</v>
      </c>
      <c r="F26" s="60">
        <v>-37850857</v>
      </c>
      <c r="G26" s="47"/>
      <c r="H26" s="60">
        <v>32057499</v>
      </c>
      <c r="I26" s="47"/>
      <c r="J26" s="60">
        <v>-37850857</v>
      </c>
      <c r="K26" s="47"/>
      <c r="L26" s="60">
        <v>30549019</v>
      </c>
    </row>
    <row r="27" spans="2:12" s="46" customFormat="1" ht="21" customHeight="1" x14ac:dyDescent="0.5">
      <c r="B27" s="53"/>
      <c r="C27" s="53"/>
      <c r="D27" s="46" t="s">
        <v>11</v>
      </c>
      <c r="F27" s="84">
        <v>0</v>
      </c>
      <c r="G27" s="47"/>
      <c r="H27" s="60">
        <v>3000</v>
      </c>
      <c r="I27" s="47"/>
      <c r="J27" s="84">
        <v>0</v>
      </c>
      <c r="K27" s="47"/>
      <c r="L27" s="60">
        <v>3000</v>
      </c>
    </row>
    <row r="28" spans="2:12" s="46" customFormat="1" ht="21" customHeight="1" x14ac:dyDescent="0.5">
      <c r="B28" s="82" t="s">
        <v>13</v>
      </c>
      <c r="C28" s="53"/>
    </row>
    <row r="29" spans="2:12" s="46" customFormat="1" ht="21" customHeight="1" x14ac:dyDescent="0.5">
      <c r="B29" s="53"/>
      <c r="C29" s="53"/>
      <c r="D29" s="46" t="s">
        <v>132</v>
      </c>
      <c r="F29" s="86">
        <v>-48620502</v>
      </c>
      <c r="G29" s="47"/>
      <c r="H29" s="86">
        <v>-4905538</v>
      </c>
      <c r="I29" s="47"/>
      <c r="J29" s="86">
        <v>-48535378</v>
      </c>
      <c r="K29" s="47"/>
      <c r="L29" s="86">
        <v>-5053937</v>
      </c>
    </row>
    <row r="30" spans="2:12" s="46" customFormat="1" ht="21" customHeight="1" x14ac:dyDescent="0.5">
      <c r="B30" s="53"/>
      <c r="C30" s="53"/>
      <c r="D30" s="46" t="s">
        <v>89</v>
      </c>
      <c r="F30" s="60">
        <v>-1269396</v>
      </c>
      <c r="G30" s="47"/>
      <c r="H30" s="60">
        <v>-1902880</v>
      </c>
      <c r="I30" s="47"/>
      <c r="J30" s="60">
        <v>-1269396</v>
      </c>
      <c r="K30" s="47"/>
      <c r="L30" s="60">
        <v>-1902880</v>
      </c>
    </row>
    <row r="31" spans="2:12" s="46" customFormat="1" ht="21" customHeight="1" x14ac:dyDescent="0.5">
      <c r="B31" s="82" t="s">
        <v>57</v>
      </c>
      <c r="C31" s="53"/>
      <c r="F31" s="87">
        <f>SUM(F23:F30)</f>
        <v>156491635</v>
      </c>
      <c r="H31" s="87">
        <f>SUM(H23:H30)</f>
        <v>234080590</v>
      </c>
      <c r="J31" s="87">
        <f>SUM(J23:J30)</f>
        <v>158574347</v>
      </c>
      <c r="L31" s="87">
        <f>SUM(L23:L30)</f>
        <v>230880185</v>
      </c>
    </row>
    <row r="32" spans="2:12" s="46" customFormat="1" ht="21" customHeight="1" x14ac:dyDescent="0.5">
      <c r="B32" s="53"/>
      <c r="C32" s="53"/>
      <c r="F32" s="60"/>
      <c r="G32" s="47"/>
      <c r="H32" s="60"/>
      <c r="I32" s="47"/>
      <c r="J32" s="60"/>
      <c r="K32" s="47"/>
      <c r="L32" s="60"/>
    </row>
    <row r="33" spans="1:15" ht="21" customHeight="1" x14ac:dyDescent="0.5">
      <c r="F33" s="16"/>
      <c r="G33" s="13"/>
      <c r="H33" s="16"/>
      <c r="I33" s="13"/>
      <c r="J33" s="16"/>
      <c r="K33" s="13"/>
      <c r="L33" s="16"/>
    </row>
    <row r="34" spans="1:15" s="15" customFormat="1" ht="24.95" customHeight="1" x14ac:dyDescent="0.5">
      <c r="A34" s="192" t="s">
        <v>125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</row>
    <row r="35" spans="1:15" s="15" customFormat="1" ht="24.95" customHeight="1" x14ac:dyDescent="0.5">
      <c r="A35" s="187" t="s">
        <v>115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</row>
    <row r="36" spans="1:15" s="15" customFormat="1" ht="24.95" customHeight="1" x14ac:dyDescent="0.5">
      <c r="A36" s="187" t="s">
        <v>12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5" s="15" customFormat="1" ht="24.95" customHeight="1" x14ac:dyDescent="0.5">
      <c r="A37" s="187" t="s">
        <v>172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</row>
    <row r="38" spans="1:15" s="46" customFormat="1" ht="18.95" customHeight="1" x14ac:dyDescent="0.5">
      <c r="B38" s="53"/>
      <c r="C38" s="53"/>
      <c r="F38" s="201" t="s">
        <v>119</v>
      </c>
      <c r="G38" s="201"/>
      <c r="H38" s="201"/>
      <c r="I38" s="201"/>
      <c r="J38" s="201"/>
      <c r="K38" s="201"/>
      <c r="L38" s="201"/>
    </row>
    <row r="39" spans="1:15" s="46" customFormat="1" ht="18.95" customHeight="1" x14ac:dyDescent="0.5">
      <c r="B39" s="53"/>
      <c r="C39" s="53"/>
      <c r="F39" s="180" t="s">
        <v>100</v>
      </c>
      <c r="G39" s="180"/>
      <c r="H39" s="180"/>
      <c r="I39" s="56"/>
      <c r="J39" s="180" t="s">
        <v>58</v>
      </c>
      <c r="K39" s="180"/>
      <c r="L39" s="180"/>
    </row>
    <row r="40" spans="1:15" s="53" customFormat="1" ht="18.95" customHeight="1" x14ac:dyDescent="0.5">
      <c r="F40" s="58">
        <v>2568</v>
      </c>
      <c r="G40" s="44"/>
      <c r="H40" s="58">
        <v>2567</v>
      </c>
      <c r="I40" s="44"/>
      <c r="J40" s="58">
        <v>2568</v>
      </c>
      <c r="K40" s="44"/>
      <c r="L40" s="58">
        <v>2567</v>
      </c>
    </row>
    <row r="41" spans="1:15" s="46" customFormat="1" ht="18.95" customHeight="1" x14ac:dyDescent="0.5">
      <c r="B41" s="82" t="s">
        <v>67</v>
      </c>
      <c r="C41" s="53"/>
      <c r="F41" s="88">
        <v>-13946275</v>
      </c>
      <c r="G41" s="47"/>
      <c r="H41" s="88">
        <v>-4971426</v>
      </c>
      <c r="I41" s="47"/>
      <c r="J41" s="88">
        <v>-13877219</v>
      </c>
      <c r="K41" s="47"/>
      <c r="L41" s="88">
        <v>-4954780</v>
      </c>
    </row>
    <row r="42" spans="1:15" s="46" customFormat="1" ht="18.95" customHeight="1" x14ac:dyDescent="0.5">
      <c r="B42" s="82" t="s">
        <v>53</v>
      </c>
      <c r="C42" s="53"/>
      <c r="F42" s="89">
        <v>168427</v>
      </c>
      <c r="G42" s="47"/>
      <c r="H42" s="89">
        <v>224044</v>
      </c>
      <c r="I42" s="47"/>
      <c r="J42" s="89">
        <v>168427</v>
      </c>
      <c r="K42" s="47"/>
      <c r="L42" s="89">
        <v>224044</v>
      </c>
    </row>
    <row r="43" spans="1:15" s="46" customFormat="1" ht="18.95" customHeight="1" x14ac:dyDescent="0.5">
      <c r="B43" s="53"/>
      <c r="C43" s="53"/>
      <c r="E43" s="46" t="s">
        <v>43</v>
      </c>
      <c r="F43" s="90">
        <f>F31+SUM(F41:F42)</f>
        <v>142713787</v>
      </c>
      <c r="G43" s="47"/>
      <c r="H43" s="90">
        <f>H31+SUM(H41:H42)</f>
        <v>229333208</v>
      </c>
      <c r="I43" s="47"/>
      <c r="J43" s="90">
        <f>J31+SUM(J41:J42)</f>
        <v>144865555</v>
      </c>
      <c r="K43" s="47"/>
      <c r="L43" s="90">
        <f>L31+SUM(L41:L42)</f>
        <v>226149449</v>
      </c>
    </row>
    <row r="44" spans="1:15" s="46" customFormat="1" ht="18.95" customHeight="1" x14ac:dyDescent="0.5">
      <c r="A44" s="46" t="s">
        <v>14</v>
      </c>
      <c r="B44" s="53"/>
      <c r="C44" s="53"/>
    </row>
    <row r="45" spans="1:15" s="46" customFormat="1" ht="18.95" customHeight="1" x14ac:dyDescent="0.5">
      <c r="B45" s="53"/>
      <c r="C45" s="53"/>
      <c r="D45" s="46" t="s">
        <v>161</v>
      </c>
      <c r="F45" s="86">
        <v>-508</v>
      </c>
      <c r="H45" s="86">
        <v>-44619</v>
      </c>
      <c r="J45" s="86">
        <v>-508</v>
      </c>
      <c r="L45" s="86">
        <v>-44619</v>
      </c>
    </row>
    <row r="46" spans="1:15" s="46" customFormat="1" ht="18.95" customHeight="1" x14ac:dyDescent="0.5">
      <c r="B46" s="53"/>
      <c r="C46" s="53"/>
      <c r="D46" s="46" t="s">
        <v>189</v>
      </c>
      <c r="F46" s="84"/>
      <c r="H46" s="60"/>
      <c r="J46" s="84"/>
      <c r="L46" s="60"/>
    </row>
    <row r="47" spans="1:15" s="46" customFormat="1" ht="18.95" customHeight="1" x14ac:dyDescent="0.5">
      <c r="B47" s="53"/>
      <c r="C47" s="53"/>
      <c r="E47" s="46" t="s">
        <v>190</v>
      </c>
      <c r="F47" s="84">
        <v>0</v>
      </c>
      <c r="H47" s="60">
        <v>5000000</v>
      </c>
      <c r="J47" s="84">
        <v>0</v>
      </c>
      <c r="L47" s="60">
        <v>5000000</v>
      </c>
    </row>
    <row r="48" spans="1:15" s="46" customFormat="1" ht="18.95" customHeight="1" x14ac:dyDescent="0.5">
      <c r="B48" s="53"/>
      <c r="C48" s="53"/>
      <c r="D48" s="46" t="s">
        <v>179</v>
      </c>
      <c r="F48" s="84">
        <v>0</v>
      </c>
      <c r="H48" s="84">
        <v>0</v>
      </c>
      <c r="J48" s="86">
        <v>-1000000</v>
      </c>
      <c r="L48" s="84">
        <v>0</v>
      </c>
    </row>
    <row r="49" spans="1:12" s="46" customFormat="1" ht="18.95" customHeight="1" x14ac:dyDescent="0.5">
      <c r="B49" s="53"/>
      <c r="C49" s="53"/>
      <c r="D49" s="46" t="s">
        <v>180</v>
      </c>
      <c r="F49" s="86">
        <v>-24000000</v>
      </c>
      <c r="H49" s="84">
        <v>0</v>
      </c>
      <c r="J49" s="86">
        <v>-24000000</v>
      </c>
      <c r="L49" s="84">
        <v>0</v>
      </c>
    </row>
    <row r="50" spans="1:12" s="46" customFormat="1" ht="18.95" customHeight="1" x14ac:dyDescent="0.5">
      <c r="B50" s="53"/>
      <c r="C50" s="53"/>
      <c r="D50" s="46" t="s">
        <v>71</v>
      </c>
      <c r="F50" s="86">
        <v>-110970402</v>
      </c>
      <c r="G50" s="18"/>
      <c r="H50" s="86">
        <v>-66690825</v>
      </c>
      <c r="I50" s="18"/>
      <c r="J50" s="86">
        <v>-110970402</v>
      </c>
      <c r="K50" s="18"/>
      <c r="L50" s="86">
        <v>-66690825</v>
      </c>
    </row>
    <row r="51" spans="1:12" s="46" customFormat="1" ht="18.95" customHeight="1" x14ac:dyDescent="0.5">
      <c r="B51" s="53"/>
      <c r="C51" s="53"/>
      <c r="D51" s="91" t="s">
        <v>162</v>
      </c>
      <c r="F51" s="88">
        <v>354130</v>
      </c>
      <c r="G51" s="18"/>
      <c r="H51" s="88">
        <v>1162855</v>
      </c>
      <c r="I51" s="18"/>
      <c r="J51" s="88">
        <v>354130</v>
      </c>
      <c r="K51" s="18"/>
      <c r="L51" s="88">
        <v>1162855</v>
      </c>
    </row>
    <row r="52" spans="1:12" s="46" customFormat="1" ht="18.95" customHeight="1" x14ac:dyDescent="0.5">
      <c r="B52" s="53"/>
      <c r="C52" s="53"/>
      <c r="D52" s="46" t="s">
        <v>151</v>
      </c>
      <c r="F52" s="84">
        <v>0</v>
      </c>
      <c r="G52" s="18"/>
      <c r="H52" s="86">
        <v>-1576400</v>
      </c>
      <c r="I52" s="18"/>
      <c r="J52" s="84">
        <v>0</v>
      </c>
      <c r="K52" s="18"/>
      <c r="L52" s="86">
        <v>-1576400</v>
      </c>
    </row>
    <row r="53" spans="1:12" s="46" customFormat="1" ht="18.95" customHeight="1" x14ac:dyDescent="0.5">
      <c r="B53" s="53"/>
      <c r="C53" s="53"/>
      <c r="D53" s="46" t="s">
        <v>72</v>
      </c>
      <c r="F53" s="86">
        <v>-253090</v>
      </c>
      <c r="G53" s="18"/>
      <c r="H53" s="86">
        <v>-156159</v>
      </c>
      <c r="I53" s="18"/>
      <c r="J53" s="86">
        <v>-253090</v>
      </c>
      <c r="K53" s="18"/>
      <c r="L53" s="86">
        <v>-156159</v>
      </c>
    </row>
    <row r="54" spans="1:12" s="46" customFormat="1" ht="18.95" customHeight="1" x14ac:dyDescent="0.5">
      <c r="B54" s="53"/>
      <c r="C54" s="53"/>
      <c r="E54" s="46" t="s">
        <v>54</v>
      </c>
      <c r="F54" s="92">
        <f>SUM(F45:F53)</f>
        <v>-134869870</v>
      </c>
      <c r="G54" s="18"/>
      <c r="H54" s="92">
        <f>SUM(H45:H53)</f>
        <v>-62305148</v>
      </c>
      <c r="I54" s="18"/>
      <c r="J54" s="92">
        <f>SUM(J45:J53)</f>
        <v>-135869870</v>
      </c>
      <c r="K54" s="18"/>
      <c r="L54" s="92">
        <f>SUM(L45:L53)</f>
        <v>-62305148</v>
      </c>
    </row>
    <row r="55" spans="1:12" s="46" customFormat="1" ht="18.95" customHeight="1" x14ac:dyDescent="0.5">
      <c r="A55" s="46" t="s">
        <v>15</v>
      </c>
      <c r="B55" s="53"/>
      <c r="C55" s="53"/>
      <c r="F55" s="93"/>
      <c r="G55" s="18"/>
      <c r="H55" s="93"/>
      <c r="I55" s="18"/>
      <c r="J55" s="93"/>
      <c r="K55" s="18"/>
      <c r="L55" s="93"/>
    </row>
    <row r="56" spans="1:12" s="46" customFormat="1" ht="18.95" customHeight="1" x14ac:dyDescent="0.5">
      <c r="B56" s="53"/>
      <c r="C56" s="53"/>
      <c r="D56" s="46" t="s">
        <v>138</v>
      </c>
      <c r="F56" s="60">
        <v>103253562</v>
      </c>
      <c r="G56" s="18"/>
      <c r="H56" s="60">
        <v>-22040616</v>
      </c>
      <c r="I56" s="18"/>
      <c r="J56" s="60">
        <v>103253562</v>
      </c>
      <c r="K56" s="18"/>
      <c r="L56" s="60">
        <v>-22040616</v>
      </c>
    </row>
    <row r="57" spans="1:12" s="46" customFormat="1" ht="18.95" customHeight="1" x14ac:dyDescent="0.5">
      <c r="B57" s="53"/>
      <c r="C57" s="53"/>
      <c r="D57" s="46" t="s">
        <v>85</v>
      </c>
      <c r="F57" s="60">
        <v>-7970837</v>
      </c>
      <c r="G57" s="18"/>
      <c r="H57" s="60">
        <v>-18278770</v>
      </c>
      <c r="I57" s="18"/>
      <c r="J57" s="60">
        <v>-7970837</v>
      </c>
      <c r="K57" s="18"/>
      <c r="L57" s="60">
        <v>-18278770</v>
      </c>
    </row>
    <row r="58" spans="1:12" s="46" customFormat="1" ht="18.95" customHeight="1" x14ac:dyDescent="0.5">
      <c r="C58" s="53"/>
      <c r="D58" s="46" t="s">
        <v>99</v>
      </c>
      <c r="F58" s="84">
        <v>0</v>
      </c>
      <c r="G58" s="18"/>
      <c r="H58" s="60">
        <v>222186917</v>
      </c>
      <c r="I58" s="18"/>
      <c r="J58" s="84">
        <v>0</v>
      </c>
      <c r="K58" s="18"/>
      <c r="L58" s="60">
        <v>222186917</v>
      </c>
    </row>
    <row r="59" spans="1:12" s="46" customFormat="1" ht="18.95" customHeight="1" x14ac:dyDescent="0.5">
      <c r="B59" s="53"/>
      <c r="C59" s="53"/>
      <c r="D59" s="46" t="s">
        <v>74</v>
      </c>
      <c r="F59" s="60">
        <v>-38538959</v>
      </c>
      <c r="G59" s="18"/>
      <c r="H59" s="60">
        <v>-190621634</v>
      </c>
      <c r="I59" s="18"/>
      <c r="J59" s="60">
        <v>-38538959</v>
      </c>
      <c r="K59" s="18"/>
      <c r="L59" s="60">
        <v>-190621634</v>
      </c>
    </row>
    <row r="60" spans="1:12" s="46" customFormat="1" ht="18.95" customHeight="1" x14ac:dyDescent="0.5">
      <c r="B60" s="53"/>
      <c r="C60" s="53"/>
      <c r="D60" s="46" t="s">
        <v>163</v>
      </c>
      <c r="F60" s="60">
        <v>51395649</v>
      </c>
      <c r="G60" s="18"/>
      <c r="H60" s="60">
        <v>54433477</v>
      </c>
      <c r="I60" s="18"/>
      <c r="J60" s="60">
        <v>51395649</v>
      </c>
      <c r="K60" s="18"/>
      <c r="L60" s="60">
        <v>54433477</v>
      </c>
    </row>
    <row r="61" spans="1:12" s="46" customFormat="1" ht="18.95" customHeight="1" x14ac:dyDescent="0.5">
      <c r="B61" s="53"/>
      <c r="C61" s="53"/>
      <c r="D61" s="46" t="s">
        <v>153</v>
      </c>
      <c r="F61" s="60">
        <v>-36188186</v>
      </c>
      <c r="G61" s="18"/>
      <c r="H61" s="60">
        <v>-132582741</v>
      </c>
      <c r="I61" s="18"/>
      <c r="J61" s="60">
        <v>-36188186</v>
      </c>
      <c r="K61" s="18"/>
      <c r="L61" s="60">
        <v>-132582741</v>
      </c>
    </row>
    <row r="62" spans="1:12" s="46" customFormat="1" ht="18.95" customHeight="1" x14ac:dyDescent="0.5">
      <c r="B62" s="53"/>
      <c r="C62" s="53"/>
      <c r="D62" s="46" t="s">
        <v>95</v>
      </c>
      <c r="F62" s="93">
        <v>-102064551</v>
      </c>
      <c r="G62" s="18"/>
      <c r="H62" s="93">
        <v>-41808835</v>
      </c>
      <c r="I62" s="18"/>
      <c r="J62" s="93">
        <v>-102064551</v>
      </c>
      <c r="K62" s="18"/>
      <c r="L62" s="93">
        <v>-41808835</v>
      </c>
    </row>
    <row r="63" spans="1:12" s="46" customFormat="1" ht="18.95" customHeight="1" x14ac:dyDescent="0.5">
      <c r="B63" s="53"/>
      <c r="C63" s="53"/>
      <c r="D63" s="46" t="s">
        <v>136</v>
      </c>
      <c r="F63" s="93">
        <v>-11892212</v>
      </c>
      <c r="G63" s="18"/>
      <c r="H63" s="93">
        <v>-12552551</v>
      </c>
      <c r="I63" s="18"/>
      <c r="J63" s="93">
        <v>-11892212</v>
      </c>
      <c r="K63" s="18"/>
      <c r="L63" s="93">
        <v>-12552551</v>
      </c>
    </row>
    <row r="64" spans="1:12" s="46" customFormat="1" ht="18.95" customHeight="1" x14ac:dyDescent="0.5">
      <c r="B64" s="53"/>
      <c r="C64" s="53"/>
      <c r="E64" s="46" t="s">
        <v>44</v>
      </c>
      <c r="F64" s="94">
        <f>SUM(F56:F63)</f>
        <v>-42005534</v>
      </c>
      <c r="G64" s="18"/>
      <c r="H64" s="94">
        <f>SUM(H56:H63)</f>
        <v>-141264753</v>
      </c>
      <c r="I64" s="18"/>
      <c r="J64" s="94">
        <f>SUM(J56:J63)</f>
        <v>-42005534</v>
      </c>
      <c r="K64" s="18"/>
      <c r="L64" s="94">
        <f>SUM(L56:L63)</f>
        <v>-141264753</v>
      </c>
    </row>
    <row r="65" spans="1:17" s="46" customFormat="1" ht="18.95" customHeight="1" x14ac:dyDescent="0.5">
      <c r="A65" s="46" t="s">
        <v>16</v>
      </c>
      <c r="B65" s="53"/>
      <c r="C65" s="53"/>
      <c r="F65" s="88">
        <f>F43+F54+F64</f>
        <v>-34161617</v>
      </c>
      <c r="G65" s="18"/>
      <c r="H65" s="88">
        <f>H43+H54+H64</f>
        <v>25763307</v>
      </c>
      <c r="I65" s="18"/>
      <c r="J65" s="88">
        <f>J43+J54+J64</f>
        <v>-33009849</v>
      </c>
      <c r="K65" s="18"/>
      <c r="L65" s="88">
        <f>L43+L54+L64</f>
        <v>22579548</v>
      </c>
    </row>
    <row r="66" spans="1:17" s="46" customFormat="1" ht="18.95" customHeight="1" x14ac:dyDescent="0.5">
      <c r="A66" s="46" t="s">
        <v>156</v>
      </c>
      <c r="B66" s="53"/>
      <c r="C66" s="53"/>
      <c r="F66" s="88"/>
      <c r="G66" s="18"/>
      <c r="H66" s="88"/>
      <c r="I66" s="18"/>
      <c r="J66" s="88"/>
      <c r="K66" s="18"/>
      <c r="L66" s="88"/>
    </row>
    <row r="67" spans="1:17" s="46" customFormat="1" ht="18.95" customHeight="1" x14ac:dyDescent="0.5">
      <c r="B67" s="82" t="s">
        <v>157</v>
      </c>
      <c r="C67" s="53"/>
      <c r="F67" s="88">
        <v>-75020</v>
      </c>
      <c r="G67" s="18"/>
      <c r="H67" s="88">
        <v>-444675</v>
      </c>
      <c r="I67" s="18"/>
      <c r="J67" s="88">
        <v>-75020</v>
      </c>
      <c r="K67" s="18"/>
      <c r="L67" s="88">
        <v>-444675</v>
      </c>
    </row>
    <row r="68" spans="1:17" s="46" customFormat="1" ht="18.95" customHeight="1" x14ac:dyDescent="0.5">
      <c r="A68" s="46" t="s">
        <v>121</v>
      </c>
      <c r="B68" s="53"/>
      <c r="C68" s="53"/>
      <c r="F68" s="95">
        <v>53967495</v>
      </c>
      <c r="G68" s="18"/>
      <c r="H68" s="95">
        <v>28648863</v>
      </c>
      <c r="I68" s="18"/>
      <c r="J68" s="95">
        <v>49257970</v>
      </c>
      <c r="K68" s="18"/>
      <c r="L68" s="95">
        <v>27123097</v>
      </c>
    </row>
    <row r="69" spans="1:17" s="46" customFormat="1" ht="18.95" customHeight="1" thickBot="1" x14ac:dyDescent="0.55000000000000004">
      <c r="A69" s="46" t="s">
        <v>122</v>
      </c>
      <c r="B69" s="53"/>
      <c r="C69" s="53"/>
      <c r="F69" s="96">
        <f>SUM(F65:F68)</f>
        <v>19730858</v>
      </c>
      <c r="G69" s="18"/>
      <c r="H69" s="97">
        <f>SUM(H65:H68)</f>
        <v>53967495</v>
      </c>
      <c r="I69" s="18"/>
      <c r="J69" s="96">
        <f>SUM(J65:J68)</f>
        <v>16173101</v>
      </c>
      <c r="K69" s="18"/>
      <c r="L69" s="97">
        <f>SUM(L65:L68)</f>
        <v>49257970</v>
      </c>
      <c r="P69" s="55">
        <f>+J69-งบแสดงฐานะการเงิน!L11</f>
        <v>0</v>
      </c>
      <c r="Q69" s="55">
        <f>F69-งบแสดงฐานะการเงิน!H11</f>
        <v>0</v>
      </c>
    </row>
    <row r="70" spans="1:17" s="46" customFormat="1" ht="18.95" customHeight="1" thickTop="1" x14ac:dyDescent="0.5">
      <c r="B70" s="53"/>
      <c r="C70" s="53"/>
      <c r="F70" s="88"/>
      <c r="G70" s="18"/>
      <c r="H70" s="152"/>
      <c r="I70" s="18"/>
      <c r="J70" s="88"/>
      <c r="K70" s="18"/>
      <c r="L70" s="152"/>
      <c r="P70" s="55"/>
      <c r="Q70" s="55"/>
    </row>
    <row r="71" spans="1:17" s="46" customFormat="1" ht="20.100000000000001" hidden="1" customHeight="1" x14ac:dyDescent="0.5">
      <c r="B71" s="53"/>
      <c r="C71" s="53"/>
      <c r="F71" s="88"/>
      <c r="G71" s="18"/>
      <c r="H71" s="152"/>
      <c r="I71" s="18"/>
      <c r="J71" s="88"/>
      <c r="K71" s="18"/>
      <c r="L71" s="152"/>
      <c r="P71" s="55"/>
      <c r="Q71" s="55"/>
    </row>
    <row r="72" spans="1:17" s="15" customFormat="1" ht="24.95" customHeight="1" x14ac:dyDescent="0.5">
      <c r="A72" s="192" t="s">
        <v>170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7" s="15" customFormat="1" ht="24.95" customHeight="1" x14ac:dyDescent="0.5">
      <c r="A73" s="187" t="s">
        <v>115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</row>
    <row r="74" spans="1:17" s="15" customFormat="1" ht="24.95" customHeight="1" x14ac:dyDescent="0.5">
      <c r="A74" s="187" t="s">
        <v>12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</row>
    <row r="75" spans="1:17" s="15" customFormat="1" ht="24.95" customHeight="1" x14ac:dyDescent="0.5">
      <c r="A75" s="187" t="s">
        <v>172</v>
      </c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</row>
    <row r="76" spans="1:17" s="46" customFormat="1" ht="20.100000000000001" customHeight="1" x14ac:dyDescent="0.5">
      <c r="B76" s="53"/>
      <c r="C76" s="53"/>
      <c r="F76" s="201" t="s">
        <v>119</v>
      </c>
      <c r="G76" s="201"/>
      <c r="H76" s="201"/>
      <c r="I76" s="201"/>
      <c r="J76" s="201"/>
      <c r="K76" s="201"/>
      <c r="L76" s="201"/>
    </row>
    <row r="77" spans="1:17" s="46" customFormat="1" ht="20.100000000000001" customHeight="1" x14ac:dyDescent="0.5">
      <c r="B77" s="53"/>
      <c r="C77" s="53"/>
      <c r="F77" s="180" t="s">
        <v>100</v>
      </c>
      <c r="G77" s="180"/>
      <c r="H77" s="180"/>
      <c r="I77" s="56"/>
      <c r="J77" s="180" t="s">
        <v>58</v>
      </c>
      <c r="K77" s="180"/>
      <c r="L77" s="180"/>
    </row>
    <row r="78" spans="1:17" s="53" customFormat="1" ht="20.100000000000001" customHeight="1" x14ac:dyDescent="0.5">
      <c r="F78" s="58">
        <v>2568</v>
      </c>
      <c r="G78" s="44"/>
      <c r="H78" s="58">
        <v>2567</v>
      </c>
      <c r="I78" s="44"/>
      <c r="J78" s="58">
        <v>2568</v>
      </c>
      <c r="K78" s="44"/>
      <c r="L78" s="58">
        <v>2567</v>
      </c>
    </row>
    <row r="79" spans="1:17" s="46" customFormat="1" ht="20.100000000000001" customHeight="1" x14ac:dyDescent="0.5">
      <c r="A79" s="46" t="s">
        <v>17</v>
      </c>
      <c r="B79" s="53"/>
      <c r="C79" s="53"/>
    </row>
    <row r="80" spans="1:17" s="46" customFormat="1" ht="20.100000000000001" customHeight="1" x14ac:dyDescent="0.5">
      <c r="B80" s="82" t="s">
        <v>80</v>
      </c>
      <c r="C80" s="82"/>
      <c r="F80" s="88"/>
      <c r="G80" s="18"/>
      <c r="H80" s="88"/>
      <c r="I80" s="18"/>
      <c r="J80" s="88"/>
      <c r="K80" s="18"/>
      <c r="L80" s="88"/>
    </row>
    <row r="81" spans="2:12" s="46" customFormat="1" ht="20.100000000000001" customHeight="1" x14ac:dyDescent="0.5">
      <c r="B81" s="82" t="s">
        <v>147</v>
      </c>
      <c r="C81" s="82"/>
      <c r="F81" s="88"/>
      <c r="G81" s="18"/>
      <c r="H81" s="88"/>
      <c r="I81" s="18"/>
      <c r="J81" s="88"/>
      <c r="K81" s="18"/>
      <c r="L81" s="88"/>
    </row>
    <row r="82" spans="2:12" s="46" customFormat="1" ht="20.100000000000001" customHeight="1" x14ac:dyDescent="0.5">
      <c r="B82" s="82"/>
      <c r="C82" s="82" t="s">
        <v>158</v>
      </c>
      <c r="F82" s="88">
        <v>-107092815</v>
      </c>
      <c r="G82" s="18"/>
      <c r="H82" s="88">
        <v>-59763423</v>
      </c>
      <c r="I82" s="18"/>
      <c r="J82" s="88">
        <v>-107092815</v>
      </c>
      <c r="K82" s="18"/>
      <c r="L82" s="88">
        <v>-59763423</v>
      </c>
    </row>
    <row r="83" spans="2:12" s="46" customFormat="1" ht="20.100000000000001" customHeight="1" x14ac:dyDescent="0.5">
      <c r="B83" s="82"/>
      <c r="C83" s="82" t="s">
        <v>148</v>
      </c>
      <c r="F83" s="88">
        <v>-3877587</v>
      </c>
      <c r="G83" s="18"/>
      <c r="H83" s="88">
        <v>-6927402</v>
      </c>
      <c r="I83" s="18"/>
      <c r="J83" s="88">
        <v>-3877587</v>
      </c>
      <c r="K83" s="18"/>
      <c r="L83" s="88">
        <v>-6927402</v>
      </c>
    </row>
    <row r="84" spans="2:12" s="46" customFormat="1" ht="20.100000000000001" customHeight="1" thickBot="1" x14ac:dyDescent="0.55000000000000004">
      <c r="B84" s="82"/>
      <c r="C84" s="82" t="s">
        <v>71</v>
      </c>
      <c r="F84" s="96">
        <f>SUM(F81:F83)</f>
        <v>-110970402</v>
      </c>
      <c r="G84" s="18"/>
      <c r="H84" s="96">
        <f>SUM(H81:H83)</f>
        <v>-66690825</v>
      </c>
      <c r="I84" s="18"/>
      <c r="J84" s="96">
        <f>SUM(J81:J83)</f>
        <v>-110970402</v>
      </c>
      <c r="K84" s="18"/>
      <c r="L84" s="96">
        <f>SUM(L81:L83)</f>
        <v>-66690825</v>
      </c>
    </row>
    <row r="85" spans="2:12" s="46" customFormat="1" ht="20.100000000000001" customHeight="1" thickTop="1" x14ac:dyDescent="0.5">
      <c r="B85" s="82" t="s">
        <v>149</v>
      </c>
      <c r="C85" s="82"/>
      <c r="F85" s="88"/>
      <c r="G85" s="18"/>
      <c r="H85" s="88"/>
      <c r="I85" s="18"/>
      <c r="J85" s="88"/>
      <c r="K85" s="18"/>
      <c r="L85" s="88"/>
    </row>
    <row r="86" spans="2:12" s="46" customFormat="1" ht="20.100000000000001" customHeight="1" x14ac:dyDescent="0.5">
      <c r="B86" s="82"/>
      <c r="C86" s="82" t="s">
        <v>159</v>
      </c>
      <c r="F86" s="84">
        <v>0</v>
      </c>
      <c r="G86" s="18"/>
      <c r="H86" s="88">
        <v>-3450000</v>
      </c>
      <c r="I86" s="18"/>
      <c r="J86" s="84">
        <v>0</v>
      </c>
      <c r="K86" s="18"/>
      <c r="L86" s="88">
        <v>-3450000</v>
      </c>
    </row>
    <row r="87" spans="2:12" s="46" customFormat="1" ht="20.100000000000001" customHeight="1" x14ac:dyDescent="0.5">
      <c r="B87" s="82"/>
      <c r="C87" s="82" t="s">
        <v>150</v>
      </c>
      <c r="F87" s="84">
        <v>0</v>
      </c>
      <c r="G87" s="18"/>
      <c r="H87" s="88">
        <v>1873599.9999999998</v>
      </c>
      <c r="I87" s="18"/>
      <c r="J87" s="84">
        <v>0</v>
      </c>
      <c r="K87" s="18"/>
      <c r="L87" s="88">
        <v>1873599.9999999998</v>
      </c>
    </row>
    <row r="88" spans="2:12" s="46" customFormat="1" ht="20.100000000000001" customHeight="1" thickBot="1" x14ac:dyDescent="0.55000000000000004">
      <c r="B88" s="82"/>
      <c r="C88" s="82" t="s">
        <v>151</v>
      </c>
      <c r="F88" s="158">
        <f>SUM(F86:F87)</f>
        <v>0</v>
      </c>
      <c r="G88" s="18"/>
      <c r="H88" s="96">
        <f>SUM(H86:H87)</f>
        <v>-1576400.0000000002</v>
      </c>
      <c r="I88" s="18"/>
      <c r="J88" s="158">
        <f>SUM(J86:J87)</f>
        <v>0</v>
      </c>
      <c r="K88" s="18"/>
      <c r="L88" s="96">
        <f>SUM(L86:L87)</f>
        <v>-1576400.0000000002</v>
      </c>
    </row>
    <row r="89" spans="2:12" ht="20.100000000000001" customHeight="1" thickTop="1" x14ac:dyDescent="0.5"/>
    <row r="90" spans="2:12" ht="20.100000000000001" customHeight="1" x14ac:dyDescent="0.5"/>
    <row r="91" spans="2:12" ht="20.100000000000001" customHeight="1" x14ac:dyDescent="0.5"/>
    <row r="92" spans="2:12" ht="20.100000000000001" customHeight="1" x14ac:dyDescent="0.5"/>
    <row r="93" spans="2:12" ht="20.100000000000001" customHeight="1" x14ac:dyDescent="0.5"/>
  </sheetData>
  <mergeCells count="21">
    <mergeCell ref="J39:L39"/>
    <mergeCell ref="F39:H39"/>
    <mergeCell ref="A1:L1"/>
    <mergeCell ref="A2:O2"/>
    <mergeCell ref="A3:L3"/>
    <mergeCell ref="A4:L4"/>
    <mergeCell ref="F5:L5"/>
    <mergeCell ref="J6:L6"/>
    <mergeCell ref="F6:H6"/>
    <mergeCell ref="A34:L34"/>
    <mergeCell ref="A35:O35"/>
    <mergeCell ref="A36:L36"/>
    <mergeCell ref="A37:L37"/>
    <mergeCell ref="F38:L38"/>
    <mergeCell ref="F77:H77"/>
    <mergeCell ref="J77:L77"/>
    <mergeCell ref="A72:L72"/>
    <mergeCell ref="A73:O73"/>
    <mergeCell ref="A74:L74"/>
    <mergeCell ref="A75:L75"/>
    <mergeCell ref="F76:L76"/>
  </mergeCells>
  <printOptions horizontalCentered="1"/>
  <pageMargins left="0.70866141732283472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2026-02-23T09:11:02Z</cp:lastPrinted>
  <dcterms:created xsi:type="dcterms:W3CDTF">2006-05-04T02:44:01Z</dcterms:created>
  <dcterms:modified xsi:type="dcterms:W3CDTF">2026-02-23T09:11:13Z</dcterms:modified>
</cp:coreProperties>
</file>