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4\บางกอกชีทเม็ททัล\"/>
    </mc:Choice>
  </mc:AlternateContent>
  <xr:revisionPtr revIDLastSave="0" documentId="13_ncr:1_{A7939E4A-54D7-4F24-987C-DB946C84B90E}" xr6:coauthVersionLast="47" xr6:coauthVersionMax="47" xr10:uidLastSave="{00000000-0000-0000-0000-000000000000}"/>
  <bookViews>
    <workbookView xWindow="-120" yWindow="-120" windowWidth="29040" windowHeight="15840" tabRatio="823" xr2:uid="{00000000-000D-0000-FFFF-FFFF00000000}"/>
  </bookViews>
  <sheets>
    <sheet name="Finacial Position" sheetId="25" r:id="rId1"/>
    <sheet name="Statements of income" sheetId="28" r:id="rId2"/>
    <sheet name="Statements of Changes " sheetId="26" r:id="rId3"/>
    <sheet name="Statements of Changes(Cont.)" sheetId="27" r:id="rId4"/>
    <sheet name="Cash Flows " sheetId="24" r:id="rId5"/>
    <sheet name="000" sheetId="2" state="veryHidden" r:id="rId6"/>
  </sheets>
  <definedNames>
    <definedName name="_xlnm.Print_Area" localSheetId="4">'Cash Flows '!$A$1:$L$93</definedName>
    <definedName name="_xlnm.Print_Area" localSheetId="0">'Finacial Position'!$A$1:$O$100</definedName>
    <definedName name="_xlnm.Print_Area" localSheetId="2">'Statements of Changes '!$A$1:$X$35</definedName>
    <definedName name="_xlnm.Print_Area" localSheetId="3">'Statements of Changes(Cont.)'!$A$1:$Q$30</definedName>
    <definedName name="_xlnm.Print_Area" localSheetId="1">'Statements of income'!$A$1:$M$51</definedName>
  </definedNames>
  <calcPr calcId="181029"/>
</workbook>
</file>

<file path=xl/calcChain.xml><?xml version="1.0" encoding="utf-8"?>
<calcChain xmlns="http://schemas.openxmlformats.org/spreadsheetml/2006/main">
  <c r="L86" i="24" l="1"/>
  <c r="J86" i="24"/>
  <c r="H86" i="24"/>
  <c r="F86" i="24"/>
  <c r="T30" i="26"/>
  <c r="L65" i="24"/>
  <c r="E28" i="27"/>
  <c r="Q20" i="27"/>
  <c r="O20" i="27"/>
  <c r="M20" i="27"/>
  <c r="K20" i="27"/>
  <c r="I20" i="27"/>
  <c r="G20" i="27"/>
  <c r="E20" i="27"/>
  <c r="Q12" i="27"/>
  <c r="Q19" i="27"/>
  <c r="Q18" i="27"/>
  <c r="M16" i="27"/>
  <c r="Q16" i="27" s="1"/>
  <c r="Q15" i="27"/>
  <c r="Q14" i="27"/>
  <c r="Q13" i="27"/>
  <c r="V32" i="26"/>
  <c r="R32" i="26"/>
  <c r="P32" i="26"/>
  <c r="N32" i="26"/>
  <c r="J32" i="26"/>
  <c r="F32" i="26"/>
  <c r="D32" i="26"/>
  <c r="T14" i="26"/>
  <c r="X14" i="26"/>
  <c r="T15" i="26"/>
  <c r="X15" i="26"/>
  <c r="N23" i="26" l="1"/>
  <c r="J23" i="26"/>
  <c r="D23" i="26"/>
  <c r="T22" i="26"/>
  <c r="X22" i="26" s="1"/>
  <c r="T21" i="26"/>
  <c r="X21" i="26" s="1"/>
  <c r="L19" i="26"/>
  <c r="T19" i="26" s="1"/>
  <c r="T17" i="26"/>
  <c r="X17" i="26" s="1"/>
  <c r="T16" i="26"/>
  <c r="X16" i="26" s="1"/>
  <c r="V23" i="26"/>
  <c r="R23" i="26"/>
  <c r="P23" i="26"/>
  <c r="L23" i="26"/>
  <c r="H23" i="26"/>
  <c r="H32" i="26" s="1"/>
  <c r="F23" i="26"/>
  <c r="O93" i="25"/>
  <c r="K93" i="25"/>
  <c r="M24" i="27"/>
  <c r="Q24" i="27" s="1"/>
  <c r="L28" i="26"/>
  <c r="L90" i="24"/>
  <c r="J90" i="24"/>
  <c r="H90" i="24"/>
  <c r="F90" i="24"/>
  <c r="L55" i="24"/>
  <c r="J55" i="24"/>
  <c r="H55" i="24"/>
  <c r="F55" i="24"/>
  <c r="Q27" i="27"/>
  <c r="Q21" i="27"/>
  <c r="Q26" i="27"/>
  <c r="Q22" i="27"/>
  <c r="Q23" i="27"/>
  <c r="O28" i="27"/>
  <c r="K28" i="27"/>
  <c r="T31" i="26"/>
  <c r="T25" i="26"/>
  <c r="X25" i="26" s="1"/>
  <c r="O15" i="25"/>
  <c r="M15" i="25"/>
  <c r="K15" i="25"/>
  <c r="I15" i="25"/>
  <c r="L32" i="26" l="1"/>
  <c r="X19" i="26"/>
  <c r="X23" i="26" s="1"/>
  <c r="T23" i="26"/>
  <c r="I93" i="25"/>
  <c r="L24" i="24" l="1"/>
  <c r="L32" i="24" s="1"/>
  <c r="L35" i="24" s="1"/>
  <c r="H24" i="24"/>
  <c r="H32" i="24" s="1"/>
  <c r="H35" i="24" s="1"/>
  <c r="X31" i="26"/>
  <c r="X30" i="26"/>
  <c r="T28" i="26"/>
  <c r="X28" i="26" s="1"/>
  <c r="T26" i="26"/>
  <c r="X26" i="26" s="1"/>
  <c r="T24" i="26"/>
  <c r="I57" i="25"/>
  <c r="J65" i="24"/>
  <c r="H65" i="24"/>
  <c r="F65" i="24"/>
  <c r="K95" i="25"/>
  <c r="F20" i="27"/>
  <c r="G28" i="27"/>
  <c r="H20" i="27"/>
  <c r="I28" i="27"/>
  <c r="L20" i="27"/>
  <c r="M28" i="27"/>
  <c r="P20" i="27"/>
  <c r="H46" i="28"/>
  <c r="I46" i="28"/>
  <c r="J46" i="28"/>
  <c r="K46" i="28"/>
  <c r="L46" i="28"/>
  <c r="M46" i="28"/>
  <c r="G46" i="28"/>
  <c r="H42" i="28"/>
  <c r="I42" i="28"/>
  <c r="J42" i="28"/>
  <c r="K42" i="28"/>
  <c r="L42" i="28"/>
  <c r="M42" i="28"/>
  <c r="H30" i="28"/>
  <c r="I30" i="28"/>
  <c r="J30" i="28"/>
  <c r="K30" i="28"/>
  <c r="L30" i="28"/>
  <c r="M30" i="28"/>
  <c r="H16" i="28"/>
  <c r="H17" i="28" s="1"/>
  <c r="H21" i="28" s="1"/>
  <c r="H23" i="28" s="1"/>
  <c r="I16" i="28"/>
  <c r="J16" i="28"/>
  <c r="J17" i="28" s="1"/>
  <c r="J21" i="28" s="1"/>
  <c r="J23" i="28" s="1"/>
  <c r="K16" i="28"/>
  <c r="L16" i="28"/>
  <c r="M16" i="28"/>
  <c r="L11" i="28"/>
  <c r="M11" i="28"/>
  <c r="I11" i="28"/>
  <c r="L96" i="25"/>
  <c r="N95" i="25"/>
  <c r="N96" i="25" s="1"/>
  <c r="J95" i="25"/>
  <c r="J96" i="25" s="1"/>
  <c r="M93" i="25"/>
  <c r="O95" i="25"/>
  <c r="O52" i="25"/>
  <c r="K52" i="25"/>
  <c r="O57" i="25"/>
  <c r="M57" i="25"/>
  <c r="K57" i="25"/>
  <c r="O25" i="25"/>
  <c r="K25" i="25"/>
  <c r="I25" i="25"/>
  <c r="X24" i="26" l="1"/>
  <c r="X32" i="26" s="1"/>
  <c r="T32" i="26"/>
  <c r="Q28" i="27"/>
  <c r="L66" i="24"/>
  <c r="L69" i="24" s="1"/>
  <c r="L17" i="28"/>
  <c r="L21" i="28" s="1"/>
  <c r="L23" i="28" s="1"/>
  <c r="L31" i="28" s="1"/>
  <c r="H31" i="28"/>
  <c r="I17" i="28"/>
  <c r="I21" i="28" s="1"/>
  <c r="I23" i="28" s="1"/>
  <c r="I31" i="28" s="1"/>
  <c r="J31" i="28"/>
  <c r="O58" i="25"/>
  <c r="O96" i="25" s="1"/>
  <c r="M17" i="28"/>
  <c r="M21" i="28" s="1"/>
  <c r="M23" i="28" s="1"/>
  <c r="M31" i="28" s="1"/>
  <c r="O26" i="25"/>
  <c r="H66" i="24"/>
  <c r="K58" i="25"/>
  <c r="K96" i="25" s="1"/>
  <c r="K26" i="25"/>
  <c r="G42" i="28"/>
  <c r="G30" i="28"/>
  <c r="G16" i="28"/>
  <c r="K11" i="28"/>
  <c r="K17" i="28" s="1"/>
  <c r="K21" i="28" s="1"/>
  <c r="K23" i="28" s="1"/>
  <c r="J9" i="24" s="1"/>
  <c r="G11" i="28"/>
  <c r="M95" i="25"/>
  <c r="I95" i="25"/>
  <c r="M52" i="25"/>
  <c r="I52" i="25"/>
  <c r="M25" i="25"/>
  <c r="I26" i="25"/>
  <c r="K31" i="28" l="1"/>
  <c r="J24" i="24"/>
  <c r="J32" i="24" s="1"/>
  <c r="J35" i="24" s="1"/>
  <c r="J66" i="24" s="1"/>
  <c r="J69" i="24" s="1"/>
  <c r="N69" i="24" s="1"/>
  <c r="Y32" i="26"/>
  <c r="O101" i="25"/>
  <c r="R20" i="27"/>
  <c r="H69" i="24"/>
  <c r="K101" i="25"/>
  <c r="I58" i="25"/>
  <c r="I96" i="25" s="1"/>
  <c r="M26" i="25"/>
  <c r="G17" i="28"/>
  <c r="M58" i="25"/>
  <c r="M96" i="25" s="1"/>
  <c r="G21" i="28" l="1"/>
  <c r="G23" i="28" s="1"/>
  <c r="M101" i="25"/>
  <c r="I101" i="25"/>
  <c r="G31" i="28" l="1"/>
  <c r="F9" i="24"/>
  <c r="F24" i="24" s="1"/>
  <c r="F32" i="24" s="1"/>
  <c r="F35" i="24" s="1"/>
  <c r="F66" i="24" s="1"/>
  <c r="F69" i="24" s="1"/>
  <c r="M69" i="24" s="1"/>
  <c r="R28" i="27"/>
</calcChain>
</file>

<file path=xl/sharedStrings.xml><?xml version="1.0" encoding="utf-8"?>
<sst xmlns="http://schemas.openxmlformats.org/spreadsheetml/2006/main" count="298" uniqueCount="200">
  <si>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</si>
  <si>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</si>
  <si>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</si>
  <si>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</si>
  <si>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</si>
  <si>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</si>
  <si>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</si>
  <si>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</si>
  <si>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</si>
  <si>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</si>
  <si>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</si>
  <si>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</si>
  <si>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</si>
  <si>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Total current assets</t>
  </si>
  <si>
    <t>Other non-current assets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</si>
  <si>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</si>
  <si>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</si>
  <si>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</si>
  <si>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</si>
  <si>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</si>
  <si>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</si>
  <si>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</si>
  <si>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</si>
  <si>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</si>
  <si>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</si>
  <si>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</si>
  <si>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</si>
  <si>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</si>
  <si>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</si>
  <si>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</si>
  <si>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</si>
  <si>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</si>
  <si>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 xml:space="preserve">Cash received (paid) from operating </t>
  </si>
  <si>
    <t>Finance costs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</si>
  <si>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</si>
  <si>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</si>
  <si>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</si>
  <si>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</si>
  <si>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</si>
  <si>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</si>
  <si>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</si>
  <si>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</si>
  <si>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</si>
  <si>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</si>
  <si>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</si>
  <si>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</si>
  <si>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</si>
  <si>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</si>
  <si>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</si>
  <si>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</si>
  <si>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</si>
  <si>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</si>
  <si>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</si>
  <si>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</si>
  <si>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</si>
  <si>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</si>
  <si>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Deferred tax assets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</si>
  <si>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</si>
  <si>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</si>
  <si>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</si>
  <si>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</si>
  <si>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provided by (used in) operating activities:</t>
  </si>
  <si>
    <t>Net cash from provided by (used in) operating activities</t>
  </si>
  <si>
    <t>Net cash from provided by (used in) investing activities</t>
  </si>
  <si>
    <t>Net cash provided by (used in) financing activities</t>
  </si>
  <si>
    <t>(Increase) decrease in operating assets</t>
  </si>
  <si>
    <t>Earnings per share</t>
  </si>
  <si>
    <t>Adjustments to reconcile profit for the year to net cash</t>
  </si>
  <si>
    <t>Interest expense</t>
  </si>
  <si>
    <t>Inventories</t>
  </si>
  <si>
    <t>Basic earnings per share (Baht)</t>
  </si>
  <si>
    <t xml:space="preserve">Total other </t>
  </si>
  <si>
    <t>components of</t>
  </si>
  <si>
    <t>Non-cash transaction</t>
  </si>
  <si>
    <t>Cash paid for long-term loans</t>
  </si>
  <si>
    <t>- 8 -</t>
  </si>
  <si>
    <t xml:space="preserve"> - 10 -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</si>
  <si>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</si>
  <si>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</si>
  <si>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</si>
  <si>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</si>
  <si>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</si>
  <si>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>Provision for long-term employee benefits</t>
  </si>
  <si>
    <t>Provision for long-term employee benefits expenses</t>
  </si>
  <si>
    <t xml:space="preserve">Cash paid for provision for long-term employee benefits </t>
  </si>
  <si>
    <t>Registered</t>
  </si>
  <si>
    <t xml:space="preserve">Issued and fully paid </t>
  </si>
  <si>
    <t xml:space="preserve"> fully paid</t>
  </si>
  <si>
    <t>Other components of  shareholders' equity</t>
  </si>
  <si>
    <t>shareholders' equity</t>
  </si>
  <si>
    <t xml:space="preserve">from investments </t>
  </si>
  <si>
    <t xml:space="preserve">Share of other </t>
  </si>
  <si>
    <t>comprehensive income</t>
  </si>
  <si>
    <t>Cash paid for interest</t>
  </si>
  <si>
    <t xml:space="preserve">Cash received from sales of equipment </t>
  </si>
  <si>
    <t>Share premium</t>
  </si>
  <si>
    <t>Dividend paid</t>
  </si>
  <si>
    <t>Cash paid for dividend</t>
  </si>
  <si>
    <t>Distribution costs</t>
  </si>
  <si>
    <t>Investment in subsidiary</t>
  </si>
  <si>
    <t>Consolidated Financial Statements</t>
  </si>
  <si>
    <t>Cash received from long-term loans</t>
  </si>
  <si>
    <t>Total shareholder's equity of the parent company</t>
  </si>
  <si>
    <t>Non-controlling interests</t>
  </si>
  <si>
    <t>Owner of the parent company</t>
  </si>
  <si>
    <t>Non-controlling</t>
  </si>
  <si>
    <t xml:space="preserve">interests </t>
  </si>
  <si>
    <t>Increase in share capital from warrant</t>
  </si>
  <si>
    <t xml:space="preserve">Total shareholders' </t>
  </si>
  <si>
    <t>parent company</t>
  </si>
  <si>
    <t xml:space="preserve">equity of the </t>
  </si>
  <si>
    <t>BANGKOK SHEET METAL PUBLIC COMPANY LIMITED AND ITS SUBSIDIARIES</t>
  </si>
  <si>
    <t>Share of profit (loss) from investment in</t>
  </si>
  <si>
    <t>associated companies</t>
  </si>
  <si>
    <t>Profit from operating activities</t>
  </si>
  <si>
    <t xml:space="preserve">Item that will not be reclassified to profit or loss </t>
  </si>
  <si>
    <t>In Baht</t>
  </si>
  <si>
    <t>Unappropriated retained earnings transferred to statutory reserve</t>
  </si>
  <si>
    <t>Cash and cash equivalents - beginning of year</t>
  </si>
  <si>
    <t>Cash and cash equivalents - ending of year</t>
  </si>
  <si>
    <t>- 7 -</t>
  </si>
  <si>
    <t>- 12 -</t>
  </si>
  <si>
    <t xml:space="preserve"> - 14 -</t>
  </si>
  <si>
    <t>Right-of-use assets</t>
  </si>
  <si>
    <t>Allowance for expected credit losses (reversal)</t>
  </si>
  <si>
    <t>- 6 -</t>
  </si>
  <si>
    <t xml:space="preserve"> - 9 -</t>
  </si>
  <si>
    <t>- 11 -</t>
  </si>
  <si>
    <t xml:space="preserve"> - 13 -</t>
  </si>
  <si>
    <t xml:space="preserve">Trade and other current receivables </t>
  </si>
  <si>
    <t>Trade and other current payables</t>
  </si>
  <si>
    <t>Accrued corporate income tax</t>
  </si>
  <si>
    <t>5, 30</t>
  </si>
  <si>
    <t>Cash paid for purchase of right-of-use assets</t>
  </si>
  <si>
    <t>Tax expenses (income)</t>
  </si>
  <si>
    <t>Trade and other current receivables</t>
  </si>
  <si>
    <t>Balance as at December 31, 2023</t>
  </si>
  <si>
    <t xml:space="preserve">    776,469,344 ordinary shares of Baht 0.50 each</t>
  </si>
  <si>
    <t>Cash paid for income tax</t>
  </si>
  <si>
    <t xml:space="preserve">Increase (decrease) in short-term loans from financial institutions </t>
  </si>
  <si>
    <t>Balance as at December 31, 2024</t>
  </si>
  <si>
    <t>Balance as at  December 31, 2023</t>
  </si>
  <si>
    <t xml:space="preserve">    655,410,120 ordinary shares of Baht 0.50 each</t>
  </si>
  <si>
    <t>Treasury stock</t>
  </si>
  <si>
    <t xml:space="preserve">Treasury stock </t>
  </si>
  <si>
    <t>reserve</t>
  </si>
  <si>
    <t>Other current financial assets</t>
  </si>
  <si>
    <t>Cash paid for treasury stock</t>
  </si>
  <si>
    <t>Increase in lease liabilities</t>
  </si>
  <si>
    <t xml:space="preserve"> - 15 -</t>
  </si>
  <si>
    <t xml:space="preserve">      Other components of shareholders' equity </t>
  </si>
  <si>
    <t>(Increase) decrease in other current financial assets</t>
  </si>
  <si>
    <t>Statutory reserve</t>
  </si>
  <si>
    <t>Property, plant and equipment acquisitions during the year</t>
  </si>
  <si>
    <t>Right-of-use assets acquisitions during the year</t>
  </si>
  <si>
    <t xml:space="preserve">                         - Treasury stock reserve</t>
  </si>
  <si>
    <t>Cash received from increase in share capital from warrant</t>
  </si>
  <si>
    <t>Effects from foreign exchange rates on cash and cash equivalents</t>
  </si>
  <si>
    <t>Reconciliation of cash paid for property, plant and equipment</t>
  </si>
  <si>
    <t>Reconciliation of cash paid for right-of-use assets</t>
  </si>
  <si>
    <t xml:space="preserve">Unappropriated retained earnings transferred to </t>
  </si>
  <si>
    <t xml:space="preserve">    statutory reserve</t>
  </si>
  <si>
    <t xml:space="preserve">Share of other comprehensive income </t>
  </si>
  <si>
    <t>Tax expense (income)</t>
  </si>
  <si>
    <t>AS  AT DECEMBER 31, 2025</t>
  </si>
  <si>
    <t>FOR THE YEAR ENDED DECEMBER 31, 2025</t>
  </si>
  <si>
    <t>Balance as at December 31, 2025</t>
  </si>
  <si>
    <t xml:space="preserve">    702,133,437 ordinary shares of Baht 0.50 each</t>
  </si>
  <si>
    <t>Profit (loss) before income tax expenses</t>
  </si>
  <si>
    <t>Profit (loss) for the year</t>
  </si>
  <si>
    <t>Profit (loss) attributable to</t>
  </si>
  <si>
    <t xml:space="preserve">     Profit (loss) for the year</t>
  </si>
  <si>
    <t>Comprehensive income (expense)</t>
  </si>
  <si>
    <t>Cash paid for purchase of Investment in subsidiary</t>
  </si>
  <si>
    <t>Cash paid for purchase of Investment in associates</t>
  </si>
  <si>
    <t>Non-current financial assets pledged collateral</t>
  </si>
  <si>
    <t>Balance as at  December 31, 2024</t>
  </si>
  <si>
    <t>Unrealized (gain) loss on exchange rate</t>
  </si>
  <si>
    <t>Other non - current assets</t>
  </si>
  <si>
    <t xml:space="preserve">   Appropriated - Statutory reserve</t>
  </si>
  <si>
    <t xml:space="preserve">Allowance for the decline in value of obsolete </t>
  </si>
  <si>
    <t>inventories (reversal)</t>
  </si>
  <si>
    <t>(Increase) decrease in non-current financial assets</t>
  </si>
  <si>
    <t xml:space="preserve"> pledged collateral</t>
  </si>
  <si>
    <t>Short-term loans from financial institutions</t>
  </si>
  <si>
    <t xml:space="preserve">Increase (decrease) in account payables for purchase </t>
  </si>
  <si>
    <t>of assets</t>
  </si>
  <si>
    <t>(Loss) on re-measurements of defined benefit</t>
  </si>
  <si>
    <t>Investment in associates</t>
  </si>
  <si>
    <t>from investments in associates</t>
  </si>
  <si>
    <t>Other comprehensive income (expense) for the year</t>
  </si>
  <si>
    <t>Total comprehensive income (expense) for the year</t>
  </si>
  <si>
    <t>plans, net of tax</t>
  </si>
  <si>
    <t>Total comprehensive income (expense) attributable to</t>
  </si>
  <si>
    <t>Diluted earnings per share (Baht)</t>
  </si>
  <si>
    <t>in associates</t>
  </si>
  <si>
    <t xml:space="preserve">     Other comprehensive income (expense) for the year</t>
  </si>
  <si>
    <t>(Gain) loss on sales of equipment</t>
  </si>
  <si>
    <t>Share of loss from investment in associates</t>
  </si>
  <si>
    <t>Profit (loss) from operating activities before 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</si>
</sst>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\ ;\(#,##0\);&quot;- &quot;\ \ \ "/>
    <numFmt numFmtId="190" formatCode="#,##0\ ;\(#,##0\);&quot;-  &quot;\ \ \ "/>
    <numFmt numFmtId="191" formatCode="#,##0.00;\(#,##0\)"/>
    <numFmt numFmtId="192" formatCode="0.0"/>
    <numFmt numFmtId="193" formatCode="#,##0.0"/>
    <numFmt numFmtId="194" formatCode="#,##0_);\(#,##0\)"/>
    <numFmt numFmtId="195" formatCode="#,##0;\(#,##0\)"/>
    <numFmt numFmtId="196" formatCode="_(* #,##0_);_(* \(#,##0\);_(* &quot;-&quot;??_);_(@_)"/>
    <numFmt numFmtId="197" formatCode="#,##0.00\ ;\(#,##0.00\);&quot;-  &quot;\ \ \ "/>
  </numFmts>
  <fonts count="32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rgb="FFFF0000"/>
      <name val="Angsana New"/>
      <family val="1"/>
    </font>
    <font>
      <sz val="13"/>
      <name val="Angsana New"/>
      <family val="1"/>
    </font>
    <font>
      <sz val="13"/>
      <color theme="1"/>
      <name val="Tahoma"/>
      <family val="2"/>
      <charset val="222"/>
      <scheme val="minor"/>
    </font>
    <font>
      <sz val="13"/>
      <color rgb="FFFF0000"/>
      <name val="Angsana New"/>
      <family val="1"/>
    </font>
    <font>
      <i/>
      <sz val="14"/>
      <name val="Angsana New"/>
      <family val="1"/>
    </font>
    <font>
      <sz val="14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sz val="14"/>
      <name val="Tahoma"/>
      <family val="2"/>
      <charset val="222"/>
      <scheme val="minor"/>
    </font>
    <font>
      <b/>
      <sz val="10"/>
      <name val="Angsana New"/>
      <family val="1"/>
    </font>
    <font>
      <i/>
      <sz val="12"/>
      <name val="Angsana New"/>
      <family val="1"/>
    </font>
    <font>
      <b/>
      <sz val="13"/>
      <name val="Angsana New"/>
      <family val="1"/>
    </font>
    <font>
      <sz val="13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5">
    <xf numFmtId="0" fontId="0" fillId="0" borderId="0"/>
    <xf numFmtId="4" fontId="4" fillId="0" borderId="0" applyFont="0" applyFill="0" applyBorder="0" applyAlignment="0" applyProtection="0"/>
    <xf numFmtId="0" fontId="13" fillId="0" borderId="0"/>
    <xf numFmtId="0" fontId="14" fillId="0" borderId="0"/>
    <xf numFmtId="43" fontId="14" fillId="0" borderId="0" applyFont="0" applyFill="0" applyBorder="0" applyAlignment="0" applyProtection="0"/>
    <xf numFmtId="0" fontId="3" fillId="0" borderId="0"/>
    <xf numFmtId="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283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/>
    <xf numFmtId="188" fontId="9" fillId="0" borderId="0" xfId="1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5"/>
    <xf numFmtId="0" fontId="9" fillId="0" borderId="0" xfId="8" applyFont="1" applyAlignment="1">
      <alignment vertical="center"/>
    </xf>
    <xf numFmtId="41" fontId="9" fillId="0" borderId="0" xfId="8" applyNumberFormat="1" applyFont="1" applyAlignment="1">
      <alignment vertical="center"/>
    </xf>
    <xf numFmtId="0" fontId="9" fillId="0" borderId="0" xfId="8" applyFont="1" applyAlignment="1">
      <alignment horizontal="left" vertical="center"/>
    </xf>
    <xf numFmtId="38" fontId="9" fillId="0" borderId="0" xfId="8" applyNumberFormat="1" applyFont="1" applyAlignment="1">
      <alignment horizontal="left" vertical="center"/>
    </xf>
    <xf numFmtId="0" fontId="16" fillId="0" borderId="0" xfId="5" applyFont="1"/>
    <xf numFmtId="0" fontId="2" fillId="0" borderId="0" xfId="12"/>
    <xf numFmtId="0" fontId="5" fillId="0" borderId="0" xfId="12" applyFont="1" applyAlignment="1">
      <alignment vertical="center"/>
    </xf>
    <xf numFmtId="0" fontId="6" fillId="0" borderId="0" xfId="12" applyFont="1" applyAlignment="1">
      <alignment horizontal="center" vertical="center"/>
    </xf>
    <xf numFmtId="188" fontId="6" fillId="0" borderId="0" xfId="13" applyNumberFormat="1" applyFont="1" applyAlignment="1">
      <alignment horizontal="center" vertical="center"/>
    </xf>
    <xf numFmtId="0" fontId="5" fillId="0" borderId="0" xfId="12" applyFont="1"/>
    <xf numFmtId="188" fontId="5" fillId="0" borderId="0" xfId="13" applyNumberFormat="1" applyFont="1" applyBorder="1" applyAlignment="1"/>
    <xf numFmtId="0" fontId="12" fillId="0" borderId="0" xfId="12" applyFont="1" applyAlignment="1">
      <alignment vertical="center"/>
    </xf>
    <xf numFmtId="188" fontId="12" fillId="0" borderId="0" xfId="13" applyNumberFormat="1" applyFont="1" applyFill="1" applyBorder="1" applyAlignment="1">
      <alignment vertical="center"/>
    </xf>
    <xf numFmtId="188" fontId="12" fillId="0" borderId="0" xfId="13" applyNumberFormat="1" applyFont="1" applyFill="1" applyAlignment="1">
      <alignment vertical="center"/>
    </xf>
    <xf numFmtId="37" fontId="12" fillId="0" borderId="0" xfId="12" applyNumberFormat="1" applyFont="1" applyAlignment="1">
      <alignment vertical="center"/>
    </xf>
    <xf numFmtId="188" fontId="5" fillId="0" borderId="0" xfId="13" applyNumberFormat="1" applyFont="1" applyAlignment="1"/>
    <xf numFmtId="37" fontId="5" fillId="0" borderId="0" xfId="12" applyNumberFormat="1" applyFont="1"/>
    <xf numFmtId="0" fontId="7" fillId="0" borderId="0" xfId="12" applyFont="1" applyAlignment="1">
      <alignment vertical="center"/>
    </xf>
    <xf numFmtId="188" fontId="7" fillId="0" borderId="0" xfId="13" applyNumberFormat="1" applyFont="1" applyAlignment="1">
      <alignment vertical="center"/>
    </xf>
    <xf numFmtId="0" fontId="7" fillId="0" borderId="0" xfId="0" applyFont="1"/>
    <xf numFmtId="0" fontId="5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1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41" fontId="18" fillId="0" borderId="0" xfId="8" applyNumberFormat="1" applyFont="1" applyAlignment="1">
      <alignment vertical="center"/>
    </xf>
    <xf numFmtId="188" fontId="19" fillId="0" borderId="0" xfId="1" applyNumberFormat="1" applyFont="1" applyFill="1" applyAlignment="1">
      <alignment horizontal="right" vertical="center"/>
    </xf>
    <xf numFmtId="0" fontId="19" fillId="0" borderId="0" xfId="12" applyFont="1" applyAlignment="1">
      <alignment vertical="center"/>
    </xf>
    <xf numFmtId="0" fontId="20" fillId="0" borderId="0" xfId="12" applyFont="1"/>
    <xf numFmtId="188" fontId="19" fillId="0" borderId="0" xfId="13" applyNumberFormat="1" applyFont="1" applyBorder="1" applyAlignment="1">
      <alignment vertical="center"/>
    </xf>
    <xf numFmtId="37" fontId="19" fillId="0" borderId="0" xfId="12" applyNumberFormat="1" applyFont="1" applyAlignment="1">
      <alignment vertical="center"/>
    </xf>
    <xf numFmtId="188" fontId="19" fillId="0" borderId="0" xfId="13" applyNumberFormat="1" applyFont="1" applyFill="1" applyAlignment="1">
      <alignment vertical="center"/>
    </xf>
    <xf numFmtId="188" fontId="19" fillId="0" borderId="0" xfId="13" applyNumberFormat="1" applyFont="1" applyFill="1" applyBorder="1" applyAlignment="1">
      <alignment vertical="center"/>
    </xf>
    <xf numFmtId="0" fontId="19" fillId="0" borderId="0" xfId="12" applyFont="1"/>
    <xf numFmtId="0" fontId="19" fillId="0" borderId="0" xfId="8" applyFont="1" applyAlignment="1">
      <alignment horizontal="left" vertical="center"/>
    </xf>
    <xf numFmtId="0" fontId="19" fillId="0" borderId="0" xfId="8" applyFont="1" applyAlignment="1">
      <alignment vertical="center"/>
    </xf>
    <xf numFmtId="0" fontId="20" fillId="0" borderId="0" xfId="5" applyFont="1"/>
    <xf numFmtId="38" fontId="19" fillId="0" borderId="0" xfId="8" applyNumberFormat="1" applyFont="1" applyAlignment="1">
      <alignment horizontal="left" vertical="center"/>
    </xf>
    <xf numFmtId="41" fontId="19" fillId="0" borderId="0" xfId="8" applyNumberFormat="1" applyFont="1" applyAlignment="1">
      <alignment vertical="center"/>
    </xf>
    <xf numFmtId="41" fontId="19" fillId="0" borderId="0" xfId="8" applyNumberFormat="1" applyFont="1" applyAlignment="1">
      <alignment horizontal="right" vertical="center"/>
    </xf>
    <xf numFmtId="190" fontId="19" fillId="0" borderId="0" xfId="8" applyNumberFormat="1" applyFont="1" applyAlignment="1">
      <alignment vertical="center"/>
    </xf>
    <xf numFmtId="189" fontId="19" fillId="0" borderId="0" xfId="2" applyNumberFormat="1" applyFont="1" applyAlignment="1">
      <alignment vertical="center"/>
    </xf>
    <xf numFmtId="3" fontId="19" fillId="0" borderId="0" xfId="6" applyNumberFormat="1" applyFont="1" applyFill="1" applyAlignment="1">
      <alignment vertical="center"/>
    </xf>
    <xf numFmtId="41" fontId="19" fillId="0" borderId="0" xfId="11" applyNumberFormat="1" applyFont="1" applyFill="1" applyBorder="1" applyAlignment="1">
      <alignment vertical="center"/>
    </xf>
    <xf numFmtId="41" fontId="19" fillId="0" borderId="0" xfId="6" applyNumberFormat="1" applyFont="1" applyFill="1" applyAlignment="1">
      <alignment vertical="center"/>
    </xf>
    <xf numFmtId="41" fontId="21" fillId="0" borderId="0" xfId="8" applyNumberFormat="1" applyFont="1" applyAlignment="1">
      <alignment vertical="center"/>
    </xf>
    <xf numFmtId="0" fontId="19" fillId="0" borderId="0" xfId="5" applyFont="1"/>
    <xf numFmtId="3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88" fontId="10" fillId="0" borderId="0" xfId="11" applyNumberFormat="1" applyFont="1" applyBorder="1" applyAlignment="1">
      <alignment vertical="center"/>
    </xf>
    <xf numFmtId="41" fontId="10" fillId="0" borderId="0" xfId="0" applyNumberFormat="1" applyFont="1" applyAlignment="1">
      <alignment vertical="center"/>
    </xf>
    <xf numFmtId="41" fontId="17" fillId="0" borderId="0" xfId="2" applyNumberFormat="1" applyFont="1" applyAlignment="1">
      <alignment vertical="center"/>
    </xf>
    <xf numFmtId="194" fontId="17" fillId="0" borderId="0" xfId="2" applyNumberFormat="1" applyFont="1" applyAlignment="1">
      <alignment vertical="center"/>
    </xf>
    <xf numFmtId="188" fontId="17" fillId="0" borderId="0" xfId="11" applyNumberFormat="1" applyFont="1" applyBorder="1" applyAlignment="1">
      <alignment vertical="center"/>
    </xf>
    <xf numFmtId="0" fontId="17" fillId="0" borderId="0" xfId="2" applyFont="1" applyAlignment="1">
      <alignment vertical="center"/>
    </xf>
    <xf numFmtId="0" fontId="17" fillId="0" borderId="0" xfId="8" applyFont="1" applyAlignment="1">
      <alignment horizontal="left" vertical="center"/>
    </xf>
    <xf numFmtId="0" fontId="17" fillId="0" borderId="0" xfId="8" applyFont="1" applyAlignment="1">
      <alignment horizontal="center" vertical="center"/>
    </xf>
    <xf numFmtId="0" fontId="17" fillId="0" borderId="0" xfId="8" applyFont="1" applyAlignment="1">
      <alignment vertical="center"/>
    </xf>
    <xf numFmtId="0" fontId="23" fillId="0" borderId="0" xfId="5" applyFont="1"/>
    <xf numFmtId="0" fontId="24" fillId="0" borderId="0" xfId="8" applyFont="1" applyAlignment="1">
      <alignment horizontal="left" vertical="center"/>
    </xf>
    <xf numFmtId="0" fontId="24" fillId="0" borderId="0" xfId="8" applyFont="1" applyAlignment="1">
      <alignment horizontal="center" vertical="center"/>
    </xf>
    <xf numFmtId="0" fontId="24" fillId="0" borderId="0" xfId="8" applyFont="1" applyAlignment="1">
      <alignment vertical="center"/>
    </xf>
    <xf numFmtId="188" fontId="17" fillId="0" borderId="0" xfId="13" applyNumberFormat="1" applyFont="1" applyBorder="1" applyAlignment="1">
      <alignment horizontal="center" vertical="center"/>
    </xf>
    <xf numFmtId="0" fontId="17" fillId="0" borderId="2" xfId="8" applyFont="1" applyBorder="1" applyAlignment="1">
      <alignment horizontal="center" vertical="center"/>
    </xf>
    <xf numFmtId="0" fontId="17" fillId="0" borderId="1" xfId="8" applyFont="1" applyBorder="1" applyAlignment="1">
      <alignment horizontal="center" vertical="center"/>
    </xf>
    <xf numFmtId="37" fontId="17" fillId="0" borderId="0" xfId="8" applyNumberFormat="1" applyFont="1" applyAlignment="1">
      <alignment horizontal="right" vertical="center"/>
    </xf>
    <xf numFmtId="38" fontId="17" fillId="0" borderId="0" xfId="8" applyNumberFormat="1" applyFont="1" applyAlignment="1">
      <alignment horizontal="left" vertical="center"/>
    </xf>
    <xf numFmtId="190" fontId="17" fillId="0" borderId="0" xfId="2" applyNumberFormat="1" applyFont="1" applyAlignment="1">
      <alignment vertical="center"/>
    </xf>
    <xf numFmtId="3" fontId="17" fillId="0" borderId="0" xfId="2" applyNumberFormat="1" applyFont="1" applyAlignment="1">
      <alignment vertical="center"/>
    </xf>
    <xf numFmtId="190" fontId="17" fillId="0" borderId="0" xfId="2" applyNumberFormat="1" applyFont="1" applyAlignment="1">
      <alignment horizontal="right" vertical="center"/>
    </xf>
    <xf numFmtId="37" fontId="26" fillId="0" borderId="0" xfId="8" applyNumberFormat="1" applyFont="1" applyAlignment="1">
      <alignment horizontal="right" vertical="center"/>
    </xf>
    <xf numFmtId="3" fontId="17" fillId="0" borderId="0" xfId="6" applyNumberFormat="1" applyFont="1" applyFill="1" applyAlignment="1">
      <alignment vertical="center"/>
    </xf>
    <xf numFmtId="37" fontId="26" fillId="0" borderId="0" xfId="8" applyNumberFormat="1" applyFont="1" applyAlignment="1">
      <alignment vertical="center"/>
    </xf>
    <xf numFmtId="3" fontId="17" fillId="0" borderId="0" xfId="6" applyNumberFormat="1" applyFont="1" applyAlignment="1">
      <alignment vertical="center"/>
    </xf>
    <xf numFmtId="3" fontId="26" fillId="0" borderId="0" xfId="6" applyNumberFormat="1" applyFont="1" applyAlignment="1">
      <alignment vertical="center"/>
    </xf>
    <xf numFmtId="189" fontId="17" fillId="0" borderId="3" xfId="8" applyNumberFormat="1" applyFont="1" applyBorder="1" applyAlignment="1">
      <alignment vertical="center"/>
    </xf>
    <xf numFmtId="0" fontId="17" fillId="0" borderId="0" xfId="14" applyFont="1"/>
    <xf numFmtId="0" fontId="17" fillId="0" borderId="0" xfId="12" applyFont="1" applyAlignment="1">
      <alignment vertical="center"/>
    </xf>
    <xf numFmtId="0" fontId="23" fillId="0" borderId="0" xfId="12" applyFont="1"/>
    <xf numFmtId="0" fontId="24" fillId="0" borderId="0" xfId="12" applyFont="1" applyAlignment="1">
      <alignment vertical="center"/>
    </xf>
    <xf numFmtId="0" fontId="17" fillId="0" borderId="0" xfId="12" applyFont="1" applyAlignment="1">
      <alignment horizontal="right" vertical="center"/>
    </xf>
    <xf numFmtId="0" fontId="17" fillId="0" borderId="1" xfId="1" quotePrefix="1" applyNumberFormat="1" applyFont="1" applyBorder="1" applyAlignment="1">
      <alignment horizontal="center" vertical="center"/>
    </xf>
    <xf numFmtId="188" fontId="17" fillId="0" borderId="0" xfId="1" applyNumberFormat="1" applyFont="1" applyBorder="1" applyAlignment="1">
      <alignment vertical="center"/>
    </xf>
    <xf numFmtId="188" fontId="17" fillId="0" borderId="0" xfId="13" applyNumberFormat="1" applyFont="1" applyBorder="1" applyAlignment="1">
      <alignment vertical="center"/>
    </xf>
    <xf numFmtId="188" fontId="17" fillId="0" borderId="0" xfId="13" applyNumberFormat="1" applyFont="1" applyAlignment="1">
      <alignment vertical="center"/>
    </xf>
    <xf numFmtId="37" fontId="17" fillId="0" borderId="0" xfId="12" applyNumberFormat="1" applyFont="1" applyAlignment="1">
      <alignment vertical="center"/>
    </xf>
    <xf numFmtId="188" fontId="17" fillId="0" borderId="4" xfId="9" applyNumberFormat="1" applyFont="1" applyFill="1" applyBorder="1" applyAlignment="1">
      <alignment horizontal="right" vertical="center"/>
    </xf>
    <xf numFmtId="0" fontId="17" fillId="0" borderId="0" xfId="12" applyFont="1" applyAlignment="1">
      <alignment horizontal="left" vertical="center"/>
    </xf>
    <xf numFmtId="188" fontId="17" fillId="0" borderId="0" xfId="1" applyNumberFormat="1" applyFont="1" applyFill="1" applyAlignment="1">
      <alignment horizontal="right" vertical="center"/>
    </xf>
    <xf numFmtId="188" fontId="17" fillId="0" borderId="0" xfId="13" applyNumberFormat="1" applyFont="1" applyFill="1" applyAlignment="1">
      <alignment vertical="center"/>
    </xf>
    <xf numFmtId="0" fontId="27" fillId="0" borderId="0" xfId="12" applyFont="1"/>
    <xf numFmtId="188" fontId="17" fillId="0" borderId="0" xfId="13" applyNumberFormat="1" applyFont="1" applyFill="1" applyAlignment="1">
      <alignment horizontal="right" vertical="center"/>
    </xf>
    <xf numFmtId="188" fontId="17" fillId="0" borderId="0" xfId="13" applyNumberFormat="1" applyFont="1" applyFill="1" applyBorder="1" applyAlignment="1">
      <alignment vertical="center"/>
    </xf>
    <xf numFmtId="188" fontId="26" fillId="0" borderId="0" xfId="13" applyNumberFormat="1" applyFont="1" applyFill="1" applyBorder="1" applyAlignment="1">
      <alignment vertical="center"/>
    </xf>
    <xf numFmtId="0" fontId="22" fillId="0" borderId="0" xfId="12" applyFont="1" applyAlignment="1">
      <alignment horizontal="right" vertical="center"/>
    </xf>
    <xf numFmtId="192" fontId="17" fillId="0" borderId="0" xfId="12" applyNumberFormat="1" applyFont="1" applyAlignment="1">
      <alignment horizontal="right" vertical="center"/>
    </xf>
    <xf numFmtId="0" fontId="17" fillId="0" borderId="0" xfId="14" applyFont="1" applyAlignment="1">
      <alignment vertical="center"/>
    </xf>
    <xf numFmtId="0" fontId="17" fillId="0" borderId="0" xfId="12" applyFont="1" applyAlignment="1">
      <alignment horizontal="center" vertical="center"/>
    </xf>
    <xf numFmtId="194" fontId="17" fillId="0" borderId="0" xfId="1" applyNumberFormat="1" applyFont="1" applyFill="1" applyAlignment="1">
      <alignment horizontal="right" vertical="center"/>
    </xf>
    <xf numFmtId="188" fontId="17" fillId="0" borderId="5" xfId="13" applyNumberFormat="1" applyFont="1" applyFill="1" applyBorder="1" applyAlignment="1">
      <alignment vertical="center"/>
    </xf>
    <xf numFmtId="188" fontId="17" fillId="0" borderId="0" xfId="1" applyNumberFormat="1" applyFont="1" applyFill="1" applyBorder="1" applyAlignment="1">
      <alignment horizontal="right" vertical="center"/>
    </xf>
    <xf numFmtId="188" fontId="17" fillId="0" borderId="1" xfId="13" applyNumberFormat="1" applyFont="1" applyFill="1" applyBorder="1" applyAlignment="1">
      <alignment vertical="center"/>
    </xf>
    <xf numFmtId="188" fontId="17" fillId="0" borderId="2" xfId="13" applyNumberFormat="1" applyFont="1" applyFill="1" applyBorder="1" applyAlignment="1">
      <alignment vertical="center"/>
    </xf>
    <xf numFmtId="188" fontId="17" fillId="0" borderId="3" xfId="13" applyNumberFormat="1" applyFont="1" applyFill="1" applyBorder="1" applyAlignment="1">
      <alignment vertical="center"/>
    </xf>
    <xf numFmtId="188" fontId="17" fillId="0" borderId="0" xfId="1" applyNumberFormat="1" applyFont="1" applyFill="1" applyAlignment="1">
      <alignment vertical="center"/>
    </xf>
    <xf numFmtId="0" fontId="22" fillId="0" borderId="0" xfId="12" applyFont="1" applyAlignment="1">
      <alignment vertical="center"/>
    </xf>
    <xf numFmtId="3" fontId="17" fillId="0" borderId="0" xfId="0" applyNumberFormat="1" applyFont="1" applyAlignment="1">
      <alignment vertical="center"/>
    </xf>
    <xf numFmtId="188" fontId="17" fillId="0" borderId="0" xfId="1" applyNumberFormat="1" applyFont="1" applyFill="1" applyBorder="1" applyAlignment="1">
      <alignment horizontal="center" vertical="center"/>
    </xf>
    <xf numFmtId="188" fontId="17" fillId="0" borderId="0" xfId="1" applyNumberFormat="1" applyFont="1" applyFill="1" applyBorder="1" applyAlignment="1">
      <alignment vertical="center"/>
    </xf>
    <xf numFmtId="188" fontId="17" fillId="0" borderId="2" xfId="13" applyNumberFormat="1" applyFont="1" applyFill="1" applyBorder="1" applyAlignment="1">
      <alignment horizontal="right" vertical="center"/>
    </xf>
    <xf numFmtId="188" fontId="17" fillId="0" borderId="0" xfId="13" applyNumberFormat="1" applyFont="1" applyFill="1" applyBorder="1" applyAlignment="1">
      <alignment horizontal="right" vertical="center"/>
    </xf>
    <xf numFmtId="3" fontId="17" fillId="0" borderId="0" xfId="13" applyNumberFormat="1" applyFont="1" applyAlignment="1">
      <alignment horizontal="right" vertical="center"/>
    </xf>
    <xf numFmtId="3" fontId="17" fillId="0" borderId="0" xfId="13" applyNumberFormat="1" applyFont="1" applyAlignment="1">
      <alignment vertical="center"/>
    </xf>
    <xf numFmtId="41" fontId="17" fillId="0" borderId="0" xfId="1" applyNumberFormat="1" applyFont="1" applyFill="1" applyAlignment="1">
      <alignment horizontal="right" vertical="center"/>
    </xf>
    <xf numFmtId="0" fontId="22" fillId="0" borderId="0" xfId="12" applyFont="1" applyAlignment="1">
      <alignment horizontal="center" vertical="center"/>
    </xf>
    <xf numFmtId="188" fontId="17" fillId="0" borderId="2" xfId="13" applyNumberFormat="1" applyFont="1" applyBorder="1" applyAlignment="1">
      <alignment vertical="center"/>
    </xf>
    <xf numFmtId="188" fontId="26" fillId="0" borderId="0" xfId="13" applyNumberFormat="1" applyFont="1" applyAlignment="1">
      <alignment vertical="center"/>
    </xf>
    <xf numFmtId="188" fontId="22" fillId="0" borderId="0" xfId="13" applyNumberFormat="1" applyFont="1" applyBorder="1" applyAlignment="1">
      <alignment horizontal="center" vertical="center"/>
    </xf>
    <xf numFmtId="188" fontId="17" fillId="0" borderId="1" xfId="13" applyNumberFormat="1" applyFont="1" applyBorder="1" applyAlignment="1">
      <alignment vertical="center"/>
    </xf>
    <xf numFmtId="188" fontId="17" fillId="0" borderId="3" xfId="13" applyNumberFormat="1" applyFont="1" applyBorder="1" applyAlignment="1">
      <alignment vertical="center"/>
    </xf>
    <xf numFmtId="0" fontId="17" fillId="0" borderId="0" xfId="5" applyFont="1" applyAlignment="1">
      <alignment vertical="center"/>
    </xf>
    <xf numFmtId="0" fontId="17" fillId="0" borderId="0" xfId="5" applyFont="1" applyAlignment="1">
      <alignment horizontal="center" vertical="center"/>
    </xf>
    <xf numFmtId="0" fontId="17" fillId="0" borderId="0" xfId="5" applyFont="1"/>
    <xf numFmtId="0" fontId="24" fillId="0" borderId="0" xfId="5" applyFont="1" applyAlignment="1">
      <alignment vertical="center"/>
    </xf>
    <xf numFmtId="0" fontId="24" fillId="0" borderId="0" xfId="5" applyFont="1" applyAlignment="1">
      <alignment horizontal="center" vertical="center"/>
    </xf>
    <xf numFmtId="0" fontId="17" fillId="0" borderId="0" xfId="5" applyFont="1" applyAlignment="1">
      <alignment horizontal="right" vertical="center"/>
    </xf>
    <xf numFmtId="0" fontId="17" fillId="0" borderId="1" xfId="5" applyFont="1" applyBorder="1" applyAlignment="1">
      <alignment horizontal="center" vertical="center"/>
    </xf>
    <xf numFmtId="188" fontId="26" fillId="0" borderId="0" xfId="5" applyNumberFormat="1" applyFont="1" applyAlignment="1">
      <alignment vertical="center"/>
    </xf>
    <xf numFmtId="188" fontId="17" fillId="0" borderId="0" xfId="5" applyNumberFormat="1" applyFont="1" applyAlignment="1">
      <alignment vertical="center"/>
    </xf>
    <xf numFmtId="41" fontId="26" fillId="0" borderId="0" xfId="5" applyNumberFormat="1" applyFont="1" applyAlignment="1">
      <alignment vertical="center"/>
    </xf>
    <xf numFmtId="41" fontId="17" fillId="0" borderId="0" xfId="5" applyNumberFormat="1" applyFont="1" applyAlignment="1">
      <alignment vertical="center"/>
    </xf>
    <xf numFmtId="43" fontId="17" fillId="0" borderId="1" xfId="11" applyFont="1" applyBorder="1" applyAlignment="1">
      <alignment vertical="center"/>
    </xf>
    <xf numFmtId="41" fontId="17" fillId="0" borderId="3" xfId="5" applyNumberFormat="1" applyFont="1" applyBorder="1" applyAlignment="1">
      <alignment vertical="center"/>
    </xf>
    <xf numFmtId="37" fontId="26" fillId="0" borderId="0" xfId="5" applyNumberFormat="1" applyFont="1" applyAlignment="1">
      <alignment vertical="center"/>
    </xf>
    <xf numFmtId="0" fontId="22" fillId="0" borderId="0" xfId="5" applyFont="1" applyAlignment="1">
      <alignment horizontal="center" vertical="center"/>
    </xf>
    <xf numFmtId="37" fontId="17" fillId="0" borderId="0" xfId="5" applyNumberFormat="1" applyFont="1" applyAlignment="1">
      <alignment vertical="center"/>
    </xf>
    <xf numFmtId="197" fontId="17" fillId="0" borderId="4" xfId="2" applyNumberFormat="1" applyFont="1" applyBorder="1" applyAlignment="1">
      <alignment vertical="center"/>
    </xf>
    <xf numFmtId="43" fontId="17" fillId="0" borderId="0" xfId="11" applyFont="1" applyFill="1" applyBorder="1" applyAlignment="1">
      <alignment vertical="center"/>
    </xf>
    <xf numFmtId="43" fontId="17" fillId="0" borderId="0" xfId="1" applyNumberFormat="1" applyFont="1"/>
    <xf numFmtId="43" fontId="17" fillId="0" borderId="0" xfId="11" applyFont="1" applyFill="1" applyAlignment="1">
      <alignment vertical="center"/>
    </xf>
    <xf numFmtId="3" fontId="17" fillId="0" borderId="0" xfId="5" applyNumberFormat="1" applyFont="1" applyAlignment="1">
      <alignment horizontal="right" vertical="center"/>
    </xf>
    <xf numFmtId="3" fontId="17" fillId="0" borderId="0" xfId="2" applyNumberFormat="1" applyFont="1" applyAlignment="1">
      <alignment horizontal="right" vertical="center"/>
    </xf>
    <xf numFmtId="193" fontId="17" fillId="0" borderId="0" xfId="5" applyNumberFormat="1" applyFont="1" applyAlignment="1">
      <alignment horizontal="right" vertical="center"/>
    </xf>
    <xf numFmtId="196" fontId="17" fillId="0" borderId="0" xfId="10" applyNumberFormat="1" applyFont="1" applyAlignment="1">
      <alignment vertical="center"/>
    </xf>
    <xf numFmtId="41" fontId="17" fillId="0" borderId="2" xfId="5" applyNumberFormat="1" applyFont="1" applyBorder="1" applyAlignment="1">
      <alignment vertical="center"/>
    </xf>
    <xf numFmtId="41" fontId="26" fillId="0" borderId="0" xfId="6" applyNumberFormat="1" applyFont="1" applyBorder="1" applyAlignment="1">
      <alignment vertical="center"/>
    </xf>
    <xf numFmtId="41" fontId="17" fillId="0" borderId="0" xfId="6" applyNumberFormat="1" applyFont="1" applyBorder="1" applyAlignment="1">
      <alignment vertical="center"/>
    </xf>
    <xf numFmtId="194" fontId="17" fillId="0" borderId="1" xfId="2" applyNumberFormat="1" applyFont="1" applyBorder="1" applyAlignment="1">
      <alignment vertical="center"/>
    </xf>
    <xf numFmtId="41" fontId="17" fillId="0" borderId="5" xfId="5" applyNumberFormat="1" applyFont="1" applyBorder="1" applyAlignment="1">
      <alignment vertical="center"/>
    </xf>
    <xf numFmtId="188" fontId="17" fillId="0" borderId="1" xfId="11" applyNumberFormat="1" applyFont="1" applyBorder="1" applyAlignment="1">
      <alignment vertical="center"/>
    </xf>
    <xf numFmtId="188" fontId="17" fillId="0" borderId="1" xfId="1" applyNumberFormat="1" applyFont="1" applyBorder="1" applyAlignment="1">
      <alignment vertical="center"/>
    </xf>
    <xf numFmtId="41" fontId="17" fillId="0" borderId="4" xfId="5" applyNumberFormat="1" applyFont="1" applyBorder="1" applyAlignment="1">
      <alignment vertical="center"/>
    </xf>
    <xf numFmtId="38" fontId="28" fillId="0" borderId="0" xfId="0" applyNumberFormat="1" applyFont="1" applyAlignment="1">
      <alignment horizontal="center"/>
    </xf>
    <xf numFmtId="0" fontId="11" fillId="0" borderId="0" xfId="0" applyFont="1"/>
    <xf numFmtId="37" fontId="11" fillId="0" borderId="1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5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1" fontId="11" fillId="0" borderId="0" xfId="2" applyNumberFormat="1" applyFont="1" applyAlignment="1">
      <alignment vertical="center"/>
    </xf>
    <xf numFmtId="43" fontId="11" fillId="0" borderId="0" xfId="2" applyNumberFormat="1" applyFont="1" applyAlignment="1">
      <alignment horizontal="center" vertical="center"/>
    </xf>
    <xf numFmtId="194" fontId="11" fillId="0" borderId="0" xfId="2" applyNumberFormat="1" applyFont="1" applyAlignment="1">
      <alignment vertical="center"/>
    </xf>
    <xf numFmtId="188" fontId="11" fillId="0" borderId="0" xfId="2" applyNumberFormat="1" applyFont="1" applyAlignment="1">
      <alignment horizontal="center" vertical="center"/>
    </xf>
    <xf numFmtId="188" fontId="11" fillId="0" borderId="0" xfId="11" applyNumberFormat="1" applyFont="1" applyBorder="1" applyAlignment="1">
      <alignment vertical="center"/>
    </xf>
    <xf numFmtId="43" fontId="11" fillId="0" borderId="0" xfId="2" applyNumberFormat="1" applyFont="1" applyAlignment="1">
      <alignment vertical="center"/>
    </xf>
    <xf numFmtId="188" fontId="11" fillId="0" borderId="0" xfId="0" applyNumberFormat="1" applyFont="1" applyAlignment="1">
      <alignment horizontal="center" vertical="center"/>
    </xf>
    <xf numFmtId="195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188" fontId="11" fillId="0" borderId="3" xfId="2" applyNumberFormat="1" applyFont="1" applyBorder="1" applyAlignment="1">
      <alignment horizontal="center" vertical="center"/>
    </xf>
    <xf numFmtId="188" fontId="11" fillId="0" borderId="0" xfId="0" applyNumberFormat="1" applyFont="1" applyAlignment="1">
      <alignment vertical="center"/>
    </xf>
    <xf numFmtId="188" fontId="11" fillId="0" borderId="0" xfId="2" applyNumberFormat="1" applyFont="1" applyAlignment="1">
      <alignment vertical="center"/>
    </xf>
    <xf numFmtId="194" fontId="11" fillId="0" borderId="3" xfId="2" applyNumberFormat="1" applyFont="1" applyBorder="1" applyAlignment="1">
      <alignment vertical="center"/>
    </xf>
    <xf numFmtId="195" fontId="11" fillId="0" borderId="0" xfId="0" applyNumberFormat="1" applyFont="1" applyAlignment="1">
      <alignment vertical="center"/>
    </xf>
    <xf numFmtId="195" fontId="11" fillId="0" borderId="6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37" fontId="9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1" fontId="9" fillId="0" borderId="0" xfId="2" applyNumberFormat="1" applyFont="1" applyAlignment="1">
      <alignment vertical="center"/>
    </xf>
    <xf numFmtId="43" fontId="9" fillId="0" borderId="5" xfId="2" applyNumberFormat="1" applyFont="1" applyBorder="1" applyAlignment="1">
      <alignment horizontal="center" vertical="center"/>
    </xf>
    <xf numFmtId="194" fontId="9" fillId="0" borderId="0" xfId="2" applyNumberFormat="1" applyFont="1" applyAlignment="1">
      <alignment vertical="center"/>
    </xf>
    <xf numFmtId="43" fontId="9" fillId="0" borderId="0" xfId="2" applyNumberFormat="1" applyFont="1" applyAlignment="1">
      <alignment horizontal="center" vertical="center"/>
    </xf>
    <xf numFmtId="41" fontId="9" fillId="0" borderId="0" xfId="2" applyNumberFormat="1" applyFont="1" applyAlignment="1">
      <alignment horizontal="right" vertical="center"/>
    </xf>
    <xf numFmtId="188" fontId="9" fillId="0" borderId="0" xfId="11" applyNumberFormat="1" applyFont="1" applyBorder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43" fontId="9" fillId="0" borderId="1" xfId="2" applyNumberFormat="1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194" fontId="9" fillId="0" borderId="3" xfId="2" applyNumberFormat="1" applyFont="1" applyBorder="1" applyAlignment="1">
      <alignment vertical="center"/>
    </xf>
    <xf numFmtId="188" fontId="9" fillId="0" borderId="0" xfId="0" applyNumberFormat="1" applyFont="1" applyAlignment="1">
      <alignment vertical="center"/>
    </xf>
    <xf numFmtId="188" fontId="11" fillId="0" borderId="5" xfId="2" applyNumberFormat="1" applyFont="1" applyBorder="1" applyAlignment="1">
      <alignment horizontal="center" vertical="center"/>
    </xf>
    <xf numFmtId="194" fontId="11" fillId="0" borderId="5" xfId="2" applyNumberFormat="1" applyFont="1" applyBorder="1" applyAlignment="1">
      <alignment vertical="center"/>
    </xf>
    <xf numFmtId="188" fontId="9" fillId="0" borderId="1" xfId="11" applyNumberFormat="1" applyFont="1" applyBorder="1" applyAlignment="1">
      <alignment vertical="center"/>
    </xf>
    <xf numFmtId="188" fontId="17" fillId="0" borderId="0" xfId="9" applyNumberFormat="1" applyFont="1" applyFill="1" applyAlignment="1">
      <alignment horizontal="right" vertical="center"/>
    </xf>
    <xf numFmtId="190" fontId="17" fillId="0" borderId="3" xfId="2" applyNumberFormat="1" applyFont="1" applyBorder="1" applyAlignment="1">
      <alignment vertical="center"/>
    </xf>
    <xf numFmtId="0" fontId="19" fillId="0" borderId="0" xfId="8" applyFont="1" applyAlignment="1">
      <alignment horizontal="center" vertical="center"/>
    </xf>
    <xf numFmtId="0" fontId="30" fillId="0" borderId="0" xfId="8" applyFont="1" applyAlignment="1">
      <alignment horizontal="left" vertical="center"/>
    </xf>
    <xf numFmtId="0" fontId="30" fillId="0" borderId="0" xfId="8" applyFont="1" applyAlignment="1">
      <alignment horizontal="center" vertical="center"/>
    </xf>
    <xf numFmtId="0" fontId="30" fillId="0" borderId="0" xfId="8" applyFont="1" applyAlignment="1">
      <alignment vertical="center"/>
    </xf>
    <xf numFmtId="188" fontId="19" fillId="0" borderId="0" xfId="13" applyNumberFormat="1" applyFont="1" applyBorder="1" applyAlignment="1">
      <alignment horizontal="center" vertical="center"/>
    </xf>
    <xf numFmtId="0" fontId="19" fillId="0" borderId="1" xfId="8" applyFont="1" applyBorder="1" applyAlignment="1">
      <alignment horizontal="center" vertical="center"/>
    </xf>
    <xf numFmtId="0" fontId="19" fillId="0" borderId="2" xfId="8" applyFont="1" applyBorder="1" applyAlignment="1">
      <alignment horizontal="center" vertical="center"/>
    </xf>
    <xf numFmtId="38" fontId="30" fillId="0" borderId="0" xfId="8" applyNumberFormat="1" applyFont="1" applyAlignment="1">
      <alignment horizontal="left" vertical="center"/>
    </xf>
    <xf numFmtId="37" fontId="19" fillId="0" borderId="0" xfId="8" applyNumberFormat="1" applyFont="1" applyAlignment="1">
      <alignment horizontal="right" vertical="center"/>
    </xf>
    <xf numFmtId="190" fontId="19" fillId="0" borderId="0" xfId="2" applyNumberFormat="1" applyFont="1" applyAlignment="1">
      <alignment vertical="center"/>
    </xf>
    <xf numFmtId="41" fontId="21" fillId="0" borderId="0" xfId="8" applyNumberFormat="1" applyFont="1" applyAlignment="1">
      <alignment horizontal="right" vertical="center"/>
    </xf>
    <xf numFmtId="3" fontId="21" fillId="0" borderId="0" xfId="8" applyNumberFormat="1" applyFont="1" applyAlignment="1">
      <alignment vertical="center"/>
    </xf>
    <xf numFmtId="3" fontId="19" fillId="0" borderId="0" xfId="8" applyNumberFormat="1" applyFont="1" applyAlignment="1">
      <alignment vertical="center"/>
    </xf>
    <xf numFmtId="188" fontId="19" fillId="0" borderId="0" xfId="11" applyNumberFormat="1" applyFont="1" applyFill="1" applyAlignment="1">
      <alignment vertical="center"/>
    </xf>
    <xf numFmtId="3" fontId="19" fillId="0" borderId="0" xfId="2" applyNumberFormat="1" applyFont="1" applyAlignment="1">
      <alignment vertical="center"/>
    </xf>
    <xf numFmtId="43" fontId="19" fillId="0" borderId="0" xfId="9" applyFont="1" applyFill="1" applyBorder="1" applyAlignment="1">
      <alignment vertical="center"/>
    </xf>
    <xf numFmtId="41" fontId="19" fillId="0" borderId="0" xfId="2" applyNumberFormat="1" applyFont="1" applyAlignment="1">
      <alignment vertical="center"/>
    </xf>
    <xf numFmtId="190" fontId="19" fillId="0" borderId="1" xfId="2" applyNumberFormat="1" applyFont="1" applyBorder="1" applyAlignment="1">
      <alignment vertical="center"/>
    </xf>
    <xf numFmtId="190" fontId="21" fillId="0" borderId="0" xfId="8" applyNumberFormat="1" applyFont="1" applyAlignment="1">
      <alignment vertical="center"/>
    </xf>
    <xf numFmtId="41" fontId="19" fillId="0" borderId="0" xfId="2" applyNumberFormat="1" applyFont="1" applyAlignment="1">
      <alignment horizontal="right" vertical="center"/>
    </xf>
    <xf numFmtId="0" fontId="21" fillId="0" borderId="0" xfId="8" applyFont="1" applyAlignment="1">
      <alignment vertical="center"/>
    </xf>
    <xf numFmtId="190" fontId="19" fillId="0" borderId="0" xfId="2" applyNumberFormat="1" applyFont="1" applyAlignment="1">
      <alignment horizontal="right" vertical="center"/>
    </xf>
    <xf numFmtId="187" fontId="21" fillId="0" borderId="0" xfId="8" applyNumberFormat="1" applyFont="1" applyAlignment="1">
      <alignment horizontal="right" vertical="center"/>
    </xf>
    <xf numFmtId="187" fontId="19" fillId="0" borderId="0" xfId="8" applyNumberFormat="1" applyFont="1" applyAlignment="1">
      <alignment horizontal="right" vertical="center"/>
    </xf>
    <xf numFmtId="189" fontId="19" fillId="0" borderId="1" xfId="2" applyNumberFormat="1" applyFont="1" applyBorder="1" applyAlignment="1">
      <alignment vertical="center"/>
    </xf>
    <xf numFmtId="190" fontId="19" fillId="0" borderId="0" xfId="8" applyNumberFormat="1" applyFont="1" applyAlignment="1">
      <alignment horizontal="right" vertical="center"/>
    </xf>
    <xf numFmtId="190" fontId="19" fillId="0" borderId="1" xfId="2" applyNumberFormat="1" applyFont="1" applyBorder="1" applyAlignment="1">
      <alignment horizontal="right" vertical="center"/>
    </xf>
    <xf numFmtId="38" fontId="19" fillId="0" borderId="0" xfId="8" applyNumberFormat="1" applyFont="1" applyAlignment="1">
      <alignment vertical="center"/>
    </xf>
    <xf numFmtId="190" fontId="19" fillId="0" borderId="2" xfId="8" applyNumberFormat="1" applyFont="1" applyBorder="1" applyAlignment="1">
      <alignment horizontal="right" vertical="center"/>
    </xf>
    <xf numFmtId="3" fontId="21" fillId="0" borderId="0" xfId="6" applyNumberFormat="1" applyFont="1" applyBorder="1" applyAlignment="1">
      <alignment horizontal="right" vertical="center"/>
    </xf>
    <xf numFmtId="3" fontId="19" fillId="0" borderId="0" xfId="6" applyNumberFormat="1" applyFont="1" applyBorder="1" applyAlignment="1">
      <alignment horizontal="right" vertical="center"/>
    </xf>
    <xf numFmtId="0" fontId="19" fillId="0" borderId="0" xfId="2" applyFont="1" applyAlignment="1">
      <alignment vertical="center"/>
    </xf>
    <xf numFmtId="189" fontId="19" fillId="0" borderId="2" xfId="8" applyNumberFormat="1" applyFont="1" applyBorder="1" applyAlignment="1">
      <alignment vertical="center"/>
    </xf>
    <xf numFmtId="37" fontId="21" fillId="0" borderId="0" xfId="8" applyNumberFormat="1" applyFont="1" applyAlignment="1">
      <alignment horizontal="right" vertical="center"/>
    </xf>
    <xf numFmtId="191" fontId="19" fillId="0" borderId="0" xfId="2" applyNumberFormat="1" applyFont="1" applyAlignment="1">
      <alignment horizontal="right" vertical="center"/>
    </xf>
    <xf numFmtId="188" fontId="19" fillId="0" borderId="0" xfId="9" applyNumberFormat="1" applyFont="1" applyFill="1" applyBorder="1" applyAlignment="1">
      <alignment vertical="center"/>
    </xf>
    <xf numFmtId="41" fontId="19" fillId="0" borderId="1" xfId="2" applyNumberFormat="1" applyFont="1" applyBorder="1" applyAlignment="1">
      <alignment horizontal="right" vertical="center"/>
    </xf>
    <xf numFmtId="41" fontId="19" fillId="0" borderId="3" xfId="8" applyNumberFormat="1" applyFont="1" applyBorder="1" applyAlignment="1">
      <alignment vertical="center"/>
    </xf>
    <xf numFmtId="41" fontId="20" fillId="0" borderId="0" xfId="5" applyNumberFormat="1" applyFont="1"/>
    <xf numFmtId="188" fontId="17" fillId="0" borderId="1" xfId="1" applyNumberFormat="1" applyFont="1" applyFill="1" applyBorder="1" applyAlignment="1">
      <alignment horizontal="right" vertical="center"/>
    </xf>
    <xf numFmtId="188" fontId="17" fillId="0" borderId="1" xfId="13" applyNumberFormat="1" applyFont="1" applyBorder="1" applyAlignment="1">
      <alignment horizontal="center" vertical="center"/>
    </xf>
    <xf numFmtId="0" fontId="5" fillId="0" borderId="0" xfId="12" quotePrefix="1" applyFont="1" applyAlignment="1">
      <alignment horizontal="center" vertical="center"/>
    </xf>
    <xf numFmtId="0" fontId="6" fillId="0" borderId="0" xfId="12" applyFont="1" applyAlignment="1">
      <alignment horizontal="center" vertical="center"/>
    </xf>
    <xf numFmtId="0" fontId="8" fillId="0" borderId="0" xfId="12" applyFont="1" applyAlignment="1">
      <alignment horizontal="center" vertical="center"/>
    </xf>
    <xf numFmtId="188" fontId="17" fillId="0" borderId="2" xfId="13" applyNumberFormat="1" applyFont="1" applyBorder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5" fillId="0" borderId="0" xfId="5" quotePrefix="1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38" fontId="6" fillId="0" borderId="0" xfId="5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38" fontId="6" fillId="0" borderId="0" xfId="0" applyNumberFormat="1" applyFont="1" applyAlignment="1">
      <alignment horizont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0" fontId="5" fillId="0" borderId="0" xfId="8" quotePrefix="1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0" fontId="6" fillId="0" borderId="0" xfId="8" applyFont="1" applyAlignment="1">
      <alignment horizontal="center" vertical="center"/>
    </xf>
    <xf numFmtId="38" fontId="6" fillId="0" borderId="0" xfId="8" applyNumberFormat="1" applyFont="1" applyAlignment="1">
      <alignment horizontal="center" vertical="center"/>
    </xf>
    <xf numFmtId="188" fontId="19" fillId="0" borderId="2" xfId="13" applyNumberFormat="1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188" fontId="19" fillId="0" borderId="1" xfId="13" applyNumberFormat="1" applyFont="1" applyBorder="1" applyAlignment="1">
      <alignment horizontal="center" vertical="center"/>
    </xf>
  </cellXfs>
  <cellStyles count="15">
    <cellStyle name="Comma" xfId="1" builtinId="3"/>
    <cellStyle name="Comma 2" xfId="4" xr:uid="{00000000-0005-0000-0000-000001000000}"/>
    <cellStyle name="Comma 2 2" xfId="9" xr:uid="{00000000-0005-0000-0000-000002000000}"/>
    <cellStyle name="Comma 3" xfId="6" xr:uid="{00000000-0005-0000-0000-000003000000}"/>
    <cellStyle name="Comma 3 2" xfId="13" xr:uid="{00000000-0005-0000-0000-000004000000}"/>
    <cellStyle name="Comma 4" xfId="7" xr:uid="{00000000-0005-0000-0000-000005000000}"/>
    <cellStyle name="Comma 5" xfId="11" xr:uid="{00000000-0005-0000-0000-000006000000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4" xfId="5" xr:uid="{00000000-0005-0000-0000-00000C000000}"/>
    <cellStyle name="Normal 4 2" xfId="12" xr:uid="{00000000-0005-0000-0000-00000D000000}"/>
    <cellStyle name="Normal 4 2 4" xfId="14" xr:uid="{FD16381E-0BCC-49B2-92B1-42BADCAF641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9"/>
  <sheetViews>
    <sheetView showGridLines="0" tabSelected="1" view="pageBreakPreview" zoomScaleNormal="135" zoomScaleSheetLayoutView="100" workbookViewId="0">
      <selection sqref="A1:O1"/>
    </sheetView>
  </sheetViews>
  <sheetFormatPr defaultRowHeight="23.1" customHeight="1"/>
  <cols>
    <col min="1" max="4" width="2" style="12" customWidth="1"/>
    <col min="5" max="5" width="31" style="12" customWidth="1"/>
    <col min="6" max="6" width="3.7109375" style="12" customWidth="1"/>
    <col min="7" max="7" width="1.28515625" style="12" customWidth="1"/>
    <col min="8" max="8" width="0.42578125" style="12" customWidth="1"/>
    <col min="9" max="9" width="12.140625" style="12" customWidth="1"/>
    <col min="10" max="10" width="0.5703125" style="12" customWidth="1"/>
    <col min="11" max="11" width="12.140625" style="12" customWidth="1"/>
    <col min="12" max="12" width="0.5703125" style="12" customWidth="1"/>
    <col min="13" max="13" width="12.140625" style="12" customWidth="1"/>
    <col min="14" max="14" width="0.5703125" style="12" customWidth="1"/>
    <col min="15" max="15" width="12.140625" style="12" customWidth="1"/>
    <col min="16" max="257" width="9.28515625" style="12"/>
    <col min="258" max="261" width="2" style="12" customWidth="1"/>
    <col min="262" max="262" width="28.42578125" style="12" customWidth="1"/>
    <col min="263" max="263" width="3.42578125" style="12" customWidth="1"/>
    <col min="264" max="264" width="1.7109375" style="12" customWidth="1"/>
    <col min="265" max="265" width="11.7109375" style="12" customWidth="1"/>
    <col min="266" max="266" width="0.5703125" style="12" customWidth="1"/>
    <col min="267" max="267" width="11.7109375" style="12" customWidth="1"/>
    <col min="268" max="268" width="0.5703125" style="12" customWidth="1"/>
    <col min="269" max="269" width="11.7109375" style="12" customWidth="1"/>
    <col min="270" max="270" width="0.5703125" style="12" customWidth="1"/>
    <col min="271" max="271" width="11.7109375" style="12" customWidth="1"/>
    <col min="272" max="513" width="9.28515625" style="12"/>
    <col min="514" max="517" width="2" style="12" customWidth="1"/>
    <col min="518" max="518" width="28.42578125" style="12" customWidth="1"/>
    <col min="519" max="519" width="3.42578125" style="12" customWidth="1"/>
    <col min="520" max="520" width="1.7109375" style="12" customWidth="1"/>
    <col min="521" max="521" width="11.7109375" style="12" customWidth="1"/>
    <col min="522" max="522" width="0.5703125" style="12" customWidth="1"/>
    <col min="523" max="523" width="11.7109375" style="12" customWidth="1"/>
    <col min="524" max="524" width="0.5703125" style="12" customWidth="1"/>
    <col min="525" max="525" width="11.7109375" style="12" customWidth="1"/>
    <col min="526" max="526" width="0.5703125" style="12" customWidth="1"/>
    <col min="527" max="527" width="11.7109375" style="12" customWidth="1"/>
    <col min="528" max="769" width="9.28515625" style="12"/>
    <col min="770" max="773" width="2" style="12" customWidth="1"/>
    <col min="774" max="774" width="28.42578125" style="12" customWidth="1"/>
    <col min="775" max="775" width="3.42578125" style="12" customWidth="1"/>
    <col min="776" max="776" width="1.7109375" style="12" customWidth="1"/>
    <col min="777" max="777" width="11.7109375" style="12" customWidth="1"/>
    <col min="778" max="778" width="0.5703125" style="12" customWidth="1"/>
    <col min="779" max="779" width="11.7109375" style="12" customWidth="1"/>
    <col min="780" max="780" width="0.5703125" style="12" customWidth="1"/>
    <col min="781" max="781" width="11.7109375" style="12" customWidth="1"/>
    <col min="782" max="782" width="0.5703125" style="12" customWidth="1"/>
    <col min="783" max="783" width="11.7109375" style="12" customWidth="1"/>
    <col min="784" max="1025" width="9.28515625" style="12"/>
    <col min="1026" max="1029" width="2" style="12" customWidth="1"/>
    <col min="1030" max="1030" width="28.42578125" style="12" customWidth="1"/>
    <col min="1031" max="1031" width="3.42578125" style="12" customWidth="1"/>
    <col min="1032" max="1032" width="1.7109375" style="12" customWidth="1"/>
    <col min="1033" max="1033" width="11.7109375" style="12" customWidth="1"/>
    <col min="1034" max="1034" width="0.5703125" style="12" customWidth="1"/>
    <col min="1035" max="1035" width="11.7109375" style="12" customWidth="1"/>
    <col min="1036" max="1036" width="0.5703125" style="12" customWidth="1"/>
    <col min="1037" max="1037" width="11.7109375" style="12" customWidth="1"/>
    <col min="1038" max="1038" width="0.5703125" style="12" customWidth="1"/>
    <col min="1039" max="1039" width="11.7109375" style="12" customWidth="1"/>
    <col min="1040" max="1281" width="9.28515625" style="12"/>
    <col min="1282" max="1285" width="2" style="12" customWidth="1"/>
    <col min="1286" max="1286" width="28.42578125" style="12" customWidth="1"/>
    <col min="1287" max="1287" width="3.42578125" style="12" customWidth="1"/>
    <col min="1288" max="1288" width="1.7109375" style="12" customWidth="1"/>
    <col min="1289" max="1289" width="11.7109375" style="12" customWidth="1"/>
    <col min="1290" max="1290" width="0.5703125" style="12" customWidth="1"/>
    <col min="1291" max="1291" width="11.7109375" style="12" customWidth="1"/>
    <col min="1292" max="1292" width="0.5703125" style="12" customWidth="1"/>
    <col min="1293" max="1293" width="11.7109375" style="12" customWidth="1"/>
    <col min="1294" max="1294" width="0.5703125" style="12" customWidth="1"/>
    <col min="1295" max="1295" width="11.7109375" style="12" customWidth="1"/>
    <col min="1296" max="1537" width="9.28515625" style="12"/>
    <col min="1538" max="1541" width="2" style="12" customWidth="1"/>
    <col min="1542" max="1542" width="28.42578125" style="12" customWidth="1"/>
    <col min="1543" max="1543" width="3.42578125" style="12" customWidth="1"/>
    <col min="1544" max="1544" width="1.7109375" style="12" customWidth="1"/>
    <col min="1545" max="1545" width="11.7109375" style="12" customWidth="1"/>
    <col min="1546" max="1546" width="0.5703125" style="12" customWidth="1"/>
    <col min="1547" max="1547" width="11.7109375" style="12" customWidth="1"/>
    <col min="1548" max="1548" width="0.5703125" style="12" customWidth="1"/>
    <col min="1549" max="1549" width="11.7109375" style="12" customWidth="1"/>
    <col min="1550" max="1550" width="0.5703125" style="12" customWidth="1"/>
    <col min="1551" max="1551" width="11.7109375" style="12" customWidth="1"/>
    <col min="1552" max="1793" width="9.28515625" style="12"/>
    <col min="1794" max="1797" width="2" style="12" customWidth="1"/>
    <col min="1798" max="1798" width="28.42578125" style="12" customWidth="1"/>
    <col min="1799" max="1799" width="3.42578125" style="12" customWidth="1"/>
    <col min="1800" max="1800" width="1.7109375" style="12" customWidth="1"/>
    <col min="1801" max="1801" width="11.7109375" style="12" customWidth="1"/>
    <col min="1802" max="1802" width="0.5703125" style="12" customWidth="1"/>
    <col min="1803" max="1803" width="11.7109375" style="12" customWidth="1"/>
    <col min="1804" max="1804" width="0.5703125" style="12" customWidth="1"/>
    <col min="1805" max="1805" width="11.7109375" style="12" customWidth="1"/>
    <col min="1806" max="1806" width="0.5703125" style="12" customWidth="1"/>
    <col min="1807" max="1807" width="11.7109375" style="12" customWidth="1"/>
    <col min="1808" max="2049" width="9.28515625" style="12"/>
    <col min="2050" max="2053" width="2" style="12" customWidth="1"/>
    <col min="2054" max="2054" width="28.42578125" style="12" customWidth="1"/>
    <col min="2055" max="2055" width="3.42578125" style="12" customWidth="1"/>
    <col min="2056" max="2056" width="1.7109375" style="12" customWidth="1"/>
    <col min="2057" max="2057" width="11.7109375" style="12" customWidth="1"/>
    <col min="2058" max="2058" width="0.5703125" style="12" customWidth="1"/>
    <col min="2059" max="2059" width="11.7109375" style="12" customWidth="1"/>
    <col min="2060" max="2060" width="0.5703125" style="12" customWidth="1"/>
    <col min="2061" max="2061" width="11.7109375" style="12" customWidth="1"/>
    <col min="2062" max="2062" width="0.5703125" style="12" customWidth="1"/>
    <col min="2063" max="2063" width="11.7109375" style="12" customWidth="1"/>
    <col min="2064" max="2305" width="9.28515625" style="12"/>
    <col min="2306" max="2309" width="2" style="12" customWidth="1"/>
    <col min="2310" max="2310" width="28.42578125" style="12" customWidth="1"/>
    <col min="2311" max="2311" width="3.42578125" style="12" customWidth="1"/>
    <col min="2312" max="2312" width="1.7109375" style="12" customWidth="1"/>
    <col min="2313" max="2313" width="11.7109375" style="12" customWidth="1"/>
    <col min="2314" max="2314" width="0.5703125" style="12" customWidth="1"/>
    <col min="2315" max="2315" width="11.7109375" style="12" customWidth="1"/>
    <col min="2316" max="2316" width="0.5703125" style="12" customWidth="1"/>
    <col min="2317" max="2317" width="11.7109375" style="12" customWidth="1"/>
    <col min="2318" max="2318" width="0.5703125" style="12" customWidth="1"/>
    <col min="2319" max="2319" width="11.7109375" style="12" customWidth="1"/>
    <col min="2320" max="2561" width="9.28515625" style="12"/>
    <col min="2562" max="2565" width="2" style="12" customWidth="1"/>
    <col min="2566" max="2566" width="28.42578125" style="12" customWidth="1"/>
    <col min="2567" max="2567" width="3.42578125" style="12" customWidth="1"/>
    <col min="2568" max="2568" width="1.7109375" style="12" customWidth="1"/>
    <col min="2569" max="2569" width="11.7109375" style="12" customWidth="1"/>
    <col min="2570" max="2570" width="0.5703125" style="12" customWidth="1"/>
    <col min="2571" max="2571" width="11.7109375" style="12" customWidth="1"/>
    <col min="2572" max="2572" width="0.5703125" style="12" customWidth="1"/>
    <col min="2573" max="2573" width="11.7109375" style="12" customWidth="1"/>
    <col min="2574" max="2574" width="0.5703125" style="12" customWidth="1"/>
    <col min="2575" max="2575" width="11.7109375" style="12" customWidth="1"/>
    <col min="2576" max="2817" width="9.28515625" style="12"/>
    <col min="2818" max="2821" width="2" style="12" customWidth="1"/>
    <col min="2822" max="2822" width="28.42578125" style="12" customWidth="1"/>
    <col min="2823" max="2823" width="3.42578125" style="12" customWidth="1"/>
    <col min="2824" max="2824" width="1.7109375" style="12" customWidth="1"/>
    <col min="2825" max="2825" width="11.7109375" style="12" customWidth="1"/>
    <col min="2826" max="2826" width="0.5703125" style="12" customWidth="1"/>
    <col min="2827" max="2827" width="11.7109375" style="12" customWidth="1"/>
    <col min="2828" max="2828" width="0.5703125" style="12" customWidth="1"/>
    <col min="2829" max="2829" width="11.7109375" style="12" customWidth="1"/>
    <col min="2830" max="2830" width="0.5703125" style="12" customWidth="1"/>
    <col min="2831" max="2831" width="11.7109375" style="12" customWidth="1"/>
    <col min="2832" max="3073" width="9.28515625" style="12"/>
    <col min="3074" max="3077" width="2" style="12" customWidth="1"/>
    <col min="3078" max="3078" width="28.42578125" style="12" customWidth="1"/>
    <col min="3079" max="3079" width="3.42578125" style="12" customWidth="1"/>
    <col min="3080" max="3080" width="1.7109375" style="12" customWidth="1"/>
    <col min="3081" max="3081" width="11.7109375" style="12" customWidth="1"/>
    <col min="3082" max="3082" width="0.5703125" style="12" customWidth="1"/>
    <col min="3083" max="3083" width="11.7109375" style="12" customWidth="1"/>
    <col min="3084" max="3084" width="0.5703125" style="12" customWidth="1"/>
    <col min="3085" max="3085" width="11.7109375" style="12" customWidth="1"/>
    <col min="3086" max="3086" width="0.5703125" style="12" customWidth="1"/>
    <col min="3087" max="3087" width="11.7109375" style="12" customWidth="1"/>
    <col min="3088" max="3329" width="9.28515625" style="12"/>
    <col min="3330" max="3333" width="2" style="12" customWidth="1"/>
    <col min="3334" max="3334" width="28.42578125" style="12" customWidth="1"/>
    <col min="3335" max="3335" width="3.42578125" style="12" customWidth="1"/>
    <col min="3336" max="3336" width="1.7109375" style="12" customWidth="1"/>
    <col min="3337" max="3337" width="11.7109375" style="12" customWidth="1"/>
    <col min="3338" max="3338" width="0.5703125" style="12" customWidth="1"/>
    <col min="3339" max="3339" width="11.7109375" style="12" customWidth="1"/>
    <col min="3340" max="3340" width="0.5703125" style="12" customWidth="1"/>
    <col min="3341" max="3341" width="11.7109375" style="12" customWidth="1"/>
    <col min="3342" max="3342" width="0.5703125" style="12" customWidth="1"/>
    <col min="3343" max="3343" width="11.7109375" style="12" customWidth="1"/>
    <col min="3344" max="3585" width="9.28515625" style="12"/>
    <col min="3586" max="3589" width="2" style="12" customWidth="1"/>
    <col min="3590" max="3590" width="28.42578125" style="12" customWidth="1"/>
    <col min="3591" max="3591" width="3.42578125" style="12" customWidth="1"/>
    <col min="3592" max="3592" width="1.7109375" style="12" customWidth="1"/>
    <col min="3593" max="3593" width="11.7109375" style="12" customWidth="1"/>
    <col min="3594" max="3594" width="0.5703125" style="12" customWidth="1"/>
    <col min="3595" max="3595" width="11.7109375" style="12" customWidth="1"/>
    <col min="3596" max="3596" width="0.5703125" style="12" customWidth="1"/>
    <col min="3597" max="3597" width="11.7109375" style="12" customWidth="1"/>
    <col min="3598" max="3598" width="0.5703125" style="12" customWidth="1"/>
    <col min="3599" max="3599" width="11.7109375" style="12" customWidth="1"/>
    <col min="3600" max="3841" width="9.28515625" style="12"/>
    <col min="3842" max="3845" width="2" style="12" customWidth="1"/>
    <col min="3846" max="3846" width="28.42578125" style="12" customWidth="1"/>
    <col min="3847" max="3847" width="3.42578125" style="12" customWidth="1"/>
    <col min="3848" max="3848" width="1.7109375" style="12" customWidth="1"/>
    <col min="3849" max="3849" width="11.7109375" style="12" customWidth="1"/>
    <col min="3850" max="3850" width="0.5703125" style="12" customWidth="1"/>
    <col min="3851" max="3851" width="11.7109375" style="12" customWidth="1"/>
    <col min="3852" max="3852" width="0.5703125" style="12" customWidth="1"/>
    <col min="3853" max="3853" width="11.7109375" style="12" customWidth="1"/>
    <col min="3854" max="3854" width="0.5703125" style="12" customWidth="1"/>
    <col min="3855" max="3855" width="11.7109375" style="12" customWidth="1"/>
    <col min="3856" max="4097" width="9.28515625" style="12"/>
    <col min="4098" max="4101" width="2" style="12" customWidth="1"/>
    <col min="4102" max="4102" width="28.42578125" style="12" customWidth="1"/>
    <col min="4103" max="4103" width="3.42578125" style="12" customWidth="1"/>
    <col min="4104" max="4104" width="1.7109375" style="12" customWidth="1"/>
    <col min="4105" max="4105" width="11.7109375" style="12" customWidth="1"/>
    <col min="4106" max="4106" width="0.5703125" style="12" customWidth="1"/>
    <col min="4107" max="4107" width="11.7109375" style="12" customWidth="1"/>
    <col min="4108" max="4108" width="0.5703125" style="12" customWidth="1"/>
    <col min="4109" max="4109" width="11.7109375" style="12" customWidth="1"/>
    <col min="4110" max="4110" width="0.5703125" style="12" customWidth="1"/>
    <col min="4111" max="4111" width="11.7109375" style="12" customWidth="1"/>
    <col min="4112" max="4353" width="9.28515625" style="12"/>
    <col min="4354" max="4357" width="2" style="12" customWidth="1"/>
    <col min="4358" max="4358" width="28.42578125" style="12" customWidth="1"/>
    <col min="4359" max="4359" width="3.42578125" style="12" customWidth="1"/>
    <col min="4360" max="4360" width="1.7109375" style="12" customWidth="1"/>
    <col min="4361" max="4361" width="11.7109375" style="12" customWidth="1"/>
    <col min="4362" max="4362" width="0.5703125" style="12" customWidth="1"/>
    <col min="4363" max="4363" width="11.7109375" style="12" customWidth="1"/>
    <col min="4364" max="4364" width="0.5703125" style="12" customWidth="1"/>
    <col min="4365" max="4365" width="11.7109375" style="12" customWidth="1"/>
    <col min="4366" max="4366" width="0.5703125" style="12" customWidth="1"/>
    <col min="4367" max="4367" width="11.7109375" style="12" customWidth="1"/>
    <col min="4368" max="4609" width="9.28515625" style="12"/>
    <col min="4610" max="4613" width="2" style="12" customWidth="1"/>
    <col min="4614" max="4614" width="28.42578125" style="12" customWidth="1"/>
    <col min="4615" max="4615" width="3.42578125" style="12" customWidth="1"/>
    <col min="4616" max="4616" width="1.7109375" style="12" customWidth="1"/>
    <col min="4617" max="4617" width="11.7109375" style="12" customWidth="1"/>
    <col min="4618" max="4618" width="0.5703125" style="12" customWidth="1"/>
    <col min="4619" max="4619" width="11.7109375" style="12" customWidth="1"/>
    <col min="4620" max="4620" width="0.5703125" style="12" customWidth="1"/>
    <col min="4621" max="4621" width="11.7109375" style="12" customWidth="1"/>
    <col min="4622" max="4622" width="0.5703125" style="12" customWidth="1"/>
    <col min="4623" max="4623" width="11.7109375" style="12" customWidth="1"/>
    <col min="4624" max="4865" width="9.28515625" style="12"/>
    <col min="4866" max="4869" width="2" style="12" customWidth="1"/>
    <col min="4870" max="4870" width="28.42578125" style="12" customWidth="1"/>
    <col min="4871" max="4871" width="3.42578125" style="12" customWidth="1"/>
    <col min="4872" max="4872" width="1.7109375" style="12" customWidth="1"/>
    <col min="4873" max="4873" width="11.7109375" style="12" customWidth="1"/>
    <col min="4874" max="4874" width="0.5703125" style="12" customWidth="1"/>
    <col min="4875" max="4875" width="11.7109375" style="12" customWidth="1"/>
    <col min="4876" max="4876" width="0.5703125" style="12" customWidth="1"/>
    <col min="4877" max="4877" width="11.7109375" style="12" customWidth="1"/>
    <col min="4878" max="4878" width="0.5703125" style="12" customWidth="1"/>
    <col min="4879" max="4879" width="11.7109375" style="12" customWidth="1"/>
    <col min="4880" max="5121" width="9.28515625" style="12"/>
    <col min="5122" max="5125" width="2" style="12" customWidth="1"/>
    <col min="5126" max="5126" width="28.42578125" style="12" customWidth="1"/>
    <col min="5127" max="5127" width="3.42578125" style="12" customWidth="1"/>
    <col min="5128" max="5128" width="1.7109375" style="12" customWidth="1"/>
    <col min="5129" max="5129" width="11.7109375" style="12" customWidth="1"/>
    <col min="5130" max="5130" width="0.5703125" style="12" customWidth="1"/>
    <col min="5131" max="5131" width="11.7109375" style="12" customWidth="1"/>
    <col min="5132" max="5132" width="0.5703125" style="12" customWidth="1"/>
    <col min="5133" max="5133" width="11.7109375" style="12" customWidth="1"/>
    <col min="5134" max="5134" width="0.5703125" style="12" customWidth="1"/>
    <col min="5135" max="5135" width="11.7109375" style="12" customWidth="1"/>
    <col min="5136" max="5377" width="9.28515625" style="12"/>
    <col min="5378" max="5381" width="2" style="12" customWidth="1"/>
    <col min="5382" max="5382" width="28.42578125" style="12" customWidth="1"/>
    <col min="5383" max="5383" width="3.42578125" style="12" customWidth="1"/>
    <col min="5384" max="5384" width="1.7109375" style="12" customWidth="1"/>
    <col min="5385" max="5385" width="11.7109375" style="12" customWidth="1"/>
    <col min="5386" max="5386" width="0.5703125" style="12" customWidth="1"/>
    <col min="5387" max="5387" width="11.7109375" style="12" customWidth="1"/>
    <col min="5388" max="5388" width="0.5703125" style="12" customWidth="1"/>
    <col min="5389" max="5389" width="11.7109375" style="12" customWidth="1"/>
    <col min="5390" max="5390" width="0.5703125" style="12" customWidth="1"/>
    <col min="5391" max="5391" width="11.7109375" style="12" customWidth="1"/>
    <col min="5392" max="5633" width="9.28515625" style="12"/>
    <col min="5634" max="5637" width="2" style="12" customWidth="1"/>
    <col min="5638" max="5638" width="28.42578125" style="12" customWidth="1"/>
    <col min="5639" max="5639" width="3.42578125" style="12" customWidth="1"/>
    <col min="5640" max="5640" width="1.7109375" style="12" customWidth="1"/>
    <col min="5641" max="5641" width="11.7109375" style="12" customWidth="1"/>
    <col min="5642" max="5642" width="0.5703125" style="12" customWidth="1"/>
    <col min="5643" max="5643" width="11.7109375" style="12" customWidth="1"/>
    <col min="5644" max="5644" width="0.5703125" style="12" customWidth="1"/>
    <col min="5645" max="5645" width="11.7109375" style="12" customWidth="1"/>
    <col min="5646" max="5646" width="0.5703125" style="12" customWidth="1"/>
    <col min="5647" max="5647" width="11.7109375" style="12" customWidth="1"/>
    <col min="5648" max="5889" width="9.28515625" style="12"/>
    <col min="5890" max="5893" width="2" style="12" customWidth="1"/>
    <col min="5894" max="5894" width="28.42578125" style="12" customWidth="1"/>
    <col min="5895" max="5895" width="3.42578125" style="12" customWidth="1"/>
    <col min="5896" max="5896" width="1.7109375" style="12" customWidth="1"/>
    <col min="5897" max="5897" width="11.7109375" style="12" customWidth="1"/>
    <col min="5898" max="5898" width="0.5703125" style="12" customWidth="1"/>
    <col min="5899" max="5899" width="11.7109375" style="12" customWidth="1"/>
    <col min="5900" max="5900" width="0.5703125" style="12" customWidth="1"/>
    <col min="5901" max="5901" width="11.7109375" style="12" customWidth="1"/>
    <col min="5902" max="5902" width="0.5703125" style="12" customWidth="1"/>
    <col min="5903" max="5903" width="11.7109375" style="12" customWidth="1"/>
    <col min="5904" max="6145" width="9.28515625" style="12"/>
    <col min="6146" max="6149" width="2" style="12" customWidth="1"/>
    <col min="6150" max="6150" width="28.42578125" style="12" customWidth="1"/>
    <col min="6151" max="6151" width="3.42578125" style="12" customWidth="1"/>
    <col min="6152" max="6152" width="1.7109375" style="12" customWidth="1"/>
    <col min="6153" max="6153" width="11.7109375" style="12" customWidth="1"/>
    <col min="6154" max="6154" width="0.5703125" style="12" customWidth="1"/>
    <col min="6155" max="6155" width="11.7109375" style="12" customWidth="1"/>
    <col min="6156" max="6156" width="0.5703125" style="12" customWidth="1"/>
    <col min="6157" max="6157" width="11.7109375" style="12" customWidth="1"/>
    <col min="6158" max="6158" width="0.5703125" style="12" customWidth="1"/>
    <col min="6159" max="6159" width="11.7109375" style="12" customWidth="1"/>
    <col min="6160" max="6401" width="9.28515625" style="12"/>
    <col min="6402" max="6405" width="2" style="12" customWidth="1"/>
    <col min="6406" max="6406" width="28.42578125" style="12" customWidth="1"/>
    <col min="6407" max="6407" width="3.42578125" style="12" customWidth="1"/>
    <col min="6408" max="6408" width="1.7109375" style="12" customWidth="1"/>
    <col min="6409" max="6409" width="11.7109375" style="12" customWidth="1"/>
    <col min="6410" max="6410" width="0.5703125" style="12" customWidth="1"/>
    <col min="6411" max="6411" width="11.7109375" style="12" customWidth="1"/>
    <col min="6412" max="6412" width="0.5703125" style="12" customWidth="1"/>
    <col min="6413" max="6413" width="11.7109375" style="12" customWidth="1"/>
    <col min="6414" max="6414" width="0.5703125" style="12" customWidth="1"/>
    <col min="6415" max="6415" width="11.7109375" style="12" customWidth="1"/>
    <col min="6416" max="6657" width="9.28515625" style="12"/>
    <col min="6658" max="6661" width="2" style="12" customWidth="1"/>
    <col min="6662" max="6662" width="28.42578125" style="12" customWidth="1"/>
    <col min="6663" max="6663" width="3.42578125" style="12" customWidth="1"/>
    <col min="6664" max="6664" width="1.7109375" style="12" customWidth="1"/>
    <col min="6665" max="6665" width="11.7109375" style="12" customWidth="1"/>
    <col min="6666" max="6666" width="0.5703125" style="12" customWidth="1"/>
    <col min="6667" max="6667" width="11.7109375" style="12" customWidth="1"/>
    <col min="6668" max="6668" width="0.5703125" style="12" customWidth="1"/>
    <col min="6669" max="6669" width="11.7109375" style="12" customWidth="1"/>
    <col min="6670" max="6670" width="0.5703125" style="12" customWidth="1"/>
    <col min="6671" max="6671" width="11.7109375" style="12" customWidth="1"/>
    <col min="6672" max="6913" width="9.28515625" style="12"/>
    <col min="6914" max="6917" width="2" style="12" customWidth="1"/>
    <col min="6918" max="6918" width="28.42578125" style="12" customWidth="1"/>
    <col min="6919" max="6919" width="3.42578125" style="12" customWidth="1"/>
    <col min="6920" max="6920" width="1.7109375" style="12" customWidth="1"/>
    <col min="6921" max="6921" width="11.7109375" style="12" customWidth="1"/>
    <col min="6922" max="6922" width="0.5703125" style="12" customWidth="1"/>
    <col min="6923" max="6923" width="11.7109375" style="12" customWidth="1"/>
    <col min="6924" max="6924" width="0.5703125" style="12" customWidth="1"/>
    <col min="6925" max="6925" width="11.7109375" style="12" customWidth="1"/>
    <col min="6926" max="6926" width="0.5703125" style="12" customWidth="1"/>
    <col min="6927" max="6927" width="11.7109375" style="12" customWidth="1"/>
    <col min="6928" max="7169" width="9.28515625" style="12"/>
    <col min="7170" max="7173" width="2" style="12" customWidth="1"/>
    <col min="7174" max="7174" width="28.42578125" style="12" customWidth="1"/>
    <col min="7175" max="7175" width="3.42578125" style="12" customWidth="1"/>
    <col min="7176" max="7176" width="1.7109375" style="12" customWidth="1"/>
    <col min="7177" max="7177" width="11.7109375" style="12" customWidth="1"/>
    <col min="7178" max="7178" width="0.5703125" style="12" customWidth="1"/>
    <col min="7179" max="7179" width="11.7109375" style="12" customWidth="1"/>
    <col min="7180" max="7180" width="0.5703125" style="12" customWidth="1"/>
    <col min="7181" max="7181" width="11.7109375" style="12" customWidth="1"/>
    <col min="7182" max="7182" width="0.5703125" style="12" customWidth="1"/>
    <col min="7183" max="7183" width="11.7109375" style="12" customWidth="1"/>
    <col min="7184" max="7425" width="9.28515625" style="12"/>
    <col min="7426" max="7429" width="2" style="12" customWidth="1"/>
    <col min="7430" max="7430" width="28.42578125" style="12" customWidth="1"/>
    <col min="7431" max="7431" width="3.42578125" style="12" customWidth="1"/>
    <col min="7432" max="7432" width="1.7109375" style="12" customWidth="1"/>
    <col min="7433" max="7433" width="11.7109375" style="12" customWidth="1"/>
    <col min="7434" max="7434" width="0.5703125" style="12" customWidth="1"/>
    <col min="7435" max="7435" width="11.7109375" style="12" customWidth="1"/>
    <col min="7436" max="7436" width="0.5703125" style="12" customWidth="1"/>
    <col min="7437" max="7437" width="11.7109375" style="12" customWidth="1"/>
    <col min="7438" max="7438" width="0.5703125" style="12" customWidth="1"/>
    <col min="7439" max="7439" width="11.7109375" style="12" customWidth="1"/>
    <col min="7440" max="7681" width="9.28515625" style="12"/>
    <col min="7682" max="7685" width="2" style="12" customWidth="1"/>
    <col min="7686" max="7686" width="28.42578125" style="12" customWidth="1"/>
    <col min="7687" max="7687" width="3.42578125" style="12" customWidth="1"/>
    <col min="7688" max="7688" width="1.7109375" style="12" customWidth="1"/>
    <col min="7689" max="7689" width="11.7109375" style="12" customWidth="1"/>
    <col min="7690" max="7690" width="0.5703125" style="12" customWidth="1"/>
    <col min="7691" max="7691" width="11.7109375" style="12" customWidth="1"/>
    <col min="7692" max="7692" width="0.5703125" style="12" customWidth="1"/>
    <col min="7693" max="7693" width="11.7109375" style="12" customWidth="1"/>
    <col min="7694" max="7694" width="0.5703125" style="12" customWidth="1"/>
    <col min="7695" max="7695" width="11.7109375" style="12" customWidth="1"/>
    <col min="7696" max="7937" width="9.28515625" style="12"/>
    <col min="7938" max="7941" width="2" style="12" customWidth="1"/>
    <col min="7942" max="7942" width="28.42578125" style="12" customWidth="1"/>
    <col min="7943" max="7943" width="3.42578125" style="12" customWidth="1"/>
    <col min="7944" max="7944" width="1.7109375" style="12" customWidth="1"/>
    <col min="7945" max="7945" width="11.7109375" style="12" customWidth="1"/>
    <col min="7946" max="7946" width="0.5703125" style="12" customWidth="1"/>
    <col min="7947" max="7947" width="11.7109375" style="12" customWidth="1"/>
    <col min="7948" max="7948" width="0.5703125" style="12" customWidth="1"/>
    <col min="7949" max="7949" width="11.7109375" style="12" customWidth="1"/>
    <col min="7950" max="7950" width="0.5703125" style="12" customWidth="1"/>
    <col min="7951" max="7951" width="11.7109375" style="12" customWidth="1"/>
    <col min="7952" max="8193" width="9.28515625" style="12"/>
    <col min="8194" max="8197" width="2" style="12" customWidth="1"/>
    <col min="8198" max="8198" width="28.42578125" style="12" customWidth="1"/>
    <col min="8199" max="8199" width="3.42578125" style="12" customWidth="1"/>
    <col min="8200" max="8200" width="1.7109375" style="12" customWidth="1"/>
    <col min="8201" max="8201" width="11.7109375" style="12" customWidth="1"/>
    <col min="8202" max="8202" width="0.5703125" style="12" customWidth="1"/>
    <col min="8203" max="8203" width="11.7109375" style="12" customWidth="1"/>
    <col min="8204" max="8204" width="0.5703125" style="12" customWidth="1"/>
    <col min="8205" max="8205" width="11.7109375" style="12" customWidth="1"/>
    <col min="8206" max="8206" width="0.5703125" style="12" customWidth="1"/>
    <col min="8207" max="8207" width="11.7109375" style="12" customWidth="1"/>
    <col min="8208" max="8449" width="9.28515625" style="12"/>
    <col min="8450" max="8453" width="2" style="12" customWidth="1"/>
    <col min="8454" max="8454" width="28.42578125" style="12" customWidth="1"/>
    <col min="8455" max="8455" width="3.42578125" style="12" customWidth="1"/>
    <col min="8456" max="8456" width="1.7109375" style="12" customWidth="1"/>
    <col min="8457" max="8457" width="11.7109375" style="12" customWidth="1"/>
    <col min="8458" max="8458" width="0.5703125" style="12" customWidth="1"/>
    <col min="8459" max="8459" width="11.7109375" style="12" customWidth="1"/>
    <col min="8460" max="8460" width="0.5703125" style="12" customWidth="1"/>
    <col min="8461" max="8461" width="11.7109375" style="12" customWidth="1"/>
    <col min="8462" max="8462" width="0.5703125" style="12" customWidth="1"/>
    <col min="8463" max="8463" width="11.7109375" style="12" customWidth="1"/>
    <col min="8464" max="8705" width="9.28515625" style="12"/>
    <col min="8706" max="8709" width="2" style="12" customWidth="1"/>
    <col min="8710" max="8710" width="28.42578125" style="12" customWidth="1"/>
    <col min="8711" max="8711" width="3.42578125" style="12" customWidth="1"/>
    <col min="8712" max="8712" width="1.7109375" style="12" customWidth="1"/>
    <col min="8713" max="8713" width="11.7109375" style="12" customWidth="1"/>
    <col min="8714" max="8714" width="0.5703125" style="12" customWidth="1"/>
    <col min="8715" max="8715" width="11.7109375" style="12" customWidth="1"/>
    <col min="8716" max="8716" width="0.5703125" style="12" customWidth="1"/>
    <col min="8717" max="8717" width="11.7109375" style="12" customWidth="1"/>
    <col min="8718" max="8718" width="0.5703125" style="12" customWidth="1"/>
    <col min="8719" max="8719" width="11.7109375" style="12" customWidth="1"/>
    <col min="8720" max="8961" width="9.28515625" style="12"/>
    <col min="8962" max="8965" width="2" style="12" customWidth="1"/>
    <col min="8966" max="8966" width="28.42578125" style="12" customWidth="1"/>
    <col min="8967" max="8967" width="3.42578125" style="12" customWidth="1"/>
    <col min="8968" max="8968" width="1.7109375" style="12" customWidth="1"/>
    <col min="8969" max="8969" width="11.7109375" style="12" customWidth="1"/>
    <col min="8970" max="8970" width="0.5703125" style="12" customWidth="1"/>
    <col min="8971" max="8971" width="11.7109375" style="12" customWidth="1"/>
    <col min="8972" max="8972" width="0.5703125" style="12" customWidth="1"/>
    <col min="8973" max="8973" width="11.7109375" style="12" customWidth="1"/>
    <col min="8974" max="8974" width="0.5703125" style="12" customWidth="1"/>
    <col min="8975" max="8975" width="11.7109375" style="12" customWidth="1"/>
    <col min="8976" max="9217" width="9.28515625" style="12"/>
    <col min="9218" max="9221" width="2" style="12" customWidth="1"/>
    <col min="9222" max="9222" width="28.42578125" style="12" customWidth="1"/>
    <col min="9223" max="9223" width="3.42578125" style="12" customWidth="1"/>
    <col min="9224" max="9224" width="1.7109375" style="12" customWidth="1"/>
    <col min="9225" max="9225" width="11.7109375" style="12" customWidth="1"/>
    <col min="9226" max="9226" width="0.5703125" style="12" customWidth="1"/>
    <col min="9227" max="9227" width="11.7109375" style="12" customWidth="1"/>
    <col min="9228" max="9228" width="0.5703125" style="12" customWidth="1"/>
    <col min="9229" max="9229" width="11.7109375" style="12" customWidth="1"/>
    <col min="9230" max="9230" width="0.5703125" style="12" customWidth="1"/>
    <col min="9231" max="9231" width="11.7109375" style="12" customWidth="1"/>
    <col min="9232" max="9473" width="9.28515625" style="12"/>
    <col min="9474" max="9477" width="2" style="12" customWidth="1"/>
    <col min="9478" max="9478" width="28.42578125" style="12" customWidth="1"/>
    <col min="9479" max="9479" width="3.42578125" style="12" customWidth="1"/>
    <col min="9480" max="9480" width="1.7109375" style="12" customWidth="1"/>
    <col min="9481" max="9481" width="11.7109375" style="12" customWidth="1"/>
    <col min="9482" max="9482" width="0.5703125" style="12" customWidth="1"/>
    <col min="9483" max="9483" width="11.7109375" style="12" customWidth="1"/>
    <col min="9484" max="9484" width="0.5703125" style="12" customWidth="1"/>
    <col min="9485" max="9485" width="11.7109375" style="12" customWidth="1"/>
    <col min="9486" max="9486" width="0.5703125" style="12" customWidth="1"/>
    <col min="9487" max="9487" width="11.7109375" style="12" customWidth="1"/>
    <col min="9488" max="9729" width="9.28515625" style="12"/>
    <col min="9730" max="9733" width="2" style="12" customWidth="1"/>
    <col min="9734" max="9734" width="28.42578125" style="12" customWidth="1"/>
    <col min="9735" max="9735" width="3.42578125" style="12" customWidth="1"/>
    <col min="9736" max="9736" width="1.7109375" style="12" customWidth="1"/>
    <col min="9737" max="9737" width="11.7109375" style="12" customWidth="1"/>
    <col min="9738" max="9738" width="0.5703125" style="12" customWidth="1"/>
    <col min="9739" max="9739" width="11.7109375" style="12" customWidth="1"/>
    <col min="9740" max="9740" width="0.5703125" style="12" customWidth="1"/>
    <col min="9741" max="9741" width="11.7109375" style="12" customWidth="1"/>
    <col min="9742" max="9742" width="0.5703125" style="12" customWidth="1"/>
    <col min="9743" max="9743" width="11.7109375" style="12" customWidth="1"/>
    <col min="9744" max="9985" width="9.28515625" style="12"/>
    <col min="9986" max="9989" width="2" style="12" customWidth="1"/>
    <col min="9990" max="9990" width="28.42578125" style="12" customWidth="1"/>
    <col min="9991" max="9991" width="3.42578125" style="12" customWidth="1"/>
    <col min="9992" max="9992" width="1.7109375" style="12" customWidth="1"/>
    <col min="9993" max="9993" width="11.7109375" style="12" customWidth="1"/>
    <col min="9994" max="9994" width="0.5703125" style="12" customWidth="1"/>
    <col min="9995" max="9995" width="11.7109375" style="12" customWidth="1"/>
    <col min="9996" max="9996" width="0.5703125" style="12" customWidth="1"/>
    <col min="9997" max="9997" width="11.7109375" style="12" customWidth="1"/>
    <col min="9998" max="9998" width="0.5703125" style="12" customWidth="1"/>
    <col min="9999" max="9999" width="11.7109375" style="12" customWidth="1"/>
    <col min="10000" max="10241" width="9.28515625" style="12"/>
    <col min="10242" max="10245" width="2" style="12" customWidth="1"/>
    <col min="10246" max="10246" width="28.42578125" style="12" customWidth="1"/>
    <col min="10247" max="10247" width="3.42578125" style="12" customWidth="1"/>
    <col min="10248" max="10248" width="1.7109375" style="12" customWidth="1"/>
    <col min="10249" max="10249" width="11.7109375" style="12" customWidth="1"/>
    <col min="10250" max="10250" width="0.5703125" style="12" customWidth="1"/>
    <col min="10251" max="10251" width="11.7109375" style="12" customWidth="1"/>
    <col min="10252" max="10252" width="0.5703125" style="12" customWidth="1"/>
    <col min="10253" max="10253" width="11.7109375" style="12" customWidth="1"/>
    <col min="10254" max="10254" width="0.5703125" style="12" customWidth="1"/>
    <col min="10255" max="10255" width="11.7109375" style="12" customWidth="1"/>
    <col min="10256" max="10497" width="9.28515625" style="12"/>
    <col min="10498" max="10501" width="2" style="12" customWidth="1"/>
    <col min="10502" max="10502" width="28.42578125" style="12" customWidth="1"/>
    <col min="10503" max="10503" width="3.42578125" style="12" customWidth="1"/>
    <col min="10504" max="10504" width="1.7109375" style="12" customWidth="1"/>
    <col min="10505" max="10505" width="11.7109375" style="12" customWidth="1"/>
    <col min="10506" max="10506" width="0.5703125" style="12" customWidth="1"/>
    <col min="10507" max="10507" width="11.7109375" style="12" customWidth="1"/>
    <col min="10508" max="10508" width="0.5703125" style="12" customWidth="1"/>
    <col min="10509" max="10509" width="11.7109375" style="12" customWidth="1"/>
    <col min="10510" max="10510" width="0.5703125" style="12" customWidth="1"/>
    <col min="10511" max="10511" width="11.7109375" style="12" customWidth="1"/>
    <col min="10512" max="10753" width="9.28515625" style="12"/>
    <col min="10754" max="10757" width="2" style="12" customWidth="1"/>
    <col min="10758" max="10758" width="28.42578125" style="12" customWidth="1"/>
    <col min="10759" max="10759" width="3.42578125" style="12" customWidth="1"/>
    <col min="10760" max="10760" width="1.7109375" style="12" customWidth="1"/>
    <col min="10761" max="10761" width="11.7109375" style="12" customWidth="1"/>
    <col min="10762" max="10762" width="0.5703125" style="12" customWidth="1"/>
    <col min="10763" max="10763" width="11.7109375" style="12" customWidth="1"/>
    <col min="10764" max="10764" width="0.5703125" style="12" customWidth="1"/>
    <col min="10765" max="10765" width="11.7109375" style="12" customWidth="1"/>
    <col min="10766" max="10766" width="0.5703125" style="12" customWidth="1"/>
    <col min="10767" max="10767" width="11.7109375" style="12" customWidth="1"/>
    <col min="10768" max="11009" width="9.28515625" style="12"/>
    <col min="11010" max="11013" width="2" style="12" customWidth="1"/>
    <col min="11014" max="11014" width="28.42578125" style="12" customWidth="1"/>
    <col min="11015" max="11015" width="3.42578125" style="12" customWidth="1"/>
    <col min="11016" max="11016" width="1.7109375" style="12" customWidth="1"/>
    <col min="11017" max="11017" width="11.7109375" style="12" customWidth="1"/>
    <col min="11018" max="11018" width="0.5703125" style="12" customWidth="1"/>
    <col min="11019" max="11019" width="11.7109375" style="12" customWidth="1"/>
    <col min="11020" max="11020" width="0.5703125" style="12" customWidth="1"/>
    <col min="11021" max="11021" width="11.7109375" style="12" customWidth="1"/>
    <col min="11022" max="11022" width="0.5703125" style="12" customWidth="1"/>
    <col min="11023" max="11023" width="11.7109375" style="12" customWidth="1"/>
    <col min="11024" max="11265" width="9.28515625" style="12"/>
    <col min="11266" max="11269" width="2" style="12" customWidth="1"/>
    <col min="11270" max="11270" width="28.42578125" style="12" customWidth="1"/>
    <col min="11271" max="11271" width="3.42578125" style="12" customWidth="1"/>
    <col min="11272" max="11272" width="1.7109375" style="12" customWidth="1"/>
    <col min="11273" max="11273" width="11.7109375" style="12" customWidth="1"/>
    <col min="11274" max="11274" width="0.5703125" style="12" customWidth="1"/>
    <col min="11275" max="11275" width="11.7109375" style="12" customWidth="1"/>
    <col min="11276" max="11276" width="0.5703125" style="12" customWidth="1"/>
    <col min="11277" max="11277" width="11.7109375" style="12" customWidth="1"/>
    <col min="11278" max="11278" width="0.5703125" style="12" customWidth="1"/>
    <col min="11279" max="11279" width="11.7109375" style="12" customWidth="1"/>
    <col min="11280" max="11521" width="9.28515625" style="12"/>
    <col min="11522" max="11525" width="2" style="12" customWidth="1"/>
    <col min="11526" max="11526" width="28.42578125" style="12" customWidth="1"/>
    <col min="11527" max="11527" width="3.42578125" style="12" customWidth="1"/>
    <col min="11528" max="11528" width="1.7109375" style="12" customWidth="1"/>
    <col min="11529" max="11529" width="11.7109375" style="12" customWidth="1"/>
    <col min="11530" max="11530" width="0.5703125" style="12" customWidth="1"/>
    <col min="11531" max="11531" width="11.7109375" style="12" customWidth="1"/>
    <col min="11532" max="11532" width="0.5703125" style="12" customWidth="1"/>
    <col min="11533" max="11533" width="11.7109375" style="12" customWidth="1"/>
    <col min="11534" max="11534" width="0.5703125" style="12" customWidth="1"/>
    <col min="11535" max="11535" width="11.7109375" style="12" customWidth="1"/>
    <col min="11536" max="11777" width="9.28515625" style="12"/>
    <col min="11778" max="11781" width="2" style="12" customWidth="1"/>
    <col min="11782" max="11782" width="28.42578125" style="12" customWidth="1"/>
    <col min="11783" max="11783" width="3.42578125" style="12" customWidth="1"/>
    <col min="11784" max="11784" width="1.7109375" style="12" customWidth="1"/>
    <col min="11785" max="11785" width="11.7109375" style="12" customWidth="1"/>
    <col min="11786" max="11786" width="0.5703125" style="12" customWidth="1"/>
    <col min="11787" max="11787" width="11.7109375" style="12" customWidth="1"/>
    <col min="11788" max="11788" width="0.5703125" style="12" customWidth="1"/>
    <col min="11789" max="11789" width="11.7109375" style="12" customWidth="1"/>
    <col min="11790" max="11790" width="0.5703125" style="12" customWidth="1"/>
    <col min="11791" max="11791" width="11.7109375" style="12" customWidth="1"/>
    <col min="11792" max="12033" width="9.28515625" style="12"/>
    <col min="12034" max="12037" width="2" style="12" customWidth="1"/>
    <col min="12038" max="12038" width="28.42578125" style="12" customWidth="1"/>
    <col min="12039" max="12039" width="3.42578125" style="12" customWidth="1"/>
    <col min="12040" max="12040" width="1.7109375" style="12" customWidth="1"/>
    <col min="12041" max="12041" width="11.7109375" style="12" customWidth="1"/>
    <col min="12042" max="12042" width="0.5703125" style="12" customWidth="1"/>
    <col min="12043" max="12043" width="11.7109375" style="12" customWidth="1"/>
    <col min="12044" max="12044" width="0.5703125" style="12" customWidth="1"/>
    <col min="12045" max="12045" width="11.7109375" style="12" customWidth="1"/>
    <col min="12046" max="12046" width="0.5703125" style="12" customWidth="1"/>
    <col min="12047" max="12047" width="11.7109375" style="12" customWidth="1"/>
    <col min="12048" max="12289" width="9.28515625" style="12"/>
    <col min="12290" max="12293" width="2" style="12" customWidth="1"/>
    <col min="12294" max="12294" width="28.42578125" style="12" customWidth="1"/>
    <col min="12295" max="12295" width="3.42578125" style="12" customWidth="1"/>
    <col min="12296" max="12296" width="1.7109375" style="12" customWidth="1"/>
    <col min="12297" max="12297" width="11.7109375" style="12" customWidth="1"/>
    <col min="12298" max="12298" width="0.5703125" style="12" customWidth="1"/>
    <col min="12299" max="12299" width="11.7109375" style="12" customWidth="1"/>
    <col min="12300" max="12300" width="0.5703125" style="12" customWidth="1"/>
    <col min="12301" max="12301" width="11.7109375" style="12" customWidth="1"/>
    <col min="12302" max="12302" width="0.5703125" style="12" customWidth="1"/>
    <col min="12303" max="12303" width="11.7109375" style="12" customWidth="1"/>
    <col min="12304" max="12545" width="9.28515625" style="12"/>
    <col min="12546" max="12549" width="2" style="12" customWidth="1"/>
    <col min="12550" max="12550" width="28.42578125" style="12" customWidth="1"/>
    <col min="12551" max="12551" width="3.42578125" style="12" customWidth="1"/>
    <col min="12552" max="12552" width="1.7109375" style="12" customWidth="1"/>
    <col min="12553" max="12553" width="11.7109375" style="12" customWidth="1"/>
    <col min="12554" max="12554" width="0.5703125" style="12" customWidth="1"/>
    <col min="12555" max="12555" width="11.7109375" style="12" customWidth="1"/>
    <col min="12556" max="12556" width="0.5703125" style="12" customWidth="1"/>
    <col min="12557" max="12557" width="11.7109375" style="12" customWidth="1"/>
    <col min="12558" max="12558" width="0.5703125" style="12" customWidth="1"/>
    <col min="12559" max="12559" width="11.7109375" style="12" customWidth="1"/>
    <col min="12560" max="12801" width="9.28515625" style="12"/>
    <col min="12802" max="12805" width="2" style="12" customWidth="1"/>
    <col min="12806" max="12806" width="28.42578125" style="12" customWidth="1"/>
    <col min="12807" max="12807" width="3.42578125" style="12" customWidth="1"/>
    <col min="12808" max="12808" width="1.7109375" style="12" customWidth="1"/>
    <col min="12809" max="12809" width="11.7109375" style="12" customWidth="1"/>
    <col min="12810" max="12810" width="0.5703125" style="12" customWidth="1"/>
    <col min="12811" max="12811" width="11.7109375" style="12" customWidth="1"/>
    <col min="12812" max="12812" width="0.5703125" style="12" customWidth="1"/>
    <col min="12813" max="12813" width="11.7109375" style="12" customWidth="1"/>
    <col min="12814" max="12814" width="0.5703125" style="12" customWidth="1"/>
    <col min="12815" max="12815" width="11.7109375" style="12" customWidth="1"/>
    <col min="12816" max="13057" width="9.28515625" style="12"/>
    <col min="13058" max="13061" width="2" style="12" customWidth="1"/>
    <col min="13062" max="13062" width="28.42578125" style="12" customWidth="1"/>
    <col min="13063" max="13063" width="3.42578125" style="12" customWidth="1"/>
    <col min="13064" max="13064" width="1.7109375" style="12" customWidth="1"/>
    <col min="13065" max="13065" width="11.7109375" style="12" customWidth="1"/>
    <col min="13066" max="13066" width="0.5703125" style="12" customWidth="1"/>
    <col min="13067" max="13067" width="11.7109375" style="12" customWidth="1"/>
    <col min="13068" max="13068" width="0.5703125" style="12" customWidth="1"/>
    <col min="13069" max="13069" width="11.7109375" style="12" customWidth="1"/>
    <col min="13070" max="13070" width="0.5703125" style="12" customWidth="1"/>
    <col min="13071" max="13071" width="11.7109375" style="12" customWidth="1"/>
    <col min="13072" max="13313" width="9.28515625" style="12"/>
    <col min="13314" max="13317" width="2" style="12" customWidth="1"/>
    <col min="13318" max="13318" width="28.42578125" style="12" customWidth="1"/>
    <col min="13319" max="13319" width="3.42578125" style="12" customWidth="1"/>
    <col min="13320" max="13320" width="1.7109375" style="12" customWidth="1"/>
    <col min="13321" max="13321" width="11.7109375" style="12" customWidth="1"/>
    <col min="13322" max="13322" width="0.5703125" style="12" customWidth="1"/>
    <col min="13323" max="13323" width="11.7109375" style="12" customWidth="1"/>
    <col min="13324" max="13324" width="0.5703125" style="12" customWidth="1"/>
    <col min="13325" max="13325" width="11.7109375" style="12" customWidth="1"/>
    <col min="13326" max="13326" width="0.5703125" style="12" customWidth="1"/>
    <col min="13327" max="13327" width="11.7109375" style="12" customWidth="1"/>
    <col min="13328" max="13569" width="9.28515625" style="12"/>
    <col min="13570" max="13573" width="2" style="12" customWidth="1"/>
    <col min="13574" max="13574" width="28.42578125" style="12" customWidth="1"/>
    <col min="13575" max="13575" width="3.42578125" style="12" customWidth="1"/>
    <col min="13576" max="13576" width="1.7109375" style="12" customWidth="1"/>
    <col min="13577" max="13577" width="11.7109375" style="12" customWidth="1"/>
    <col min="13578" max="13578" width="0.5703125" style="12" customWidth="1"/>
    <col min="13579" max="13579" width="11.7109375" style="12" customWidth="1"/>
    <col min="13580" max="13580" width="0.5703125" style="12" customWidth="1"/>
    <col min="13581" max="13581" width="11.7109375" style="12" customWidth="1"/>
    <col min="13582" max="13582" width="0.5703125" style="12" customWidth="1"/>
    <col min="13583" max="13583" width="11.7109375" style="12" customWidth="1"/>
    <col min="13584" max="13825" width="9.28515625" style="12"/>
    <col min="13826" max="13829" width="2" style="12" customWidth="1"/>
    <col min="13830" max="13830" width="28.42578125" style="12" customWidth="1"/>
    <col min="13831" max="13831" width="3.42578125" style="12" customWidth="1"/>
    <col min="13832" max="13832" width="1.7109375" style="12" customWidth="1"/>
    <col min="13833" max="13833" width="11.7109375" style="12" customWidth="1"/>
    <col min="13834" max="13834" width="0.5703125" style="12" customWidth="1"/>
    <col min="13835" max="13835" width="11.7109375" style="12" customWidth="1"/>
    <col min="13836" max="13836" width="0.5703125" style="12" customWidth="1"/>
    <col min="13837" max="13837" width="11.7109375" style="12" customWidth="1"/>
    <col min="13838" max="13838" width="0.5703125" style="12" customWidth="1"/>
    <col min="13839" max="13839" width="11.7109375" style="12" customWidth="1"/>
    <col min="13840" max="14081" width="9.28515625" style="12"/>
    <col min="14082" max="14085" width="2" style="12" customWidth="1"/>
    <col min="14086" max="14086" width="28.42578125" style="12" customWidth="1"/>
    <col min="14087" max="14087" width="3.42578125" style="12" customWidth="1"/>
    <col min="14088" max="14088" width="1.7109375" style="12" customWidth="1"/>
    <col min="14089" max="14089" width="11.7109375" style="12" customWidth="1"/>
    <col min="14090" max="14090" width="0.5703125" style="12" customWidth="1"/>
    <col min="14091" max="14091" width="11.7109375" style="12" customWidth="1"/>
    <col min="14092" max="14092" width="0.5703125" style="12" customWidth="1"/>
    <col min="14093" max="14093" width="11.7109375" style="12" customWidth="1"/>
    <col min="14094" max="14094" width="0.5703125" style="12" customWidth="1"/>
    <col min="14095" max="14095" width="11.7109375" style="12" customWidth="1"/>
    <col min="14096" max="14337" width="9.28515625" style="12"/>
    <col min="14338" max="14341" width="2" style="12" customWidth="1"/>
    <col min="14342" max="14342" width="28.42578125" style="12" customWidth="1"/>
    <col min="14343" max="14343" width="3.42578125" style="12" customWidth="1"/>
    <col min="14344" max="14344" width="1.7109375" style="12" customWidth="1"/>
    <col min="14345" max="14345" width="11.7109375" style="12" customWidth="1"/>
    <col min="14346" max="14346" width="0.5703125" style="12" customWidth="1"/>
    <col min="14347" max="14347" width="11.7109375" style="12" customWidth="1"/>
    <col min="14348" max="14348" width="0.5703125" style="12" customWidth="1"/>
    <col min="14349" max="14349" width="11.7109375" style="12" customWidth="1"/>
    <col min="14350" max="14350" width="0.5703125" style="12" customWidth="1"/>
    <col min="14351" max="14351" width="11.7109375" style="12" customWidth="1"/>
    <col min="14352" max="14593" width="9.28515625" style="12"/>
    <col min="14594" max="14597" width="2" style="12" customWidth="1"/>
    <col min="14598" max="14598" width="28.42578125" style="12" customWidth="1"/>
    <col min="14599" max="14599" width="3.42578125" style="12" customWidth="1"/>
    <col min="14600" max="14600" width="1.7109375" style="12" customWidth="1"/>
    <col min="14601" max="14601" width="11.7109375" style="12" customWidth="1"/>
    <col min="14602" max="14602" width="0.5703125" style="12" customWidth="1"/>
    <col min="14603" max="14603" width="11.7109375" style="12" customWidth="1"/>
    <col min="14604" max="14604" width="0.5703125" style="12" customWidth="1"/>
    <col min="14605" max="14605" width="11.7109375" style="12" customWidth="1"/>
    <col min="14606" max="14606" width="0.5703125" style="12" customWidth="1"/>
    <col min="14607" max="14607" width="11.7109375" style="12" customWidth="1"/>
    <col min="14608" max="14849" width="9.28515625" style="12"/>
    <col min="14850" max="14853" width="2" style="12" customWidth="1"/>
    <col min="14854" max="14854" width="28.42578125" style="12" customWidth="1"/>
    <col min="14855" max="14855" width="3.42578125" style="12" customWidth="1"/>
    <col min="14856" max="14856" width="1.7109375" style="12" customWidth="1"/>
    <col min="14857" max="14857" width="11.7109375" style="12" customWidth="1"/>
    <col min="14858" max="14858" width="0.5703125" style="12" customWidth="1"/>
    <col min="14859" max="14859" width="11.7109375" style="12" customWidth="1"/>
    <col min="14860" max="14860" width="0.5703125" style="12" customWidth="1"/>
    <col min="14861" max="14861" width="11.7109375" style="12" customWidth="1"/>
    <col min="14862" max="14862" width="0.5703125" style="12" customWidth="1"/>
    <col min="14863" max="14863" width="11.7109375" style="12" customWidth="1"/>
    <col min="14864" max="15105" width="9.28515625" style="12"/>
    <col min="15106" max="15109" width="2" style="12" customWidth="1"/>
    <col min="15110" max="15110" width="28.42578125" style="12" customWidth="1"/>
    <col min="15111" max="15111" width="3.42578125" style="12" customWidth="1"/>
    <col min="15112" max="15112" width="1.7109375" style="12" customWidth="1"/>
    <col min="15113" max="15113" width="11.7109375" style="12" customWidth="1"/>
    <col min="15114" max="15114" width="0.5703125" style="12" customWidth="1"/>
    <col min="15115" max="15115" width="11.7109375" style="12" customWidth="1"/>
    <col min="15116" max="15116" width="0.5703125" style="12" customWidth="1"/>
    <col min="15117" max="15117" width="11.7109375" style="12" customWidth="1"/>
    <col min="15118" max="15118" width="0.5703125" style="12" customWidth="1"/>
    <col min="15119" max="15119" width="11.7109375" style="12" customWidth="1"/>
    <col min="15120" max="15361" width="9.28515625" style="12"/>
    <col min="15362" max="15365" width="2" style="12" customWidth="1"/>
    <col min="15366" max="15366" width="28.42578125" style="12" customWidth="1"/>
    <col min="15367" max="15367" width="3.42578125" style="12" customWidth="1"/>
    <col min="15368" max="15368" width="1.7109375" style="12" customWidth="1"/>
    <col min="15369" max="15369" width="11.7109375" style="12" customWidth="1"/>
    <col min="15370" max="15370" width="0.5703125" style="12" customWidth="1"/>
    <col min="15371" max="15371" width="11.7109375" style="12" customWidth="1"/>
    <col min="15372" max="15372" width="0.5703125" style="12" customWidth="1"/>
    <col min="15373" max="15373" width="11.7109375" style="12" customWidth="1"/>
    <col min="15374" max="15374" width="0.5703125" style="12" customWidth="1"/>
    <col min="15375" max="15375" width="11.7109375" style="12" customWidth="1"/>
    <col min="15376" max="15617" width="9.28515625" style="12"/>
    <col min="15618" max="15621" width="2" style="12" customWidth="1"/>
    <col min="15622" max="15622" width="28.42578125" style="12" customWidth="1"/>
    <col min="15623" max="15623" width="3.42578125" style="12" customWidth="1"/>
    <col min="15624" max="15624" width="1.7109375" style="12" customWidth="1"/>
    <col min="15625" max="15625" width="11.7109375" style="12" customWidth="1"/>
    <col min="15626" max="15626" width="0.5703125" style="12" customWidth="1"/>
    <col min="15627" max="15627" width="11.7109375" style="12" customWidth="1"/>
    <col min="15628" max="15628" width="0.5703125" style="12" customWidth="1"/>
    <col min="15629" max="15629" width="11.7109375" style="12" customWidth="1"/>
    <col min="15630" max="15630" width="0.5703125" style="12" customWidth="1"/>
    <col min="15631" max="15631" width="11.7109375" style="12" customWidth="1"/>
    <col min="15632" max="15873" width="9.28515625" style="12"/>
    <col min="15874" max="15877" width="2" style="12" customWidth="1"/>
    <col min="15878" max="15878" width="28.42578125" style="12" customWidth="1"/>
    <col min="15879" max="15879" width="3.42578125" style="12" customWidth="1"/>
    <col min="15880" max="15880" width="1.7109375" style="12" customWidth="1"/>
    <col min="15881" max="15881" width="11.7109375" style="12" customWidth="1"/>
    <col min="15882" max="15882" width="0.5703125" style="12" customWidth="1"/>
    <col min="15883" max="15883" width="11.7109375" style="12" customWidth="1"/>
    <col min="15884" max="15884" width="0.5703125" style="12" customWidth="1"/>
    <col min="15885" max="15885" width="11.7109375" style="12" customWidth="1"/>
    <col min="15886" max="15886" width="0.5703125" style="12" customWidth="1"/>
    <col min="15887" max="15887" width="11.7109375" style="12" customWidth="1"/>
    <col min="15888" max="16129" width="9.28515625" style="12"/>
    <col min="16130" max="16133" width="2" style="12" customWidth="1"/>
    <col min="16134" max="16134" width="28.42578125" style="12" customWidth="1"/>
    <col min="16135" max="16135" width="3.42578125" style="12" customWidth="1"/>
    <col min="16136" max="16136" width="1.7109375" style="12" customWidth="1"/>
    <col min="16137" max="16137" width="11.7109375" style="12" customWidth="1"/>
    <col min="16138" max="16138" width="0.5703125" style="12" customWidth="1"/>
    <col min="16139" max="16139" width="11.7109375" style="12" customWidth="1"/>
    <col min="16140" max="16140" width="0.5703125" style="12" customWidth="1"/>
    <col min="16141" max="16141" width="11.7109375" style="12" customWidth="1"/>
    <col min="16142" max="16142" width="0.5703125" style="12" customWidth="1"/>
    <col min="16143" max="16143" width="11.7109375" style="12" customWidth="1"/>
    <col min="16144" max="16384" width="9.28515625" style="12"/>
  </cols>
  <sheetData>
    <row r="1" spans="1:16" ht="22.15" customHeight="1">
      <c r="A1" s="254" t="s">
        <v>125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13"/>
    </row>
    <row r="2" spans="1:16" ht="22.15" customHeight="1">
      <c r="A2" s="255" t="s">
        <v>111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13"/>
    </row>
    <row r="3" spans="1:16" ht="22.15" customHeight="1">
      <c r="A3" s="255" t="s">
        <v>34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13"/>
    </row>
    <row r="4" spans="1:16" ht="22.15" customHeight="1">
      <c r="A4" s="255" t="s">
        <v>164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13"/>
    </row>
    <row r="5" spans="1:16" ht="10.5" customHeight="1">
      <c r="A5" s="14"/>
      <c r="B5" s="14"/>
      <c r="C5" s="14"/>
      <c r="D5" s="14"/>
      <c r="E5" s="14"/>
      <c r="F5" s="14"/>
      <c r="G5" s="14"/>
      <c r="H5" s="14"/>
      <c r="I5" s="15"/>
      <c r="J5" s="15"/>
      <c r="K5" s="15"/>
      <c r="L5" s="15"/>
      <c r="M5" s="15"/>
      <c r="N5" s="15"/>
      <c r="O5" s="15"/>
      <c r="P5" s="13"/>
    </row>
    <row r="6" spans="1:16" ht="22.15" customHeight="1">
      <c r="A6" s="256" t="s">
        <v>5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13"/>
    </row>
    <row r="7" spans="1:16" s="91" customFormat="1" ht="15" customHeight="1">
      <c r="A7" s="90"/>
      <c r="B7" s="90"/>
      <c r="C7" s="90"/>
      <c r="D7" s="90"/>
      <c r="E7" s="90"/>
      <c r="F7" s="90"/>
      <c r="G7" s="90"/>
      <c r="H7" s="90"/>
      <c r="I7" s="253" t="s">
        <v>116</v>
      </c>
      <c r="J7" s="253"/>
      <c r="K7" s="253"/>
      <c r="L7" s="253"/>
      <c r="M7" s="253"/>
      <c r="N7" s="253"/>
      <c r="O7" s="253"/>
      <c r="P7" s="90"/>
    </row>
    <row r="8" spans="1:16" s="91" customFormat="1" ht="15" customHeight="1">
      <c r="A8" s="92"/>
      <c r="B8" s="92"/>
      <c r="C8" s="92"/>
      <c r="D8" s="92"/>
      <c r="E8" s="92"/>
      <c r="F8" s="92"/>
      <c r="G8" s="92"/>
      <c r="H8" s="92"/>
      <c r="I8" s="259" t="s">
        <v>100</v>
      </c>
      <c r="J8" s="259"/>
      <c r="K8" s="259"/>
      <c r="L8" s="75"/>
      <c r="M8" s="257" t="s">
        <v>60</v>
      </c>
      <c r="N8" s="257"/>
      <c r="O8" s="257"/>
      <c r="P8" s="92"/>
    </row>
    <row r="9" spans="1:16" s="91" customFormat="1" ht="15" customHeight="1">
      <c r="A9" s="92"/>
      <c r="B9" s="92"/>
      <c r="C9" s="92"/>
      <c r="D9" s="92"/>
      <c r="E9" s="92"/>
      <c r="F9" s="90" t="s">
        <v>4</v>
      </c>
      <c r="G9" s="90"/>
      <c r="H9" s="93"/>
      <c r="I9" s="94">
        <v>2025</v>
      </c>
      <c r="J9" s="95"/>
      <c r="K9" s="94">
        <v>2024</v>
      </c>
      <c r="L9" s="96"/>
      <c r="M9" s="94">
        <v>2025</v>
      </c>
      <c r="N9" s="95"/>
      <c r="O9" s="94">
        <v>2024</v>
      </c>
      <c r="P9" s="92"/>
    </row>
    <row r="10" spans="1:16" s="91" customFormat="1" ht="19.5" customHeight="1">
      <c r="A10" s="90" t="s">
        <v>6</v>
      </c>
      <c r="B10" s="90"/>
      <c r="C10" s="90"/>
      <c r="D10" s="90"/>
      <c r="E10" s="90"/>
      <c r="F10" s="90"/>
      <c r="G10" s="90"/>
      <c r="H10" s="90"/>
      <c r="I10" s="97"/>
      <c r="J10" s="96"/>
      <c r="K10" s="97"/>
      <c r="L10" s="96"/>
      <c r="M10" s="97"/>
      <c r="N10" s="97"/>
      <c r="O10" s="97"/>
      <c r="P10" s="90"/>
    </row>
    <row r="11" spans="1:16" s="91" customFormat="1" ht="19.5" customHeight="1">
      <c r="A11" s="90"/>
      <c r="B11" s="90" t="s">
        <v>12</v>
      </c>
      <c r="C11" s="90"/>
      <c r="D11" s="90"/>
      <c r="E11" s="90"/>
      <c r="F11" s="124">
        <v>6</v>
      </c>
      <c r="G11" s="125"/>
      <c r="H11" s="125"/>
      <c r="I11" s="101">
        <v>19730858</v>
      </c>
      <c r="J11" s="101"/>
      <c r="K11" s="101">
        <v>53967495</v>
      </c>
      <c r="L11" s="101"/>
      <c r="M11" s="101">
        <v>16173101</v>
      </c>
      <c r="N11" s="101"/>
      <c r="O11" s="101">
        <v>49257970</v>
      </c>
      <c r="P11" s="98"/>
    </row>
    <row r="12" spans="1:16" s="91" customFormat="1" ht="19.5" customHeight="1">
      <c r="A12" s="90"/>
      <c r="B12" s="90" t="s">
        <v>129</v>
      </c>
      <c r="C12" s="90"/>
      <c r="D12" s="90"/>
      <c r="E12" s="90"/>
      <c r="F12" s="124">
        <v>7</v>
      </c>
      <c r="G12" s="125"/>
      <c r="H12" s="125"/>
      <c r="I12" s="101">
        <v>280044845</v>
      </c>
      <c r="J12" s="101"/>
      <c r="K12" s="101">
        <v>342571070</v>
      </c>
      <c r="L12" s="101"/>
      <c r="M12" s="101">
        <v>280072232</v>
      </c>
      <c r="N12" s="101"/>
      <c r="O12" s="101">
        <v>344743889</v>
      </c>
      <c r="P12" s="98"/>
    </row>
    <row r="13" spans="1:16" s="91" customFormat="1" ht="19.5" customHeight="1">
      <c r="A13" s="90"/>
      <c r="B13" s="90" t="s">
        <v>69</v>
      </c>
      <c r="C13" s="90"/>
      <c r="D13" s="90"/>
      <c r="E13" s="90"/>
      <c r="F13" s="124">
        <v>8</v>
      </c>
      <c r="G13" s="125"/>
      <c r="H13" s="125"/>
      <c r="I13" s="101">
        <v>218864996</v>
      </c>
      <c r="J13" s="101"/>
      <c r="K13" s="101">
        <v>180099134</v>
      </c>
      <c r="L13" s="101"/>
      <c r="M13" s="101">
        <v>218864996</v>
      </c>
      <c r="N13" s="101"/>
      <c r="O13" s="101">
        <v>180099134</v>
      </c>
      <c r="P13" s="98"/>
    </row>
    <row r="14" spans="1:16" s="91" customFormat="1" ht="19.5" customHeight="1">
      <c r="A14" s="90"/>
      <c r="B14" s="90" t="s">
        <v>146</v>
      </c>
      <c r="C14" s="90"/>
      <c r="D14" s="90"/>
      <c r="E14" s="90"/>
      <c r="F14" s="124"/>
      <c r="G14" s="125"/>
      <c r="H14" s="125"/>
      <c r="I14" s="101">
        <v>45127</v>
      </c>
      <c r="J14" s="101"/>
      <c r="K14" s="101">
        <v>44619</v>
      </c>
      <c r="L14" s="101"/>
      <c r="M14" s="101">
        <v>45127</v>
      </c>
      <c r="N14" s="101"/>
      <c r="O14" s="101">
        <v>44619</v>
      </c>
      <c r="P14" s="98"/>
    </row>
    <row r="15" spans="1:16" s="91" customFormat="1" ht="19.5" customHeight="1">
      <c r="A15" s="90"/>
      <c r="B15" s="90"/>
      <c r="C15" s="90" t="s">
        <v>13</v>
      </c>
      <c r="D15" s="90"/>
      <c r="E15" s="90"/>
      <c r="F15" s="110"/>
      <c r="G15" s="127"/>
      <c r="H15" s="127"/>
      <c r="I15" s="128">
        <f>SUM(I11:I14)</f>
        <v>518685826</v>
      </c>
      <c r="J15" s="102"/>
      <c r="K15" s="128">
        <f>SUM(K11:K14)</f>
        <v>576682318</v>
      </c>
      <c r="L15" s="101"/>
      <c r="M15" s="128">
        <f>SUM(M11:M14)</f>
        <v>515155456</v>
      </c>
      <c r="N15" s="101"/>
      <c r="O15" s="128">
        <f>SUM(O11:O14)</f>
        <v>574145612</v>
      </c>
      <c r="P15" s="98"/>
    </row>
    <row r="16" spans="1:16" s="91" customFormat="1" ht="19.5" customHeight="1">
      <c r="A16" s="90" t="s">
        <v>7</v>
      </c>
      <c r="B16" s="90"/>
      <c r="C16" s="90"/>
      <c r="D16" s="90"/>
      <c r="E16" s="90"/>
      <c r="F16" s="110"/>
      <c r="G16" s="127"/>
      <c r="H16" s="127"/>
      <c r="I16" s="129"/>
      <c r="J16" s="130"/>
      <c r="K16" s="97"/>
      <c r="L16" s="101"/>
      <c r="M16" s="129"/>
      <c r="N16" s="101"/>
      <c r="O16" s="97"/>
      <c r="P16" s="98"/>
    </row>
    <row r="17" spans="1:16" s="91" customFormat="1" ht="19.5" customHeight="1">
      <c r="A17" s="90"/>
      <c r="B17" s="90" t="s">
        <v>175</v>
      </c>
      <c r="C17" s="90"/>
      <c r="D17" s="90"/>
      <c r="E17" s="90"/>
      <c r="F17" s="93">
        <v>9</v>
      </c>
      <c r="G17" s="110"/>
      <c r="H17" s="110"/>
      <c r="I17" s="126">
        <v>11000000</v>
      </c>
      <c r="J17" s="101"/>
      <c r="K17" s="126">
        <v>11000000</v>
      </c>
      <c r="L17" s="113"/>
      <c r="M17" s="126">
        <v>11000000</v>
      </c>
      <c r="N17" s="101"/>
      <c r="O17" s="126">
        <v>11000000</v>
      </c>
      <c r="P17" s="98"/>
    </row>
    <row r="18" spans="1:16" s="91" customFormat="1" ht="19.5" customHeight="1">
      <c r="A18" s="90"/>
      <c r="B18" s="90" t="s">
        <v>99</v>
      </c>
      <c r="C18" s="90"/>
      <c r="D18" s="90"/>
      <c r="E18" s="90"/>
      <c r="F18" s="93">
        <v>10</v>
      </c>
      <c r="G18" s="110"/>
      <c r="H18" s="110"/>
      <c r="I18" s="101">
        <v>0</v>
      </c>
      <c r="J18" s="101"/>
      <c r="K18" s="101">
        <v>0</v>
      </c>
      <c r="L18" s="113"/>
      <c r="M18" s="126">
        <v>1700000</v>
      </c>
      <c r="N18" s="101"/>
      <c r="O18" s="126">
        <v>700000</v>
      </c>
      <c r="P18" s="98"/>
    </row>
    <row r="19" spans="1:16" s="91" customFormat="1" ht="19.5" customHeight="1">
      <c r="A19" s="90"/>
      <c r="B19" s="90" t="s">
        <v>188</v>
      </c>
      <c r="C19" s="90"/>
      <c r="D19" s="90"/>
      <c r="E19" s="90"/>
      <c r="F19" s="93">
        <v>11</v>
      </c>
      <c r="G19" s="110"/>
      <c r="H19" s="110"/>
      <c r="I19" s="101">
        <v>38121782</v>
      </c>
      <c r="J19" s="101"/>
      <c r="K19" s="101">
        <v>23161625</v>
      </c>
      <c r="L19" s="113"/>
      <c r="M19" s="126">
        <v>96000000</v>
      </c>
      <c r="N19" s="101"/>
      <c r="O19" s="126">
        <v>72000000</v>
      </c>
      <c r="P19" s="98"/>
    </row>
    <row r="20" spans="1:16" s="91" customFormat="1" ht="19.5" customHeight="1">
      <c r="A20" s="90"/>
      <c r="B20" s="90" t="s">
        <v>54</v>
      </c>
      <c r="C20" s="90"/>
      <c r="D20" s="90"/>
      <c r="E20" s="90"/>
      <c r="F20" s="93">
        <v>12</v>
      </c>
      <c r="G20" s="110"/>
      <c r="H20" s="110"/>
      <c r="I20" s="101">
        <v>979357444</v>
      </c>
      <c r="J20" s="101"/>
      <c r="K20" s="101">
        <v>933299050</v>
      </c>
      <c r="L20" s="101"/>
      <c r="M20" s="101">
        <v>979357444</v>
      </c>
      <c r="N20" s="101"/>
      <c r="O20" s="101">
        <v>933299050</v>
      </c>
      <c r="P20" s="98"/>
    </row>
    <row r="21" spans="1:16" s="91" customFormat="1" ht="19.5" customHeight="1">
      <c r="A21" s="90"/>
      <c r="B21" s="90" t="s">
        <v>123</v>
      </c>
      <c r="C21" s="90"/>
      <c r="D21" s="90"/>
      <c r="E21" s="90"/>
      <c r="F21" s="93">
        <v>13</v>
      </c>
      <c r="G21" s="110"/>
      <c r="H21" s="110"/>
      <c r="I21" s="101">
        <v>12067168</v>
      </c>
      <c r="J21" s="101"/>
      <c r="K21" s="101">
        <v>14742654</v>
      </c>
      <c r="L21" s="101"/>
      <c r="M21" s="101">
        <v>12067168</v>
      </c>
      <c r="N21" s="101"/>
      <c r="O21" s="101">
        <v>14742654</v>
      </c>
      <c r="P21" s="98"/>
    </row>
    <row r="22" spans="1:16" s="91" customFormat="1" ht="19.5" customHeight="1">
      <c r="A22" s="90"/>
      <c r="B22" s="90" t="s">
        <v>55</v>
      </c>
      <c r="C22" s="90"/>
      <c r="D22" s="90"/>
      <c r="E22" s="90"/>
      <c r="F22" s="93">
        <v>14</v>
      </c>
      <c r="G22" s="110"/>
      <c r="H22" s="110"/>
      <c r="I22" s="101">
        <v>2301399</v>
      </c>
      <c r="J22" s="101"/>
      <c r="K22" s="101">
        <v>3289033</v>
      </c>
      <c r="L22" s="101"/>
      <c r="M22" s="101">
        <v>2301399</v>
      </c>
      <c r="N22" s="101"/>
      <c r="O22" s="101">
        <v>3289033</v>
      </c>
      <c r="P22" s="98"/>
    </row>
    <row r="23" spans="1:16" s="91" customFormat="1" ht="19.5" customHeight="1">
      <c r="A23" s="90"/>
      <c r="B23" s="90" t="s">
        <v>56</v>
      </c>
      <c r="C23" s="90"/>
      <c r="D23" s="90"/>
      <c r="E23" s="90"/>
      <c r="F23" s="93">
        <v>15</v>
      </c>
      <c r="G23" s="110"/>
      <c r="H23" s="110"/>
      <c r="I23" s="101">
        <v>19858724</v>
      </c>
      <c r="J23" s="101"/>
      <c r="K23" s="101">
        <v>20681310</v>
      </c>
      <c r="L23" s="101"/>
      <c r="M23" s="101">
        <v>19858724</v>
      </c>
      <c r="N23" s="101"/>
      <c r="O23" s="101">
        <v>20681310</v>
      </c>
      <c r="P23" s="98"/>
    </row>
    <row r="24" spans="1:16" s="91" customFormat="1" ht="19.5" customHeight="1">
      <c r="A24" s="90"/>
      <c r="B24" s="90" t="s">
        <v>14</v>
      </c>
      <c r="C24" s="90"/>
      <c r="D24" s="90"/>
      <c r="E24" s="90"/>
      <c r="F24" s="93"/>
      <c r="G24" s="110"/>
      <c r="H24" s="110"/>
      <c r="I24" s="252">
        <v>47000</v>
      </c>
      <c r="J24" s="101"/>
      <c r="K24" s="252">
        <v>47000</v>
      </c>
      <c r="L24" s="101"/>
      <c r="M24" s="252">
        <v>47000</v>
      </c>
      <c r="N24" s="101"/>
      <c r="O24" s="252">
        <v>47000</v>
      </c>
      <c r="P24" s="98"/>
    </row>
    <row r="25" spans="1:16" s="91" customFormat="1" ht="19.5" customHeight="1">
      <c r="A25" s="90"/>
      <c r="B25" s="90"/>
      <c r="C25" s="90" t="s">
        <v>46</v>
      </c>
      <c r="D25" s="90"/>
      <c r="E25" s="90"/>
      <c r="F25" s="90"/>
      <c r="G25" s="90"/>
      <c r="H25" s="90"/>
      <c r="I25" s="131">
        <f>SUM(I17:I24)</f>
        <v>1062753517</v>
      </c>
      <c r="J25" s="102"/>
      <c r="K25" s="131">
        <f>SUM(K17:K24)</f>
        <v>1006220672</v>
      </c>
      <c r="L25" s="101"/>
      <c r="M25" s="131">
        <f>SUM(M17:M24)</f>
        <v>1122331735</v>
      </c>
      <c r="N25" s="101"/>
      <c r="O25" s="131">
        <f>SUM(O17:O24)</f>
        <v>1055759047</v>
      </c>
      <c r="P25" s="90"/>
    </row>
    <row r="26" spans="1:16" s="91" customFormat="1" ht="19.5" customHeight="1" thickBot="1">
      <c r="A26" s="90" t="s">
        <v>47</v>
      </c>
      <c r="B26" s="90"/>
      <c r="C26" s="90"/>
      <c r="D26" s="90"/>
      <c r="E26" s="90"/>
      <c r="F26" s="90"/>
      <c r="G26" s="90"/>
      <c r="H26" s="90"/>
      <c r="I26" s="132">
        <f>I15+I25</f>
        <v>1581439343</v>
      </c>
      <c r="J26" s="102"/>
      <c r="K26" s="132">
        <f>K15+K25</f>
        <v>1582902990</v>
      </c>
      <c r="L26" s="101"/>
      <c r="M26" s="132">
        <f>M15+M25</f>
        <v>1637487191</v>
      </c>
      <c r="N26" s="101"/>
      <c r="O26" s="132">
        <f>O15+O25</f>
        <v>1629904659</v>
      </c>
      <c r="P26" s="98"/>
    </row>
    <row r="27" spans="1:16" s="91" customFormat="1" ht="15" customHeight="1" thickTop="1">
      <c r="A27" s="90"/>
      <c r="B27" s="90"/>
      <c r="C27" s="90"/>
      <c r="D27" s="90"/>
      <c r="E27" s="90"/>
      <c r="F27" s="90"/>
      <c r="G27" s="90"/>
      <c r="H27" s="90"/>
      <c r="I27" s="96"/>
      <c r="J27" s="102"/>
      <c r="K27" s="96"/>
      <c r="L27" s="101"/>
      <c r="M27" s="96"/>
      <c r="N27" s="101"/>
      <c r="O27" s="96"/>
      <c r="P27" s="98"/>
    </row>
    <row r="28" spans="1:16" s="41" customFormat="1" ht="15" customHeight="1">
      <c r="A28" s="40"/>
      <c r="B28" s="40"/>
      <c r="C28" s="40"/>
      <c r="D28" s="40"/>
      <c r="E28" s="40"/>
      <c r="F28" s="40"/>
      <c r="G28" s="40"/>
      <c r="H28" s="40"/>
      <c r="I28" s="42"/>
      <c r="J28" s="44"/>
      <c r="K28" s="42"/>
      <c r="L28" s="39"/>
      <c r="M28" s="42"/>
      <c r="N28" s="39"/>
      <c r="O28" s="42"/>
      <c r="P28" s="43"/>
    </row>
    <row r="29" spans="1:16" s="41" customFormat="1" ht="15" customHeight="1">
      <c r="A29" s="40"/>
      <c r="B29" s="40"/>
      <c r="C29" s="40"/>
      <c r="D29" s="40"/>
      <c r="E29" s="40"/>
      <c r="F29" s="40"/>
      <c r="G29" s="40"/>
      <c r="H29" s="40"/>
      <c r="I29" s="42"/>
      <c r="J29" s="44"/>
      <c r="K29" s="42"/>
      <c r="L29" s="39"/>
      <c r="M29" s="42"/>
      <c r="N29" s="39"/>
      <c r="O29" s="42"/>
      <c r="P29" s="43"/>
    </row>
    <row r="30" spans="1:16" s="41" customFormat="1" ht="15" customHeight="1">
      <c r="A30" s="40"/>
      <c r="B30" s="40"/>
      <c r="C30" s="40"/>
      <c r="D30" s="40"/>
      <c r="E30" s="40"/>
      <c r="F30" s="40"/>
      <c r="G30" s="40"/>
      <c r="H30" s="40"/>
      <c r="I30" s="42"/>
      <c r="J30" s="44"/>
      <c r="K30" s="42"/>
      <c r="L30" s="39"/>
      <c r="M30" s="42"/>
      <c r="N30" s="39"/>
      <c r="O30" s="42"/>
      <c r="P30" s="43"/>
    </row>
    <row r="31" spans="1:16" s="41" customFormat="1" ht="15" customHeight="1">
      <c r="A31" s="40"/>
      <c r="B31" s="40"/>
      <c r="C31" s="40"/>
      <c r="D31" s="40"/>
      <c r="E31" s="40"/>
      <c r="F31" s="40"/>
      <c r="G31" s="40"/>
      <c r="H31" s="40"/>
      <c r="I31" s="42"/>
      <c r="J31" s="44"/>
      <c r="K31" s="42"/>
      <c r="L31" s="39"/>
      <c r="M31" s="42"/>
      <c r="N31" s="39"/>
      <c r="O31" s="42"/>
      <c r="P31" s="43"/>
    </row>
    <row r="32" spans="1:16" s="41" customFormat="1" ht="15" customHeight="1">
      <c r="A32" s="40"/>
      <c r="B32" s="40"/>
      <c r="C32" s="40"/>
      <c r="D32" s="40"/>
      <c r="E32" s="40"/>
      <c r="F32" s="40"/>
      <c r="G32" s="40"/>
      <c r="H32" s="40"/>
      <c r="I32" s="42"/>
      <c r="J32" s="44"/>
      <c r="K32" s="42"/>
      <c r="L32" s="39"/>
      <c r="M32" s="42"/>
      <c r="N32" s="39"/>
      <c r="O32" s="42"/>
      <c r="P32" s="43"/>
    </row>
    <row r="33" spans="1:16" s="41" customFormat="1" ht="15" customHeight="1">
      <c r="A33" s="40"/>
      <c r="B33" s="40"/>
      <c r="C33" s="40"/>
      <c r="D33" s="40"/>
      <c r="E33" s="40"/>
      <c r="F33" s="40"/>
      <c r="G33" s="40"/>
      <c r="H33" s="40"/>
      <c r="I33" s="42"/>
      <c r="J33" s="44"/>
      <c r="K33" s="42"/>
      <c r="L33" s="39"/>
      <c r="M33" s="42"/>
      <c r="N33" s="39"/>
      <c r="O33" s="42"/>
      <c r="P33" s="43"/>
    </row>
    <row r="34" spans="1:16" s="41" customFormat="1" ht="15" customHeight="1">
      <c r="A34" s="40"/>
      <c r="B34" s="40"/>
      <c r="C34" s="40"/>
      <c r="D34" s="40"/>
      <c r="E34" s="40"/>
      <c r="F34" s="40"/>
      <c r="G34" s="40"/>
      <c r="H34" s="40"/>
      <c r="I34" s="42"/>
      <c r="J34" s="44"/>
      <c r="K34" s="42"/>
      <c r="L34" s="39"/>
      <c r="M34" s="42"/>
      <c r="N34" s="39"/>
      <c r="O34" s="42"/>
      <c r="P34" s="43"/>
    </row>
    <row r="35" spans="1:16" s="41" customFormat="1" ht="15" customHeight="1">
      <c r="A35" s="40"/>
      <c r="B35" s="40"/>
      <c r="C35" s="40"/>
      <c r="D35" s="40"/>
      <c r="E35" s="40"/>
      <c r="F35" s="40"/>
      <c r="G35" s="40"/>
      <c r="H35" s="40"/>
      <c r="I35" s="42"/>
      <c r="J35" s="44"/>
      <c r="K35" s="42"/>
      <c r="L35" s="39"/>
      <c r="M35" s="42"/>
      <c r="N35" s="39"/>
      <c r="O35" s="42"/>
      <c r="P35" s="43"/>
    </row>
    <row r="36" spans="1:16" s="41" customFormat="1" ht="15" customHeight="1">
      <c r="A36" s="40"/>
      <c r="B36" s="40"/>
      <c r="C36" s="40"/>
      <c r="D36" s="40"/>
      <c r="E36" s="40"/>
      <c r="F36" s="40"/>
      <c r="G36" s="40"/>
      <c r="H36" s="40"/>
      <c r="I36" s="42"/>
      <c r="J36" s="44"/>
      <c r="K36" s="42"/>
      <c r="L36" s="39"/>
      <c r="M36" s="42"/>
      <c r="N36" s="39"/>
      <c r="O36" s="42"/>
      <c r="P36" s="43"/>
    </row>
    <row r="37" spans="1:16" ht="22.15" customHeight="1">
      <c r="A37" s="254" t="s">
        <v>120</v>
      </c>
      <c r="B37" s="258"/>
      <c r="C37" s="258"/>
      <c r="D37" s="258"/>
      <c r="E37" s="258"/>
      <c r="F37" s="258"/>
      <c r="G37" s="258"/>
      <c r="H37" s="258"/>
      <c r="I37" s="258"/>
      <c r="J37" s="258"/>
      <c r="K37" s="258"/>
      <c r="L37" s="258"/>
      <c r="M37" s="258"/>
      <c r="N37" s="258"/>
      <c r="O37" s="258"/>
      <c r="P37" s="13"/>
    </row>
    <row r="38" spans="1:16" ht="22.15" customHeight="1">
      <c r="A38" s="255" t="s">
        <v>111</v>
      </c>
      <c r="B38" s="255"/>
      <c r="C38" s="255"/>
      <c r="D38" s="255"/>
      <c r="E38" s="255"/>
      <c r="F38" s="255"/>
      <c r="G38" s="255"/>
      <c r="H38" s="255"/>
      <c r="I38" s="255"/>
      <c r="J38" s="255"/>
      <c r="K38" s="255"/>
      <c r="L38" s="255"/>
      <c r="M38" s="255"/>
      <c r="N38" s="255"/>
      <c r="O38" s="255"/>
      <c r="P38" s="13"/>
    </row>
    <row r="39" spans="1:16" ht="22.15" customHeight="1">
      <c r="A39" s="255" t="s">
        <v>37</v>
      </c>
      <c r="B39" s="255"/>
      <c r="C39" s="255"/>
      <c r="D39" s="255"/>
      <c r="E39" s="255"/>
      <c r="F39" s="255"/>
      <c r="G39" s="255"/>
      <c r="H39" s="255"/>
      <c r="I39" s="255"/>
      <c r="J39" s="255"/>
      <c r="K39" s="255"/>
      <c r="L39" s="255"/>
      <c r="M39" s="255"/>
      <c r="N39" s="255"/>
      <c r="O39" s="255"/>
      <c r="P39" s="13"/>
    </row>
    <row r="40" spans="1:16" ht="22.15" customHeight="1">
      <c r="A40" s="255" t="s">
        <v>164</v>
      </c>
      <c r="B40" s="255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255"/>
      <c r="P40" s="13"/>
    </row>
    <row r="41" spans="1:16" ht="10.5" customHeight="1">
      <c r="A41" s="14"/>
      <c r="B41" s="14"/>
      <c r="C41" s="14"/>
      <c r="D41" s="14"/>
      <c r="E41" s="14"/>
      <c r="F41" s="14"/>
      <c r="G41" s="14"/>
      <c r="H41" s="14"/>
      <c r="I41" s="15"/>
      <c r="J41" s="15"/>
      <c r="K41" s="15"/>
      <c r="L41" s="15"/>
      <c r="M41" s="15"/>
      <c r="N41" s="15"/>
      <c r="O41" s="15"/>
      <c r="P41" s="13"/>
    </row>
    <row r="42" spans="1:16" ht="22.15" customHeight="1">
      <c r="A42" s="255" t="s">
        <v>44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  <c r="O42" s="255"/>
      <c r="P42" s="13"/>
    </row>
    <row r="43" spans="1:16" s="91" customFormat="1" ht="19.149999999999999" customHeight="1">
      <c r="A43" s="90"/>
      <c r="B43" s="90"/>
      <c r="C43" s="90"/>
      <c r="D43" s="90"/>
      <c r="E43" s="90"/>
      <c r="F43" s="90"/>
      <c r="G43" s="90"/>
      <c r="H43" s="90"/>
      <c r="I43" s="253" t="s">
        <v>116</v>
      </c>
      <c r="J43" s="253"/>
      <c r="K43" s="253"/>
      <c r="L43" s="253"/>
      <c r="M43" s="253"/>
      <c r="N43" s="253"/>
      <c r="O43" s="253"/>
      <c r="P43" s="90"/>
    </row>
    <row r="44" spans="1:16" s="91" customFormat="1" ht="15" customHeight="1">
      <c r="A44" s="92"/>
      <c r="B44" s="92"/>
      <c r="C44" s="92"/>
      <c r="D44" s="92"/>
      <c r="E44" s="92"/>
      <c r="F44" s="92"/>
      <c r="G44" s="92"/>
      <c r="H44" s="92"/>
      <c r="I44" s="259" t="s">
        <v>100</v>
      </c>
      <c r="J44" s="259"/>
      <c r="K44" s="259"/>
      <c r="L44" s="75"/>
      <c r="M44" s="257" t="s">
        <v>60</v>
      </c>
      <c r="N44" s="257"/>
      <c r="O44" s="257"/>
      <c r="P44" s="92"/>
    </row>
    <row r="45" spans="1:16" s="91" customFormat="1" ht="15" customHeight="1">
      <c r="A45" s="92"/>
      <c r="B45" s="92"/>
      <c r="C45" s="92"/>
      <c r="D45" s="92"/>
      <c r="E45" s="92"/>
      <c r="F45" s="90" t="s">
        <v>4</v>
      </c>
      <c r="G45" s="90"/>
      <c r="H45" s="93"/>
      <c r="I45" s="94">
        <v>2025</v>
      </c>
      <c r="J45" s="95"/>
      <c r="K45" s="94">
        <v>2024</v>
      </c>
      <c r="L45" s="96"/>
      <c r="M45" s="94">
        <v>2025</v>
      </c>
      <c r="N45" s="95"/>
      <c r="O45" s="94">
        <v>2024</v>
      </c>
      <c r="P45" s="92"/>
    </row>
    <row r="46" spans="1:16" s="91" customFormat="1" ht="19.149999999999999" customHeight="1">
      <c r="A46" s="90" t="s">
        <v>38</v>
      </c>
      <c r="B46" s="90"/>
      <c r="C46" s="90"/>
      <c r="D46" s="90"/>
      <c r="E46" s="90"/>
      <c r="F46" s="90"/>
      <c r="G46" s="90"/>
      <c r="H46" s="90"/>
      <c r="I46" s="97"/>
      <c r="J46" s="96"/>
      <c r="K46" s="97"/>
      <c r="L46" s="96"/>
      <c r="M46" s="97"/>
      <c r="N46" s="97"/>
      <c r="O46" s="97"/>
      <c r="P46" s="98"/>
    </row>
    <row r="47" spans="1:16" s="91" customFormat="1" ht="19.149999999999999" customHeight="1">
      <c r="A47" s="90"/>
      <c r="B47" s="90" t="s">
        <v>184</v>
      </c>
      <c r="C47" s="90"/>
      <c r="D47" s="90"/>
      <c r="E47" s="90"/>
      <c r="F47" s="90">
        <v>16</v>
      </c>
      <c r="G47" s="90"/>
      <c r="H47" s="90"/>
      <c r="I47" s="101">
        <v>165000000</v>
      </c>
      <c r="J47" s="101"/>
      <c r="K47" s="101">
        <v>61746438</v>
      </c>
      <c r="L47" s="96"/>
      <c r="M47" s="101">
        <v>165000000</v>
      </c>
      <c r="N47" s="117"/>
      <c r="O47" s="101">
        <v>61746438</v>
      </c>
      <c r="P47" s="98"/>
    </row>
    <row r="48" spans="1:16" s="91" customFormat="1" ht="19.149999999999999" customHeight="1">
      <c r="A48" s="90"/>
      <c r="B48" s="90" t="s">
        <v>130</v>
      </c>
      <c r="C48" s="90"/>
      <c r="D48" s="90"/>
      <c r="E48" s="90"/>
      <c r="F48" s="93">
        <v>17</v>
      </c>
      <c r="G48" s="118"/>
      <c r="H48" s="118"/>
      <c r="I48" s="117">
        <v>291787133</v>
      </c>
      <c r="J48" s="117"/>
      <c r="K48" s="117">
        <v>344555372</v>
      </c>
      <c r="L48" s="117"/>
      <c r="M48" s="117">
        <v>291696713</v>
      </c>
      <c r="N48" s="117"/>
      <c r="O48" s="117">
        <v>344379828</v>
      </c>
      <c r="P48" s="98"/>
    </row>
    <row r="49" spans="1:16" s="91" customFormat="1" ht="19.149999999999999" customHeight="1">
      <c r="A49" s="90"/>
      <c r="B49" s="90" t="s">
        <v>77</v>
      </c>
      <c r="C49" s="90"/>
      <c r="D49" s="90"/>
      <c r="E49" s="90"/>
      <c r="F49" s="93">
        <v>18</v>
      </c>
      <c r="G49" s="118"/>
      <c r="H49" s="118"/>
      <c r="I49" s="117">
        <v>1861942</v>
      </c>
      <c r="J49" s="117"/>
      <c r="K49" s="117">
        <v>7970837</v>
      </c>
      <c r="L49" s="117"/>
      <c r="M49" s="117">
        <v>1861942</v>
      </c>
      <c r="N49" s="117"/>
      <c r="O49" s="117">
        <v>7970837</v>
      </c>
      <c r="P49" s="98"/>
    </row>
    <row r="50" spans="1:16" s="91" customFormat="1" ht="19.149999999999999" customHeight="1">
      <c r="A50" s="90"/>
      <c r="B50" s="90" t="s">
        <v>80</v>
      </c>
      <c r="C50" s="90"/>
      <c r="D50" s="90"/>
      <c r="E50" s="90"/>
      <c r="F50" s="93">
        <v>19</v>
      </c>
      <c r="G50" s="90"/>
      <c r="H50" s="90"/>
      <c r="I50" s="117">
        <v>40267657</v>
      </c>
      <c r="J50" s="117"/>
      <c r="K50" s="117">
        <v>38103992</v>
      </c>
      <c r="L50" s="117"/>
      <c r="M50" s="117">
        <v>40267657</v>
      </c>
      <c r="N50" s="117"/>
      <c r="O50" s="117">
        <v>38103992</v>
      </c>
      <c r="P50" s="98"/>
    </row>
    <row r="51" spans="1:16" s="91" customFormat="1" ht="19.149999999999999" customHeight="1">
      <c r="A51" s="90"/>
      <c r="B51" s="119" t="s">
        <v>131</v>
      </c>
      <c r="C51" s="90"/>
      <c r="D51" s="90"/>
      <c r="E51" s="90"/>
      <c r="F51" s="93"/>
      <c r="G51" s="90"/>
      <c r="H51" s="90"/>
      <c r="I51" s="117">
        <v>0</v>
      </c>
      <c r="J51" s="117"/>
      <c r="K51" s="117">
        <v>1302214</v>
      </c>
      <c r="L51" s="117"/>
      <c r="M51" s="117">
        <v>0</v>
      </c>
      <c r="N51" s="117"/>
      <c r="O51" s="117">
        <v>1233158</v>
      </c>
      <c r="P51" s="98"/>
    </row>
    <row r="52" spans="1:16" s="91" customFormat="1" ht="19.149999999999999" customHeight="1">
      <c r="A52" s="90"/>
      <c r="B52" s="90"/>
      <c r="C52" s="90" t="s">
        <v>57</v>
      </c>
      <c r="D52" s="90"/>
      <c r="E52" s="90"/>
      <c r="F52" s="93"/>
      <c r="G52" s="90"/>
      <c r="H52" s="90"/>
      <c r="I52" s="115">
        <f>SUM(I47:I51)</f>
        <v>498916732</v>
      </c>
      <c r="J52" s="105"/>
      <c r="K52" s="115">
        <f>SUM(K47:K51)</f>
        <v>453678853</v>
      </c>
      <c r="L52" s="117"/>
      <c r="M52" s="115">
        <f>SUM(M47:M51)</f>
        <v>498826312</v>
      </c>
      <c r="N52" s="117"/>
      <c r="O52" s="115">
        <f>SUM(O47:O51)</f>
        <v>453434253</v>
      </c>
      <c r="P52" s="98"/>
    </row>
    <row r="53" spans="1:16" s="91" customFormat="1" ht="19.149999999999999" customHeight="1">
      <c r="A53" s="90" t="s">
        <v>39</v>
      </c>
      <c r="B53" s="90"/>
      <c r="C53" s="90"/>
      <c r="D53" s="90"/>
      <c r="E53" s="90"/>
      <c r="F53" s="93"/>
      <c r="G53" s="90"/>
      <c r="H53" s="90"/>
      <c r="I53" s="106"/>
      <c r="J53" s="105"/>
      <c r="K53" s="105"/>
      <c r="L53" s="117"/>
      <c r="M53" s="106"/>
      <c r="N53" s="117"/>
      <c r="O53" s="105"/>
      <c r="P53" s="98"/>
    </row>
    <row r="54" spans="1:16" s="91" customFormat="1" ht="19.149999999999999" customHeight="1">
      <c r="A54" s="90"/>
      <c r="B54" s="90" t="s">
        <v>78</v>
      </c>
      <c r="C54" s="90"/>
      <c r="D54" s="90"/>
      <c r="E54" s="90"/>
      <c r="F54" s="93">
        <v>18</v>
      </c>
      <c r="G54" s="90"/>
      <c r="H54" s="90"/>
      <c r="I54" s="117">
        <v>2769601</v>
      </c>
      <c r="J54" s="117"/>
      <c r="K54" s="117">
        <v>4631543</v>
      </c>
      <c r="L54" s="117"/>
      <c r="M54" s="117">
        <v>2769601</v>
      </c>
      <c r="N54" s="117"/>
      <c r="O54" s="117">
        <v>4631543</v>
      </c>
      <c r="P54" s="98"/>
    </row>
    <row r="55" spans="1:16" s="91" customFormat="1" ht="19.149999999999999" customHeight="1">
      <c r="A55" s="90"/>
      <c r="B55" s="90" t="s">
        <v>81</v>
      </c>
      <c r="C55" s="90"/>
      <c r="D55" s="90"/>
      <c r="E55" s="90"/>
      <c r="F55" s="93">
        <v>19</v>
      </c>
      <c r="G55" s="90"/>
      <c r="H55" s="90"/>
      <c r="I55" s="117">
        <v>148746252</v>
      </c>
      <c r="J55" s="117"/>
      <c r="K55" s="117">
        <v>189448876</v>
      </c>
      <c r="L55" s="117"/>
      <c r="M55" s="117">
        <v>148746252</v>
      </c>
      <c r="N55" s="117"/>
      <c r="O55" s="117">
        <v>189448876</v>
      </c>
      <c r="P55" s="98"/>
    </row>
    <row r="56" spans="1:16" s="91" customFormat="1" ht="19.149999999999999" customHeight="1">
      <c r="A56" s="90"/>
      <c r="B56" s="90" t="s">
        <v>82</v>
      </c>
      <c r="C56" s="90"/>
      <c r="D56" s="90"/>
      <c r="E56" s="90"/>
      <c r="F56" s="93">
        <v>20</v>
      </c>
      <c r="G56" s="90"/>
      <c r="H56" s="90"/>
      <c r="I56" s="120">
        <v>49616368</v>
      </c>
      <c r="J56" s="121"/>
      <c r="K56" s="120">
        <v>44010822</v>
      </c>
      <c r="L56" s="121"/>
      <c r="M56" s="120">
        <v>49616368</v>
      </c>
      <c r="N56" s="121"/>
      <c r="O56" s="120">
        <v>44010822</v>
      </c>
      <c r="P56" s="98"/>
    </row>
    <row r="57" spans="1:16" s="91" customFormat="1" ht="19.149999999999999" customHeight="1">
      <c r="A57" s="90"/>
      <c r="B57" s="90"/>
      <c r="C57" s="90" t="s">
        <v>58</v>
      </c>
      <c r="D57" s="90"/>
      <c r="E57" s="90"/>
      <c r="G57" s="90"/>
      <c r="H57" s="90"/>
      <c r="I57" s="122">
        <f>SUM(I54:I56)</f>
        <v>201132221</v>
      </c>
      <c r="J57" s="123"/>
      <c r="K57" s="115">
        <f>SUM(K54:K56)</f>
        <v>238091241</v>
      </c>
      <c r="L57" s="117"/>
      <c r="M57" s="122">
        <f>SUM(M54:M56)</f>
        <v>201132221</v>
      </c>
      <c r="N57" s="117"/>
      <c r="O57" s="122">
        <f>SUM(O54:O56)</f>
        <v>238091241</v>
      </c>
      <c r="P57" s="98"/>
    </row>
    <row r="58" spans="1:16" s="91" customFormat="1" ht="19.149999999999999" customHeight="1">
      <c r="A58" s="90" t="s">
        <v>40</v>
      </c>
      <c r="B58" s="90"/>
      <c r="C58" s="90"/>
      <c r="D58" s="90"/>
      <c r="E58" s="90"/>
      <c r="F58" s="90"/>
      <c r="G58" s="90"/>
      <c r="H58" s="90"/>
      <c r="I58" s="115">
        <f>I52+I57</f>
        <v>700048953</v>
      </c>
      <c r="J58" s="105"/>
      <c r="K58" s="115">
        <f>K52+K57</f>
        <v>691770094</v>
      </c>
      <c r="L58" s="117"/>
      <c r="M58" s="115">
        <f>M52+M57</f>
        <v>699958533</v>
      </c>
      <c r="N58" s="117"/>
      <c r="O58" s="115">
        <f>O52+O57</f>
        <v>691525494</v>
      </c>
      <c r="P58" s="98"/>
    </row>
    <row r="59" spans="1:16" s="91" customFormat="1" ht="19.149999999999999" customHeight="1">
      <c r="A59" s="90"/>
      <c r="B59" s="90"/>
      <c r="C59" s="90"/>
      <c r="D59" s="90"/>
      <c r="E59" s="90"/>
      <c r="F59" s="90"/>
      <c r="G59" s="90"/>
      <c r="H59" s="90"/>
      <c r="I59" s="96"/>
      <c r="J59" s="96"/>
      <c r="K59" s="96"/>
      <c r="L59" s="96"/>
      <c r="M59" s="96"/>
      <c r="N59" s="102"/>
      <c r="O59" s="96"/>
      <c r="P59" s="98"/>
    </row>
    <row r="60" spans="1:16" s="41" customFormat="1" ht="19.149999999999999" customHeight="1">
      <c r="A60" s="40"/>
      <c r="B60" s="40"/>
      <c r="C60" s="40"/>
      <c r="D60" s="40"/>
      <c r="E60" s="40"/>
      <c r="F60" s="40"/>
      <c r="G60" s="40"/>
      <c r="H60" s="40"/>
      <c r="I60" s="42"/>
      <c r="J60" s="42"/>
      <c r="K60" s="42"/>
      <c r="L60" s="42"/>
      <c r="M60" s="42"/>
      <c r="N60" s="44"/>
      <c r="O60" s="42"/>
      <c r="P60" s="43"/>
    </row>
    <row r="61" spans="1:16" s="41" customFormat="1" ht="19.149999999999999" customHeight="1">
      <c r="A61" s="40"/>
      <c r="B61" s="40"/>
      <c r="C61" s="40"/>
      <c r="D61" s="40"/>
      <c r="E61" s="40"/>
      <c r="F61" s="40"/>
      <c r="G61" s="40"/>
      <c r="H61" s="40"/>
      <c r="I61" s="42"/>
      <c r="J61" s="42"/>
      <c r="K61" s="42"/>
      <c r="L61" s="42"/>
      <c r="M61" s="42"/>
      <c r="N61" s="44"/>
      <c r="O61" s="42"/>
      <c r="P61" s="43"/>
    </row>
    <row r="62" spans="1:16" s="41" customFormat="1" ht="19.149999999999999" customHeight="1">
      <c r="A62" s="40"/>
      <c r="B62" s="40"/>
      <c r="C62" s="40"/>
      <c r="D62" s="40"/>
      <c r="E62" s="40"/>
      <c r="F62" s="40"/>
      <c r="G62" s="40"/>
      <c r="H62" s="40"/>
      <c r="I62" s="42"/>
      <c r="J62" s="42"/>
      <c r="K62" s="42"/>
      <c r="L62" s="42"/>
      <c r="M62" s="42"/>
      <c r="N62" s="44"/>
      <c r="O62" s="42"/>
      <c r="P62" s="43"/>
    </row>
    <row r="63" spans="1:16" s="41" customFormat="1" ht="19.149999999999999" customHeight="1">
      <c r="A63" s="40"/>
      <c r="B63" s="40"/>
      <c r="C63" s="40"/>
      <c r="D63" s="40"/>
      <c r="E63" s="40"/>
      <c r="F63" s="40"/>
      <c r="G63" s="40"/>
      <c r="H63" s="40"/>
      <c r="I63" s="42"/>
      <c r="J63" s="42"/>
      <c r="K63" s="42"/>
      <c r="L63" s="42"/>
      <c r="M63" s="42"/>
      <c r="N63" s="44"/>
      <c r="O63" s="42"/>
      <c r="P63" s="43"/>
    </row>
    <row r="64" spans="1:16" s="41" customFormat="1" ht="19.149999999999999" customHeight="1">
      <c r="A64" s="40"/>
      <c r="B64" s="40"/>
      <c r="C64" s="40"/>
      <c r="D64" s="40"/>
      <c r="E64" s="40"/>
      <c r="F64" s="40"/>
      <c r="G64" s="40"/>
      <c r="H64" s="40"/>
      <c r="I64" s="42"/>
      <c r="J64" s="42"/>
      <c r="K64" s="42"/>
      <c r="L64" s="42"/>
      <c r="M64" s="42"/>
      <c r="N64" s="44"/>
      <c r="O64" s="42"/>
      <c r="P64" s="43"/>
    </row>
    <row r="65" spans="1:16" s="41" customFormat="1" ht="19.149999999999999" customHeight="1">
      <c r="A65" s="40"/>
      <c r="B65" s="40"/>
      <c r="C65" s="40"/>
      <c r="D65" s="40"/>
      <c r="E65" s="40"/>
      <c r="F65" s="40"/>
      <c r="G65" s="40"/>
      <c r="H65" s="40"/>
      <c r="I65" s="42"/>
      <c r="J65" s="42"/>
      <c r="K65" s="42"/>
      <c r="L65" s="42"/>
      <c r="M65" s="42"/>
      <c r="N65" s="44"/>
      <c r="O65" s="42"/>
      <c r="P65" s="43"/>
    </row>
    <row r="66" spans="1:16" s="41" customFormat="1" ht="19.149999999999999" customHeight="1">
      <c r="A66" s="40"/>
      <c r="B66" s="40"/>
      <c r="C66" s="40"/>
      <c r="D66" s="40"/>
      <c r="E66" s="40"/>
      <c r="F66" s="40"/>
      <c r="G66" s="40"/>
      <c r="H66" s="40"/>
      <c r="I66" s="42"/>
      <c r="J66" s="42"/>
      <c r="K66" s="42"/>
      <c r="L66" s="42"/>
      <c r="M66" s="42"/>
      <c r="N66" s="44"/>
      <c r="O66" s="42"/>
      <c r="P66" s="43"/>
    </row>
    <row r="67" spans="1:16" s="41" customFormat="1" ht="19.149999999999999" customHeight="1">
      <c r="A67" s="40"/>
      <c r="B67" s="40"/>
      <c r="C67" s="40"/>
      <c r="D67" s="40"/>
      <c r="E67" s="40"/>
      <c r="F67" s="40"/>
      <c r="G67" s="40"/>
      <c r="H67" s="40"/>
      <c r="I67" s="42"/>
      <c r="J67" s="42"/>
      <c r="K67" s="42"/>
      <c r="L67" s="42"/>
      <c r="M67" s="42"/>
      <c r="N67" s="44"/>
      <c r="O67" s="42"/>
      <c r="P67" s="43"/>
    </row>
    <row r="68" spans="1:16" s="41" customFormat="1" ht="19.149999999999999" customHeight="1">
      <c r="A68" s="40"/>
      <c r="B68" s="40"/>
      <c r="C68" s="40"/>
      <c r="D68" s="40"/>
      <c r="E68" s="40"/>
      <c r="F68" s="40"/>
      <c r="G68" s="40"/>
      <c r="H68" s="40"/>
      <c r="I68" s="42"/>
      <c r="J68" s="42"/>
      <c r="K68" s="42"/>
      <c r="L68" s="42"/>
      <c r="M68" s="42"/>
      <c r="N68" s="44"/>
      <c r="O68" s="42"/>
      <c r="P68" s="43"/>
    </row>
    <row r="69" spans="1:16" s="41" customFormat="1" ht="19.149999999999999" customHeight="1">
      <c r="A69" s="40"/>
      <c r="B69" s="40"/>
      <c r="C69" s="40"/>
      <c r="D69" s="40"/>
      <c r="E69" s="40"/>
      <c r="F69" s="40"/>
      <c r="G69" s="40"/>
      <c r="H69" s="40"/>
      <c r="I69" s="42"/>
      <c r="J69" s="42"/>
      <c r="K69" s="42"/>
      <c r="L69" s="42"/>
      <c r="M69" s="42"/>
      <c r="N69" s="44"/>
      <c r="O69" s="42"/>
      <c r="P69" s="43"/>
    </row>
    <row r="70" spans="1:16" ht="22.15" customHeight="1">
      <c r="A70" s="254" t="s">
        <v>75</v>
      </c>
      <c r="B70" s="258"/>
      <c r="C70" s="258"/>
      <c r="D70" s="258"/>
      <c r="E70" s="258"/>
      <c r="F70" s="258"/>
      <c r="G70" s="258"/>
      <c r="H70" s="258"/>
      <c r="I70" s="258"/>
      <c r="J70" s="258"/>
      <c r="K70" s="258"/>
      <c r="L70" s="258"/>
      <c r="M70" s="258"/>
      <c r="N70" s="258"/>
      <c r="O70" s="258"/>
      <c r="P70" s="13"/>
    </row>
    <row r="71" spans="1:16" ht="22.15" customHeight="1">
      <c r="A71" s="255" t="s">
        <v>111</v>
      </c>
      <c r="B71" s="255"/>
      <c r="C71" s="255"/>
      <c r="D71" s="255"/>
      <c r="E71" s="255"/>
      <c r="F71" s="255"/>
      <c r="G71" s="255"/>
      <c r="H71" s="255"/>
      <c r="I71" s="255"/>
      <c r="J71" s="255"/>
      <c r="K71" s="255"/>
      <c r="L71" s="255"/>
      <c r="M71" s="255"/>
      <c r="N71" s="255"/>
      <c r="O71" s="255"/>
      <c r="P71" s="13"/>
    </row>
    <row r="72" spans="1:16" ht="22.15" customHeight="1">
      <c r="A72" s="255" t="s">
        <v>37</v>
      </c>
      <c r="B72" s="255"/>
      <c r="C72" s="255"/>
      <c r="D72" s="255"/>
      <c r="E72" s="255"/>
      <c r="F72" s="255"/>
      <c r="G72" s="255"/>
      <c r="H72" s="255"/>
      <c r="I72" s="255"/>
      <c r="J72" s="255"/>
      <c r="K72" s="255"/>
      <c r="L72" s="255"/>
      <c r="M72" s="255"/>
      <c r="N72" s="255"/>
      <c r="O72" s="255"/>
      <c r="P72" s="13"/>
    </row>
    <row r="73" spans="1:16" ht="22.15" customHeight="1">
      <c r="A73" s="255" t="s">
        <v>164</v>
      </c>
      <c r="B73" s="255"/>
      <c r="C73" s="255"/>
      <c r="D73" s="255"/>
      <c r="E73" s="255"/>
      <c r="F73" s="255"/>
      <c r="G73" s="255"/>
      <c r="H73" s="255"/>
      <c r="I73" s="255"/>
      <c r="J73" s="255"/>
      <c r="K73" s="255"/>
      <c r="L73" s="255"/>
      <c r="M73" s="255"/>
      <c r="N73" s="255"/>
      <c r="O73" s="255"/>
      <c r="P73" s="13"/>
    </row>
    <row r="74" spans="1:16" ht="10.5" customHeight="1">
      <c r="A74" s="14"/>
      <c r="B74" s="14"/>
      <c r="C74" s="14"/>
      <c r="D74" s="14"/>
      <c r="E74" s="14"/>
      <c r="F74" s="14"/>
      <c r="G74" s="14"/>
      <c r="H74" s="14"/>
      <c r="I74" s="15"/>
      <c r="J74" s="15"/>
      <c r="K74" s="15"/>
      <c r="L74" s="15"/>
      <c r="M74" s="15"/>
      <c r="N74" s="15"/>
      <c r="O74" s="15"/>
      <c r="P74" s="13"/>
    </row>
    <row r="75" spans="1:16" ht="23.1" customHeight="1">
      <c r="A75" s="255" t="s">
        <v>45</v>
      </c>
      <c r="B75" s="255"/>
      <c r="C75" s="255"/>
      <c r="D75" s="255"/>
      <c r="E75" s="255"/>
      <c r="F75" s="255"/>
      <c r="G75" s="255"/>
      <c r="H75" s="255"/>
      <c r="I75" s="255"/>
      <c r="J75" s="255"/>
      <c r="K75" s="255"/>
      <c r="L75" s="255"/>
      <c r="M75" s="255"/>
      <c r="N75" s="255"/>
      <c r="O75" s="255"/>
      <c r="P75" s="13"/>
    </row>
    <row r="76" spans="1:16" s="91" customFormat="1" ht="18" customHeight="1">
      <c r="A76" s="90"/>
      <c r="B76" s="90"/>
      <c r="C76" s="90"/>
      <c r="D76" s="90"/>
      <c r="E76" s="90"/>
      <c r="F76" s="90"/>
      <c r="G76" s="90"/>
      <c r="H76" s="90"/>
      <c r="I76" s="253" t="s">
        <v>116</v>
      </c>
      <c r="J76" s="253"/>
      <c r="K76" s="253"/>
      <c r="L76" s="253"/>
      <c r="M76" s="253"/>
      <c r="N76" s="253"/>
      <c r="O76" s="253"/>
      <c r="P76" s="90"/>
    </row>
    <row r="77" spans="1:16" s="91" customFormat="1" ht="18" customHeight="1">
      <c r="A77" s="92"/>
      <c r="B77" s="92"/>
      <c r="C77" s="92"/>
      <c r="D77" s="92"/>
      <c r="E77" s="92"/>
      <c r="F77" s="92"/>
      <c r="G77" s="92"/>
      <c r="H77" s="92"/>
      <c r="I77" s="259" t="s">
        <v>100</v>
      </c>
      <c r="J77" s="259"/>
      <c r="K77" s="259"/>
      <c r="L77" s="75"/>
      <c r="M77" s="257" t="s">
        <v>60</v>
      </c>
      <c r="N77" s="257"/>
      <c r="O77" s="257"/>
      <c r="P77" s="92"/>
    </row>
    <row r="78" spans="1:16" s="91" customFormat="1" ht="15" customHeight="1">
      <c r="A78" s="92"/>
      <c r="B78" s="92"/>
      <c r="C78" s="92"/>
      <c r="D78" s="92"/>
      <c r="E78" s="92"/>
      <c r="F78" s="90" t="s">
        <v>4</v>
      </c>
      <c r="G78" s="90"/>
      <c r="H78" s="93"/>
      <c r="I78" s="94">
        <v>2025</v>
      </c>
      <c r="J78" s="95"/>
      <c r="K78" s="94">
        <v>2024</v>
      </c>
      <c r="L78" s="96"/>
      <c r="M78" s="94">
        <v>2025</v>
      </c>
      <c r="N78" s="95"/>
      <c r="O78" s="94">
        <v>2024</v>
      </c>
      <c r="P78" s="92"/>
    </row>
    <row r="79" spans="1:16" s="91" customFormat="1" ht="18" customHeight="1">
      <c r="A79" s="90" t="s">
        <v>41</v>
      </c>
      <c r="B79" s="90"/>
      <c r="C79" s="90"/>
      <c r="D79" s="90"/>
      <c r="E79" s="90"/>
      <c r="F79" s="90"/>
      <c r="G79" s="90"/>
      <c r="H79" s="90"/>
      <c r="I79" s="97"/>
      <c r="J79" s="97"/>
      <c r="K79" s="97"/>
      <c r="L79" s="97"/>
      <c r="M79" s="97"/>
      <c r="N79" s="97"/>
      <c r="O79" s="97"/>
      <c r="P79" s="98"/>
    </row>
    <row r="80" spans="1:16" s="91" customFormat="1" ht="18" customHeight="1">
      <c r="A80" s="90"/>
      <c r="B80" s="90" t="s">
        <v>42</v>
      </c>
      <c r="C80" s="90"/>
      <c r="D80" s="90"/>
      <c r="E80" s="90"/>
      <c r="F80" s="93"/>
      <c r="G80" s="90"/>
      <c r="H80" s="90"/>
      <c r="I80" s="97"/>
      <c r="J80" s="97"/>
      <c r="K80" s="97"/>
      <c r="L80" s="97"/>
      <c r="M80" s="97"/>
      <c r="N80" s="97"/>
      <c r="O80" s="97"/>
      <c r="P80" s="98"/>
    </row>
    <row r="81" spans="1:16" s="91" customFormat="1" ht="18" customHeight="1">
      <c r="A81" s="90"/>
      <c r="B81" s="90"/>
      <c r="C81" s="90" t="s">
        <v>85</v>
      </c>
      <c r="D81" s="90"/>
      <c r="E81" s="90"/>
      <c r="F81" s="93"/>
      <c r="G81" s="90"/>
      <c r="H81" s="90"/>
      <c r="I81" s="97"/>
      <c r="J81" s="97"/>
      <c r="K81" s="97"/>
      <c r="L81" s="97"/>
      <c r="M81" s="97"/>
      <c r="N81" s="97"/>
      <c r="O81" s="97"/>
      <c r="P81" s="98"/>
    </row>
    <row r="82" spans="1:16" s="91" customFormat="1" ht="18" customHeight="1" thickBot="1">
      <c r="A82" s="90"/>
      <c r="B82" s="90"/>
      <c r="C82" s="90" t="s">
        <v>137</v>
      </c>
      <c r="D82" s="90"/>
      <c r="E82" s="90"/>
      <c r="F82" s="90"/>
      <c r="G82" s="90"/>
      <c r="H82" s="90"/>
      <c r="I82" s="99">
        <v>388234672</v>
      </c>
      <c r="K82" s="99">
        <v>388234672</v>
      </c>
      <c r="M82" s="99">
        <v>388234672</v>
      </c>
      <c r="O82" s="99">
        <v>388234672</v>
      </c>
      <c r="P82" s="98"/>
    </row>
    <row r="83" spans="1:16" s="91" customFormat="1" ht="19.149999999999999" customHeight="1" thickTop="1">
      <c r="A83" s="90"/>
      <c r="B83" s="90"/>
      <c r="C83" s="90" t="s">
        <v>86</v>
      </c>
      <c r="D83" s="90"/>
      <c r="E83" s="90"/>
      <c r="F83" s="93">
        <v>21</v>
      </c>
      <c r="G83" s="90"/>
      <c r="H83" s="90"/>
      <c r="P83" s="90"/>
    </row>
    <row r="84" spans="1:16" s="91" customFormat="1" ht="19.149999999999999" customHeight="1">
      <c r="A84" s="90"/>
      <c r="B84" s="100"/>
      <c r="C84" s="100" t="s">
        <v>167</v>
      </c>
      <c r="D84" s="100"/>
      <c r="E84" s="90"/>
      <c r="F84" s="93"/>
      <c r="G84" s="90"/>
      <c r="H84" s="90"/>
      <c r="I84" s="101">
        <v>351066719</v>
      </c>
      <c r="J84" s="102"/>
      <c r="K84" s="101"/>
      <c r="L84" s="102"/>
      <c r="M84" s="101">
        <v>351066719</v>
      </c>
      <c r="N84" s="104"/>
      <c r="O84" s="101"/>
      <c r="P84" s="98"/>
    </row>
    <row r="85" spans="1:16" s="91" customFormat="1" ht="19.149999999999999" customHeight="1">
      <c r="A85" s="90"/>
      <c r="B85" s="100"/>
      <c r="C85" s="100" t="s">
        <v>142</v>
      </c>
      <c r="D85" s="100"/>
      <c r="E85" s="90"/>
      <c r="F85" s="93"/>
      <c r="G85" s="90"/>
      <c r="H85" s="90"/>
      <c r="I85" s="105"/>
      <c r="J85" s="102"/>
      <c r="K85" s="101">
        <v>327705060</v>
      </c>
      <c r="L85" s="102"/>
      <c r="M85" s="106"/>
      <c r="N85" s="104"/>
      <c r="O85" s="101">
        <v>327705060</v>
      </c>
      <c r="P85" s="98"/>
    </row>
    <row r="86" spans="1:16" s="91" customFormat="1" ht="19.149999999999999" customHeight="1">
      <c r="A86" s="90"/>
      <c r="B86" s="90" t="s">
        <v>95</v>
      </c>
      <c r="C86" s="90"/>
      <c r="D86" s="90"/>
      <c r="E86" s="90"/>
      <c r="F86" s="93"/>
      <c r="G86" s="90"/>
      <c r="H86" s="90"/>
      <c r="I86" s="211">
        <v>498870983</v>
      </c>
      <c r="J86" s="101"/>
      <c r="K86" s="101">
        <v>470836993</v>
      </c>
      <c r="L86" s="101"/>
      <c r="M86" s="211">
        <v>498870983</v>
      </c>
      <c r="N86" s="101"/>
      <c r="O86" s="101">
        <v>470836993</v>
      </c>
      <c r="P86" s="90"/>
    </row>
    <row r="87" spans="1:16" s="91" customFormat="1" ht="19.149999999999999" customHeight="1">
      <c r="A87" s="90"/>
      <c r="B87" s="90" t="s">
        <v>9</v>
      </c>
      <c r="C87" s="90"/>
      <c r="D87" s="90"/>
      <c r="E87" s="90"/>
      <c r="F87" s="107"/>
      <c r="G87" s="90"/>
      <c r="H87" s="90"/>
      <c r="I87" s="103"/>
      <c r="K87" s="103"/>
      <c r="L87" s="101"/>
      <c r="M87" s="101"/>
      <c r="N87" s="101"/>
      <c r="O87" s="101"/>
      <c r="P87" s="90"/>
    </row>
    <row r="88" spans="1:16" s="91" customFormat="1" ht="19.149999999999999" customHeight="1">
      <c r="A88" s="90"/>
      <c r="B88" s="90"/>
      <c r="C88" s="90" t="s">
        <v>179</v>
      </c>
      <c r="D88" s="90"/>
      <c r="E88" s="90"/>
      <c r="F88" s="93">
        <v>23</v>
      </c>
      <c r="G88" s="90"/>
      <c r="H88" s="90"/>
      <c r="I88" s="211">
        <v>38830000</v>
      </c>
      <c r="J88" s="101"/>
      <c r="K88" s="101">
        <v>35711500</v>
      </c>
      <c r="L88" s="101"/>
      <c r="M88" s="211">
        <v>38830000</v>
      </c>
      <c r="N88" s="101"/>
      <c r="O88" s="101">
        <v>35711500</v>
      </c>
      <c r="P88" s="90"/>
    </row>
    <row r="89" spans="1:16" s="91" customFormat="1" ht="19.149999999999999" customHeight="1">
      <c r="A89" s="90"/>
      <c r="B89" s="90"/>
      <c r="C89" s="90" t="s">
        <v>155</v>
      </c>
      <c r="D89" s="90"/>
      <c r="E89" s="90"/>
      <c r="F89" s="93">
        <v>22</v>
      </c>
      <c r="G89" s="90"/>
      <c r="H89" s="90"/>
      <c r="I89" s="101">
        <v>168770927</v>
      </c>
      <c r="J89" s="101"/>
      <c r="K89" s="101">
        <v>132582741</v>
      </c>
      <c r="L89" s="101"/>
      <c r="M89" s="101">
        <v>168770927</v>
      </c>
      <c r="N89" s="101"/>
      <c r="O89" s="101">
        <v>132582741</v>
      </c>
      <c r="P89" s="90"/>
    </row>
    <row r="90" spans="1:16" s="91" customFormat="1" ht="19.149999999999999" customHeight="1">
      <c r="A90" s="90"/>
      <c r="B90" s="90"/>
      <c r="C90" s="90" t="s">
        <v>43</v>
      </c>
      <c r="D90" s="90"/>
      <c r="E90" s="90"/>
      <c r="F90" s="108"/>
      <c r="G90" s="90"/>
      <c r="H90" s="90"/>
      <c r="I90" s="65">
        <v>-8290158</v>
      </c>
      <c r="J90" s="101"/>
      <c r="K90" s="101">
        <v>56020144</v>
      </c>
      <c r="L90" s="101"/>
      <c r="M90" s="101">
        <v>48760956</v>
      </c>
      <c r="N90" s="101"/>
      <c r="O90" s="101">
        <v>104125612</v>
      </c>
      <c r="P90" s="90"/>
    </row>
    <row r="91" spans="1:16" s="91" customFormat="1" ht="19.149999999999999" customHeight="1">
      <c r="A91" s="90"/>
      <c r="B91" s="109" t="s">
        <v>143</v>
      </c>
      <c r="C91" s="90"/>
      <c r="D91" s="90"/>
      <c r="E91" s="90"/>
      <c r="F91" s="93">
        <v>22</v>
      </c>
      <c r="G91" s="90"/>
      <c r="H91" s="90"/>
      <c r="I91" s="65">
        <v>-168770927</v>
      </c>
      <c r="J91" s="101"/>
      <c r="K91" s="65">
        <v>-132582741</v>
      </c>
      <c r="L91" s="101"/>
      <c r="M91" s="65">
        <v>-168770927</v>
      </c>
      <c r="N91" s="101"/>
      <c r="O91" s="65">
        <v>-132582741</v>
      </c>
      <c r="P91" s="90"/>
    </row>
    <row r="92" spans="1:16" s="91" customFormat="1" ht="19.149999999999999" customHeight="1">
      <c r="A92" s="90"/>
      <c r="B92" s="90" t="s">
        <v>150</v>
      </c>
      <c r="C92" s="90"/>
      <c r="D92" s="90"/>
      <c r="E92" s="90"/>
      <c r="F92" s="110"/>
      <c r="G92" s="90"/>
      <c r="H92" s="90"/>
      <c r="I92" s="111">
        <v>171568</v>
      </c>
      <c r="J92" s="101"/>
      <c r="K92" s="111">
        <v>171568</v>
      </c>
      <c r="L92" s="101"/>
      <c r="M92" s="101">
        <v>0</v>
      </c>
      <c r="N92" s="101"/>
      <c r="O92" s="101">
        <v>0</v>
      </c>
      <c r="P92" s="90"/>
    </row>
    <row r="93" spans="1:16" s="91" customFormat="1" ht="19.149999999999999" customHeight="1">
      <c r="A93" s="90"/>
      <c r="B93" s="90" t="s">
        <v>102</v>
      </c>
      <c r="C93" s="90"/>
      <c r="D93" s="90"/>
      <c r="E93" s="90"/>
      <c r="F93" s="90"/>
      <c r="G93" s="90"/>
      <c r="H93" s="90"/>
      <c r="I93" s="112">
        <f>SUM(I84:I92)</f>
        <v>880649112</v>
      </c>
      <c r="J93" s="105"/>
      <c r="K93" s="112">
        <f>SUM(K84:K92)</f>
        <v>890445265</v>
      </c>
      <c r="L93" s="113"/>
      <c r="M93" s="112">
        <f>SUM(M84:M92)</f>
        <v>937528658</v>
      </c>
      <c r="N93" s="113"/>
      <c r="O93" s="112">
        <f>SUM(O84:O92)</f>
        <v>938379165</v>
      </c>
      <c r="P93" s="90"/>
    </row>
    <row r="94" spans="1:16" s="91" customFormat="1" ht="19.149999999999999" customHeight="1">
      <c r="A94" s="90"/>
      <c r="B94" s="90" t="s">
        <v>103</v>
      </c>
      <c r="C94" s="90"/>
      <c r="D94" s="90"/>
      <c r="E94" s="90"/>
      <c r="F94" s="90"/>
      <c r="G94" s="90"/>
      <c r="H94" s="90"/>
      <c r="I94" s="111">
        <v>741278</v>
      </c>
      <c r="J94" s="101"/>
      <c r="K94" s="111">
        <v>687631</v>
      </c>
      <c r="L94" s="101"/>
      <c r="M94" s="114">
        <v>0</v>
      </c>
      <c r="N94" s="101"/>
      <c r="O94" s="114">
        <v>0</v>
      </c>
      <c r="P94" s="90"/>
    </row>
    <row r="95" spans="1:16" s="91" customFormat="1" ht="19.149999999999999" customHeight="1">
      <c r="A95" s="90" t="s">
        <v>11</v>
      </c>
      <c r="B95" s="90"/>
      <c r="C95" s="90"/>
      <c r="D95" s="90"/>
      <c r="E95" s="90"/>
      <c r="F95" s="90"/>
      <c r="G95" s="90"/>
      <c r="H95" s="90"/>
      <c r="I95" s="115">
        <f>SUM(I93:I94)</f>
        <v>881390390</v>
      </c>
      <c r="J95" s="105">
        <f t="shared" ref="J95:K95" si="0">SUM(J93:J94)</f>
        <v>0</v>
      </c>
      <c r="K95" s="115">
        <f t="shared" si="0"/>
        <v>891132896</v>
      </c>
      <c r="L95" s="113"/>
      <c r="M95" s="105">
        <f>SUM(M93:M94)</f>
        <v>937528658</v>
      </c>
      <c r="N95" s="105">
        <f t="shared" ref="N95:O95" si="1">SUM(N93:N94)</f>
        <v>0</v>
      </c>
      <c r="O95" s="105">
        <f t="shared" si="1"/>
        <v>938379165</v>
      </c>
      <c r="P95" s="90"/>
    </row>
    <row r="96" spans="1:16" s="91" customFormat="1" ht="19.149999999999999" customHeight="1" thickBot="1">
      <c r="A96" s="90" t="s">
        <v>21</v>
      </c>
      <c r="B96" s="90"/>
      <c r="C96" s="90"/>
      <c r="D96" s="90"/>
      <c r="E96" s="90"/>
      <c r="F96" s="90"/>
      <c r="G96" s="90"/>
      <c r="H96" s="90"/>
      <c r="I96" s="116">
        <f t="shared" ref="I96:O96" si="2">I58+I95</f>
        <v>1581439343</v>
      </c>
      <c r="J96" s="105">
        <f t="shared" si="2"/>
        <v>0</v>
      </c>
      <c r="K96" s="116">
        <f t="shared" si="2"/>
        <v>1582902990</v>
      </c>
      <c r="L96" s="105">
        <f t="shared" si="2"/>
        <v>0</v>
      </c>
      <c r="M96" s="116">
        <f t="shared" si="2"/>
        <v>1637487191</v>
      </c>
      <c r="N96" s="105">
        <f t="shared" si="2"/>
        <v>0</v>
      </c>
      <c r="O96" s="116">
        <f t="shared" si="2"/>
        <v>1629904659</v>
      </c>
      <c r="P96" s="98"/>
    </row>
    <row r="97" spans="1:16" s="41" customFormat="1" ht="19.149999999999999" customHeight="1" thickTop="1">
      <c r="A97" s="40"/>
      <c r="B97" s="40"/>
      <c r="C97" s="40"/>
      <c r="D97" s="40"/>
      <c r="E97" s="40"/>
      <c r="F97" s="40"/>
      <c r="G97" s="40"/>
      <c r="H97" s="40"/>
      <c r="I97" s="45"/>
      <c r="J97" s="45"/>
      <c r="K97" s="45"/>
      <c r="L97" s="45"/>
      <c r="M97" s="45"/>
      <c r="N97" s="45"/>
      <c r="O97" s="45"/>
      <c r="P97" s="43"/>
    </row>
    <row r="98" spans="1:16" s="41" customFormat="1" ht="23.1" customHeight="1">
      <c r="A98" s="40"/>
      <c r="B98" s="40"/>
      <c r="C98" s="40"/>
      <c r="D98" s="40"/>
      <c r="E98" s="40"/>
      <c r="F98" s="40"/>
      <c r="G98" s="40"/>
      <c r="H98" s="40"/>
      <c r="P98" s="43"/>
    </row>
    <row r="99" spans="1:16" s="41" customFormat="1" ht="23.1" customHeight="1">
      <c r="A99" s="40"/>
      <c r="B99" s="40"/>
      <c r="C99" s="40"/>
      <c r="D99" s="40"/>
      <c r="E99" s="40"/>
      <c r="F99" s="40"/>
      <c r="G99" s="40"/>
      <c r="H99" s="40"/>
      <c r="P99" s="43"/>
    </row>
    <row r="100" spans="1:16" s="41" customFormat="1" ht="23.1" customHeight="1">
      <c r="A100" s="46"/>
      <c r="B100" s="40"/>
      <c r="C100" s="40"/>
      <c r="D100" s="40"/>
      <c r="E100" s="40"/>
      <c r="F100" s="40"/>
      <c r="G100" s="40"/>
      <c r="H100" s="40"/>
      <c r="I100" s="45"/>
      <c r="J100" s="44"/>
      <c r="K100" s="45"/>
      <c r="L100" s="45"/>
      <c r="M100" s="45"/>
      <c r="N100" s="44"/>
      <c r="O100" s="45"/>
      <c r="P100" s="43"/>
    </row>
    <row r="101" spans="1:16" ht="23.1" customHeight="1">
      <c r="A101" s="18"/>
      <c r="B101" s="18"/>
      <c r="C101" s="18"/>
      <c r="D101" s="18"/>
      <c r="E101" s="18"/>
      <c r="F101" s="18"/>
      <c r="G101" s="18"/>
      <c r="H101" s="18"/>
      <c r="I101" s="19">
        <f>I26-I96</f>
        <v>0</v>
      </c>
      <c r="J101" s="20"/>
      <c r="K101" s="19">
        <f>K26-K96</f>
        <v>0</v>
      </c>
      <c r="L101" s="19"/>
      <c r="M101" s="19">
        <f>M26-M96</f>
        <v>0</v>
      </c>
      <c r="N101" s="20"/>
      <c r="O101" s="19">
        <f>O26-O96</f>
        <v>0</v>
      </c>
      <c r="P101" s="21"/>
    </row>
    <row r="102" spans="1:16" ht="23.1" customHeight="1">
      <c r="A102" s="18"/>
      <c r="B102" s="18"/>
      <c r="C102" s="18"/>
      <c r="D102" s="18"/>
      <c r="E102" s="18"/>
      <c r="F102" s="18"/>
      <c r="G102" s="18"/>
      <c r="H102" s="18"/>
      <c r="I102" s="19"/>
      <c r="J102" s="20"/>
      <c r="K102" s="19"/>
      <c r="L102" s="19"/>
      <c r="M102" s="19"/>
      <c r="N102" s="20"/>
      <c r="O102" s="19"/>
      <c r="P102" s="21"/>
    </row>
    <row r="103" spans="1:16" ht="23.1" customHeight="1">
      <c r="A103" s="18"/>
      <c r="B103" s="18"/>
      <c r="C103" s="18"/>
      <c r="D103" s="18"/>
      <c r="E103" s="18"/>
      <c r="F103" s="18"/>
      <c r="G103" s="18"/>
      <c r="H103" s="18"/>
      <c r="I103" s="19"/>
      <c r="J103" s="20"/>
      <c r="K103" s="19"/>
      <c r="L103" s="19"/>
      <c r="M103" s="19"/>
      <c r="N103" s="20"/>
      <c r="O103" s="19"/>
      <c r="P103" s="21"/>
    </row>
    <row r="104" spans="1:16" ht="23.1" customHeight="1">
      <c r="A104" s="18"/>
      <c r="B104" s="18"/>
      <c r="C104" s="18"/>
      <c r="D104" s="18"/>
      <c r="E104" s="18"/>
      <c r="F104" s="18"/>
      <c r="G104" s="18"/>
      <c r="H104" s="18"/>
      <c r="I104" s="19"/>
      <c r="J104" s="20"/>
      <c r="K104" s="19"/>
      <c r="L104" s="19"/>
      <c r="M104" s="19"/>
      <c r="N104" s="20"/>
      <c r="O104" s="19"/>
      <c r="P104" s="21"/>
    </row>
    <row r="105" spans="1:16" ht="23.1" customHeight="1">
      <c r="A105" s="18"/>
      <c r="B105" s="18"/>
      <c r="C105" s="18"/>
      <c r="D105" s="18"/>
      <c r="E105" s="18"/>
      <c r="F105" s="18"/>
      <c r="G105" s="18"/>
      <c r="H105" s="18"/>
      <c r="I105" s="19"/>
      <c r="J105" s="20"/>
      <c r="K105" s="19"/>
      <c r="L105" s="19"/>
      <c r="M105" s="19"/>
      <c r="N105" s="20"/>
      <c r="O105" s="19"/>
      <c r="P105" s="21"/>
    </row>
    <row r="106" spans="1:16" ht="23.1" customHeight="1">
      <c r="A106" s="18"/>
      <c r="B106" s="18"/>
      <c r="C106" s="18"/>
      <c r="D106" s="18"/>
      <c r="E106" s="18"/>
      <c r="F106" s="18"/>
      <c r="G106" s="18"/>
      <c r="H106" s="18"/>
      <c r="I106" s="19"/>
      <c r="J106" s="20"/>
      <c r="K106" s="19"/>
      <c r="L106" s="19"/>
      <c r="M106" s="19"/>
      <c r="N106" s="20"/>
      <c r="O106" s="19"/>
      <c r="P106" s="21"/>
    </row>
    <row r="107" spans="1:16" ht="23.1" customHeight="1">
      <c r="A107" s="16"/>
      <c r="B107" s="16"/>
      <c r="C107" s="16"/>
      <c r="D107" s="16"/>
      <c r="E107" s="16"/>
      <c r="F107" s="16"/>
      <c r="G107" s="16"/>
      <c r="H107" s="16"/>
      <c r="I107" s="17"/>
      <c r="J107" s="22"/>
      <c r="K107" s="17"/>
      <c r="L107" s="17"/>
      <c r="M107" s="17"/>
      <c r="N107" s="22"/>
      <c r="O107" s="17"/>
      <c r="P107" s="23"/>
    </row>
    <row r="108" spans="1:16" ht="23.1" customHeight="1">
      <c r="A108" s="24"/>
      <c r="B108" s="24"/>
      <c r="C108" s="24"/>
      <c r="D108" s="24"/>
      <c r="E108" s="24"/>
      <c r="F108" s="24"/>
      <c r="G108" s="24"/>
      <c r="H108" s="24"/>
      <c r="I108" s="25"/>
      <c r="J108" s="25"/>
      <c r="K108" s="25"/>
      <c r="L108" s="25"/>
      <c r="M108" s="25"/>
      <c r="N108" s="25"/>
      <c r="O108" s="25"/>
      <c r="P108" s="24"/>
    </row>
    <row r="109" spans="1:16" ht="23.1" customHeight="1">
      <c r="A109" s="24"/>
      <c r="B109" s="24"/>
      <c r="C109" s="24"/>
      <c r="D109" s="24"/>
      <c r="E109" s="24"/>
      <c r="F109" s="24"/>
      <c r="G109" s="24"/>
      <c r="H109" s="24"/>
      <c r="I109" s="25"/>
      <c r="J109" s="25"/>
      <c r="K109" s="25"/>
      <c r="L109" s="25"/>
      <c r="M109" s="25"/>
      <c r="N109" s="25"/>
      <c r="O109" s="25"/>
      <c r="P109" s="24"/>
    </row>
  </sheetData>
  <mergeCells count="24">
    <mergeCell ref="A42:O42"/>
    <mergeCell ref="I43:O43"/>
    <mergeCell ref="M77:O77"/>
    <mergeCell ref="A70:O70"/>
    <mergeCell ref="A71:O71"/>
    <mergeCell ref="A72:O72"/>
    <mergeCell ref="I76:O76"/>
    <mergeCell ref="A73:O73"/>
    <mergeCell ref="A75:O75"/>
    <mergeCell ref="I44:K44"/>
    <mergeCell ref="M44:O44"/>
    <mergeCell ref="I77:K77"/>
    <mergeCell ref="M8:O8"/>
    <mergeCell ref="A37:O37"/>
    <mergeCell ref="A38:O38"/>
    <mergeCell ref="A39:O39"/>
    <mergeCell ref="A40:O40"/>
    <mergeCell ref="I8:K8"/>
    <mergeCell ref="I7:O7"/>
    <mergeCell ref="A1:O1"/>
    <mergeCell ref="A2:O2"/>
    <mergeCell ref="A3:O3"/>
    <mergeCell ref="A4:O4"/>
    <mergeCell ref="A6:O6"/>
  </mergeCells>
  <pageMargins left="0.78740157480314965" right="0.31496062992125984" top="0.82677165354330717" bottom="1.1811023622047245" header="0.51181102362204722" footer="1.1811023622047245"/>
  <pageSetup paperSize="9" fitToHeight="0" orientation="portrait" r:id="rId1"/>
  <headerFooter>
    <oddFooter>&amp;L&amp;"Angsana New,Regular"&amp;16Notes to financial statements form an integral part of these statements.</oddFooter>
  </headerFooter>
  <rowBreaks count="2" manualBreakCount="2">
    <brk id="36" max="14" man="1"/>
    <brk id="6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B009-1FF1-40F1-A12C-491CA7956D06}">
  <dimension ref="A1:N51"/>
  <sheetViews>
    <sheetView showGridLines="0" view="pageBreakPreview" zoomScaleNormal="115" zoomScaleSheetLayoutView="100" workbookViewId="0">
      <selection activeCell="G40" sqref="G40"/>
    </sheetView>
  </sheetViews>
  <sheetFormatPr defaultRowHeight="23.1" customHeight="1"/>
  <cols>
    <col min="1" max="3" width="1.5703125" style="11" customWidth="1"/>
    <col min="4" max="4" width="29.5703125" style="11" customWidth="1"/>
    <col min="5" max="5" width="4.7109375" style="11" customWidth="1"/>
    <col min="6" max="6" width="1.42578125" style="11" customWidth="1"/>
    <col min="7" max="7" width="13" style="11" customWidth="1"/>
    <col min="8" max="8" width="0.5703125" style="11" customWidth="1"/>
    <col min="9" max="9" width="13.28515625" style="11" customWidth="1"/>
    <col min="10" max="10" width="0.5703125" style="11" customWidth="1"/>
    <col min="11" max="11" width="12" style="11" customWidth="1"/>
    <col min="12" max="12" width="0.5703125" style="11" customWidth="1"/>
    <col min="13" max="13" width="12" style="11" customWidth="1"/>
    <col min="14" max="256" width="8.5703125" style="11"/>
    <col min="257" max="259" width="1.5703125" style="11" customWidth="1"/>
    <col min="260" max="260" width="33.42578125" style="11" customWidth="1"/>
    <col min="261" max="261" width="3.5703125" style="11" customWidth="1"/>
    <col min="262" max="262" width="1.42578125" style="11" customWidth="1"/>
    <col min="263" max="263" width="11.5703125" style="11" customWidth="1"/>
    <col min="264" max="264" width="0.5703125" style="11" customWidth="1"/>
    <col min="265" max="265" width="11.5703125" style="11" customWidth="1"/>
    <col min="266" max="266" width="0.5703125" style="11" customWidth="1"/>
    <col min="267" max="267" width="11.5703125" style="11" customWidth="1"/>
    <col min="268" max="268" width="0.5703125" style="11" customWidth="1"/>
    <col min="269" max="269" width="11.5703125" style="11" customWidth="1"/>
    <col min="270" max="512" width="8.5703125" style="11"/>
    <col min="513" max="515" width="1.5703125" style="11" customWidth="1"/>
    <col min="516" max="516" width="33.42578125" style="11" customWidth="1"/>
    <col min="517" max="517" width="3.5703125" style="11" customWidth="1"/>
    <col min="518" max="518" width="1.42578125" style="11" customWidth="1"/>
    <col min="519" max="519" width="11.5703125" style="11" customWidth="1"/>
    <col min="520" max="520" width="0.5703125" style="11" customWidth="1"/>
    <col min="521" max="521" width="11.5703125" style="11" customWidth="1"/>
    <col min="522" max="522" width="0.5703125" style="11" customWidth="1"/>
    <col min="523" max="523" width="11.5703125" style="11" customWidth="1"/>
    <col min="524" max="524" width="0.5703125" style="11" customWidth="1"/>
    <col min="525" max="525" width="11.5703125" style="11" customWidth="1"/>
    <col min="526" max="768" width="8.5703125" style="11"/>
    <col min="769" max="771" width="1.5703125" style="11" customWidth="1"/>
    <col min="772" max="772" width="33.42578125" style="11" customWidth="1"/>
    <col min="773" max="773" width="3.5703125" style="11" customWidth="1"/>
    <col min="774" max="774" width="1.42578125" style="11" customWidth="1"/>
    <col min="775" max="775" width="11.5703125" style="11" customWidth="1"/>
    <col min="776" max="776" width="0.5703125" style="11" customWidth="1"/>
    <col min="777" max="777" width="11.5703125" style="11" customWidth="1"/>
    <col min="778" max="778" width="0.5703125" style="11" customWidth="1"/>
    <col min="779" max="779" width="11.5703125" style="11" customWidth="1"/>
    <col min="780" max="780" width="0.5703125" style="11" customWidth="1"/>
    <col min="781" max="781" width="11.5703125" style="11" customWidth="1"/>
    <col min="782" max="1024" width="8.5703125" style="11"/>
    <col min="1025" max="1027" width="1.5703125" style="11" customWidth="1"/>
    <col min="1028" max="1028" width="33.42578125" style="11" customWidth="1"/>
    <col min="1029" max="1029" width="3.5703125" style="11" customWidth="1"/>
    <col min="1030" max="1030" width="1.42578125" style="11" customWidth="1"/>
    <col min="1031" max="1031" width="11.5703125" style="11" customWidth="1"/>
    <col min="1032" max="1032" width="0.5703125" style="11" customWidth="1"/>
    <col min="1033" max="1033" width="11.5703125" style="11" customWidth="1"/>
    <col min="1034" max="1034" width="0.5703125" style="11" customWidth="1"/>
    <col min="1035" max="1035" width="11.5703125" style="11" customWidth="1"/>
    <col min="1036" max="1036" width="0.5703125" style="11" customWidth="1"/>
    <col min="1037" max="1037" width="11.5703125" style="11" customWidth="1"/>
    <col min="1038" max="1280" width="8.5703125" style="11"/>
    <col min="1281" max="1283" width="1.5703125" style="11" customWidth="1"/>
    <col min="1284" max="1284" width="33.42578125" style="11" customWidth="1"/>
    <col min="1285" max="1285" width="3.5703125" style="11" customWidth="1"/>
    <col min="1286" max="1286" width="1.42578125" style="11" customWidth="1"/>
    <col min="1287" max="1287" width="11.5703125" style="11" customWidth="1"/>
    <col min="1288" max="1288" width="0.5703125" style="11" customWidth="1"/>
    <col min="1289" max="1289" width="11.5703125" style="11" customWidth="1"/>
    <col min="1290" max="1290" width="0.5703125" style="11" customWidth="1"/>
    <col min="1291" max="1291" width="11.5703125" style="11" customWidth="1"/>
    <col min="1292" max="1292" width="0.5703125" style="11" customWidth="1"/>
    <col min="1293" max="1293" width="11.5703125" style="11" customWidth="1"/>
    <col min="1294" max="1536" width="8.5703125" style="11"/>
    <col min="1537" max="1539" width="1.5703125" style="11" customWidth="1"/>
    <col min="1540" max="1540" width="33.42578125" style="11" customWidth="1"/>
    <col min="1541" max="1541" width="3.5703125" style="11" customWidth="1"/>
    <col min="1542" max="1542" width="1.42578125" style="11" customWidth="1"/>
    <col min="1543" max="1543" width="11.5703125" style="11" customWidth="1"/>
    <col min="1544" max="1544" width="0.5703125" style="11" customWidth="1"/>
    <col min="1545" max="1545" width="11.5703125" style="11" customWidth="1"/>
    <col min="1546" max="1546" width="0.5703125" style="11" customWidth="1"/>
    <col min="1547" max="1547" width="11.5703125" style="11" customWidth="1"/>
    <col min="1548" max="1548" width="0.5703125" style="11" customWidth="1"/>
    <col min="1549" max="1549" width="11.5703125" style="11" customWidth="1"/>
    <col min="1550" max="1792" width="8.5703125" style="11"/>
    <col min="1793" max="1795" width="1.5703125" style="11" customWidth="1"/>
    <col min="1796" max="1796" width="33.42578125" style="11" customWidth="1"/>
    <col min="1797" max="1797" width="3.5703125" style="11" customWidth="1"/>
    <col min="1798" max="1798" width="1.42578125" style="11" customWidth="1"/>
    <col min="1799" max="1799" width="11.5703125" style="11" customWidth="1"/>
    <col min="1800" max="1800" width="0.5703125" style="11" customWidth="1"/>
    <col min="1801" max="1801" width="11.5703125" style="11" customWidth="1"/>
    <col min="1802" max="1802" width="0.5703125" style="11" customWidth="1"/>
    <col min="1803" max="1803" width="11.5703125" style="11" customWidth="1"/>
    <col min="1804" max="1804" width="0.5703125" style="11" customWidth="1"/>
    <col min="1805" max="1805" width="11.5703125" style="11" customWidth="1"/>
    <col min="1806" max="2048" width="8.5703125" style="11"/>
    <col min="2049" max="2051" width="1.5703125" style="11" customWidth="1"/>
    <col min="2052" max="2052" width="33.42578125" style="11" customWidth="1"/>
    <col min="2053" max="2053" width="3.5703125" style="11" customWidth="1"/>
    <col min="2054" max="2054" width="1.42578125" style="11" customWidth="1"/>
    <col min="2055" max="2055" width="11.5703125" style="11" customWidth="1"/>
    <col min="2056" max="2056" width="0.5703125" style="11" customWidth="1"/>
    <col min="2057" max="2057" width="11.5703125" style="11" customWidth="1"/>
    <col min="2058" max="2058" width="0.5703125" style="11" customWidth="1"/>
    <col min="2059" max="2059" width="11.5703125" style="11" customWidth="1"/>
    <col min="2060" max="2060" width="0.5703125" style="11" customWidth="1"/>
    <col min="2061" max="2061" width="11.5703125" style="11" customWidth="1"/>
    <col min="2062" max="2304" width="8.5703125" style="11"/>
    <col min="2305" max="2307" width="1.5703125" style="11" customWidth="1"/>
    <col min="2308" max="2308" width="33.42578125" style="11" customWidth="1"/>
    <col min="2309" max="2309" width="3.5703125" style="11" customWidth="1"/>
    <col min="2310" max="2310" width="1.42578125" style="11" customWidth="1"/>
    <col min="2311" max="2311" width="11.5703125" style="11" customWidth="1"/>
    <col min="2312" max="2312" width="0.5703125" style="11" customWidth="1"/>
    <col min="2313" max="2313" width="11.5703125" style="11" customWidth="1"/>
    <col min="2314" max="2314" width="0.5703125" style="11" customWidth="1"/>
    <col min="2315" max="2315" width="11.5703125" style="11" customWidth="1"/>
    <col min="2316" max="2316" width="0.5703125" style="11" customWidth="1"/>
    <col min="2317" max="2317" width="11.5703125" style="11" customWidth="1"/>
    <col min="2318" max="2560" width="8.5703125" style="11"/>
    <col min="2561" max="2563" width="1.5703125" style="11" customWidth="1"/>
    <col min="2564" max="2564" width="33.42578125" style="11" customWidth="1"/>
    <col min="2565" max="2565" width="3.5703125" style="11" customWidth="1"/>
    <col min="2566" max="2566" width="1.42578125" style="11" customWidth="1"/>
    <col min="2567" max="2567" width="11.5703125" style="11" customWidth="1"/>
    <col min="2568" max="2568" width="0.5703125" style="11" customWidth="1"/>
    <col min="2569" max="2569" width="11.5703125" style="11" customWidth="1"/>
    <col min="2570" max="2570" width="0.5703125" style="11" customWidth="1"/>
    <col min="2571" max="2571" width="11.5703125" style="11" customWidth="1"/>
    <col min="2572" max="2572" width="0.5703125" style="11" customWidth="1"/>
    <col min="2573" max="2573" width="11.5703125" style="11" customWidth="1"/>
    <col min="2574" max="2816" width="8.5703125" style="11"/>
    <col min="2817" max="2819" width="1.5703125" style="11" customWidth="1"/>
    <col min="2820" max="2820" width="33.42578125" style="11" customWidth="1"/>
    <col min="2821" max="2821" width="3.5703125" style="11" customWidth="1"/>
    <col min="2822" max="2822" width="1.42578125" style="11" customWidth="1"/>
    <col min="2823" max="2823" width="11.5703125" style="11" customWidth="1"/>
    <col min="2824" max="2824" width="0.5703125" style="11" customWidth="1"/>
    <col min="2825" max="2825" width="11.5703125" style="11" customWidth="1"/>
    <col min="2826" max="2826" width="0.5703125" style="11" customWidth="1"/>
    <col min="2827" max="2827" width="11.5703125" style="11" customWidth="1"/>
    <col min="2828" max="2828" width="0.5703125" style="11" customWidth="1"/>
    <col min="2829" max="2829" width="11.5703125" style="11" customWidth="1"/>
    <col min="2830" max="3072" width="8.5703125" style="11"/>
    <col min="3073" max="3075" width="1.5703125" style="11" customWidth="1"/>
    <col min="3076" max="3076" width="33.42578125" style="11" customWidth="1"/>
    <col min="3077" max="3077" width="3.5703125" style="11" customWidth="1"/>
    <col min="3078" max="3078" width="1.42578125" style="11" customWidth="1"/>
    <col min="3079" max="3079" width="11.5703125" style="11" customWidth="1"/>
    <col min="3080" max="3080" width="0.5703125" style="11" customWidth="1"/>
    <col min="3081" max="3081" width="11.5703125" style="11" customWidth="1"/>
    <col min="3082" max="3082" width="0.5703125" style="11" customWidth="1"/>
    <col min="3083" max="3083" width="11.5703125" style="11" customWidth="1"/>
    <col min="3084" max="3084" width="0.5703125" style="11" customWidth="1"/>
    <col min="3085" max="3085" width="11.5703125" style="11" customWidth="1"/>
    <col min="3086" max="3328" width="8.5703125" style="11"/>
    <col min="3329" max="3331" width="1.5703125" style="11" customWidth="1"/>
    <col min="3332" max="3332" width="33.42578125" style="11" customWidth="1"/>
    <col min="3333" max="3333" width="3.5703125" style="11" customWidth="1"/>
    <col min="3334" max="3334" width="1.42578125" style="11" customWidth="1"/>
    <col min="3335" max="3335" width="11.5703125" style="11" customWidth="1"/>
    <col min="3336" max="3336" width="0.5703125" style="11" customWidth="1"/>
    <col min="3337" max="3337" width="11.5703125" style="11" customWidth="1"/>
    <col min="3338" max="3338" width="0.5703125" style="11" customWidth="1"/>
    <col min="3339" max="3339" width="11.5703125" style="11" customWidth="1"/>
    <col min="3340" max="3340" width="0.5703125" style="11" customWidth="1"/>
    <col min="3341" max="3341" width="11.5703125" style="11" customWidth="1"/>
    <col min="3342" max="3584" width="8.5703125" style="11"/>
    <col min="3585" max="3587" width="1.5703125" style="11" customWidth="1"/>
    <col min="3588" max="3588" width="33.42578125" style="11" customWidth="1"/>
    <col min="3589" max="3589" width="3.5703125" style="11" customWidth="1"/>
    <col min="3590" max="3590" width="1.42578125" style="11" customWidth="1"/>
    <col min="3591" max="3591" width="11.5703125" style="11" customWidth="1"/>
    <col min="3592" max="3592" width="0.5703125" style="11" customWidth="1"/>
    <col min="3593" max="3593" width="11.5703125" style="11" customWidth="1"/>
    <col min="3594" max="3594" width="0.5703125" style="11" customWidth="1"/>
    <col min="3595" max="3595" width="11.5703125" style="11" customWidth="1"/>
    <col min="3596" max="3596" width="0.5703125" style="11" customWidth="1"/>
    <col min="3597" max="3597" width="11.5703125" style="11" customWidth="1"/>
    <col min="3598" max="3840" width="8.5703125" style="11"/>
    <col min="3841" max="3843" width="1.5703125" style="11" customWidth="1"/>
    <col min="3844" max="3844" width="33.42578125" style="11" customWidth="1"/>
    <col min="3845" max="3845" width="3.5703125" style="11" customWidth="1"/>
    <col min="3846" max="3846" width="1.42578125" style="11" customWidth="1"/>
    <col min="3847" max="3847" width="11.5703125" style="11" customWidth="1"/>
    <col min="3848" max="3848" width="0.5703125" style="11" customWidth="1"/>
    <col min="3849" max="3849" width="11.5703125" style="11" customWidth="1"/>
    <col min="3850" max="3850" width="0.5703125" style="11" customWidth="1"/>
    <col min="3851" max="3851" width="11.5703125" style="11" customWidth="1"/>
    <col min="3852" max="3852" width="0.5703125" style="11" customWidth="1"/>
    <col min="3853" max="3853" width="11.5703125" style="11" customWidth="1"/>
    <col min="3854" max="4096" width="8.5703125" style="11"/>
    <col min="4097" max="4099" width="1.5703125" style="11" customWidth="1"/>
    <col min="4100" max="4100" width="33.42578125" style="11" customWidth="1"/>
    <col min="4101" max="4101" width="3.5703125" style="11" customWidth="1"/>
    <col min="4102" max="4102" width="1.42578125" style="11" customWidth="1"/>
    <col min="4103" max="4103" width="11.5703125" style="11" customWidth="1"/>
    <col min="4104" max="4104" width="0.5703125" style="11" customWidth="1"/>
    <col min="4105" max="4105" width="11.5703125" style="11" customWidth="1"/>
    <col min="4106" max="4106" width="0.5703125" style="11" customWidth="1"/>
    <col min="4107" max="4107" width="11.5703125" style="11" customWidth="1"/>
    <col min="4108" max="4108" width="0.5703125" style="11" customWidth="1"/>
    <col min="4109" max="4109" width="11.5703125" style="11" customWidth="1"/>
    <col min="4110" max="4352" width="8.5703125" style="11"/>
    <col min="4353" max="4355" width="1.5703125" style="11" customWidth="1"/>
    <col min="4356" max="4356" width="33.42578125" style="11" customWidth="1"/>
    <col min="4357" max="4357" width="3.5703125" style="11" customWidth="1"/>
    <col min="4358" max="4358" width="1.42578125" style="11" customWidth="1"/>
    <col min="4359" max="4359" width="11.5703125" style="11" customWidth="1"/>
    <col min="4360" max="4360" width="0.5703125" style="11" customWidth="1"/>
    <col min="4361" max="4361" width="11.5703125" style="11" customWidth="1"/>
    <col min="4362" max="4362" width="0.5703125" style="11" customWidth="1"/>
    <col min="4363" max="4363" width="11.5703125" style="11" customWidth="1"/>
    <col min="4364" max="4364" width="0.5703125" style="11" customWidth="1"/>
    <col min="4365" max="4365" width="11.5703125" style="11" customWidth="1"/>
    <col min="4366" max="4608" width="8.5703125" style="11"/>
    <col min="4609" max="4611" width="1.5703125" style="11" customWidth="1"/>
    <col min="4612" max="4612" width="33.42578125" style="11" customWidth="1"/>
    <col min="4613" max="4613" width="3.5703125" style="11" customWidth="1"/>
    <col min="4614" max="4614" width="1.42578125" style="11" customWidth="1"/>
    <col min="4615" max="4615" width="11.5703125" style="11" customWidth="1"/>
    <col min="4616" max="4616" width="0.5703125" style="11" customWidth="1"/>
    <col min="4617" max="4617" width="11.5703125" style="11" customWidth="1"/>
    <col min="4618" max="4618" width="0.5703125" style="11" customWidth="1"/>
    <col min="4619" max="4619" width="11.5703125" style="11" customWidth="1"/>
    <col min="4620" max="4620" width="0.5703125" style="11" customWidth="1"/>
    <col min="4621" max="4621" width="11.5703125" style="11" customWidth="1"/>
    <col min="4622" max="4864" width="8.5703125" style="11"/>
    <col min="4865" max="4867" width="1.5703125" style="11" customWidth="1"/>
    <col min="4868" max="4868" width="33.42578125" style="11" customWidth="1"/>
    <col min="4869" max="4869" width="3.5703125" style="11" customWidth="1"/>
    <col min="4870" max="4870" width="1.42578125" style="11" customWidth="1"/>
    <col min="4871" max="4871" width="11.5703125" style="11" customWidth="1"/>
    <col min="4872" max="4872" width="0.5703125" style="11" customWidth="1"/>
    <col min="4873" max="4873" width="11.5703125" style="11" customWidth="1"/>
    <col min="4874" max="4874" width="0.5703125" style="11" customWidth="1"/>
    <col min="4875" max="4875" width="11.5703125" style="11" customWidth="1"/>
    <col min="4876" max="4876" width="0.5703125" style="11" customWidth="1"/>
    <col min="4877" max="4877" width="11.5703125" style="11" customWidth="1"/>
    <col min="4878" max="5120" width="8.5703125" style="11"/>
    <col min="5121" max="5123" width="1.5703125" style="11" customWidth="1"/>
    <col min="5124" max="5124" width="33.42578125" style="11" customWidth="1"/>
    <col min="5125" max="5125" width="3.5703125" style="11" customWidth="1"/>
    <col min="5126" max="5126" width="1.42578125" style="11" customWidth="1"/>
    <col min="5127" max="5127" width="11.5703125" style="11" customWidth="1"/>
    <col min="5128" max="5128" width="0.5703125" style="11" customWidth="1"/>
    <col min="5129" max="5129" width="11.5703125" style="11" customWidth="1"/>
    <col min="5130" max="5130" width="0.5703125" style="11" customWidth="1"/>
    <col min="5131" max="5131" width="11.5703125" style="11" customWidth="1"/>
    <col min="5132" max="5132" width="0.5703125" style="11" customWidth="1"/>
    <col min="5133" max="5133" width="11.5703125" style="11" customWidth="1"/>
    <col min="5134" max="5376" width="8.5703125" style="11"/>
    <col min="5377" max="5379" width="1.5703125" style="11" customWidth="1"/>
    <col min="5380" max="5380" width="33.42578125" style="11" customWidth="1"/>
    <col min="5381" max="5381" width="3.5703125" style="11" customWidth="1"/>
    <col min="5382" max="5382" width="1.42578125" style="11" customWidth="1"/>
    <col min="5383" max="5383" width="11.5703125" style="11" customWidth="1"/>
    <col min="5384" max="5384" width="0.5703125" style="11" customWidth="1"/>
    <col min="5385" max="5385" width="11.5703125" style="11" customWidth="1"/>
    <col min="5386" max="5386" width="0.5703125" style="11" customWidth="1"/>
    <col min="5387" max="5387" width="11.5703125" style="11" customWidth="1"/>
    <col min="5388" max="5388" width="0.5703125" style="11" customWidth="1"/>
    <col min="5389" max="5389" width="11.5703125" style="11" customWidth="1"/>
    <col min="5390" max="5632" width="8.5703125" style="11"/>
    <col min="5633" max="5635" width="1.5703125" style="11" customWidth="1"/>
    <col min="5636" max="5636" width="33.42578125" style="11" customWidth="1"/>
    <col min="5637" max="5637" width="3.5703125" style="11" customWidth="1"/>
    <col min="5638" max="5638" width="1.42578125" style="11" customWidth="1"/>
    <col min="5639" max="5639" width="11.5703125" style="11" customWidth="1"/>
    <col min="5640" max="5640" width="0.5703125" style="11" customWidth="1"/>
    <col min="5641" max="5641" width="11.5703125" style="11" customWidth="1"/>
    <col min="5642" max="5642" width="0.5703125" style="11" customWidth="1"/>
    <col min="5643" max="5643" width="11.5703125" style="11" customWidth="1"/>
    <col min="5644" max="5644" width="0.5703125" style="11" customWidth="1"/>
    <col min="5645" max="5645" width="11.5703125" style="11" customWidth="1"/>
    <col min="5646" max="5888" width="8.5703125" style="11"/>
    <col min="5889" max="5891" width="1.5703125" style="11" customWidth="1"/>
    <col min="5892" max="5892" width="33.42578125" style="11" customWidth="1"/>
    <col min="5893" max="5893" width="3.5703125" style="11" customWidth="1"/>
    <col min="5894" max="5894" width="1.42578125" style="11" customWidth="1"/>
    <col min="5895" max="5895" width="11.5703125" style="11" customWidth="1"/>
    <col min="5896" max="5896" width="0.5703125" style="11" customWidth="1"/>
    <col min="5897" max="5897" width="11.5703125" style="11" customWidth="1"/>
    <col min="5898" max="5898" width="0.5703125" style="11" customWidth="1"/>
    <col min="5899" max="5899" width="11.5703125" style="11" customWidth="1"/>
    <col min="5900" max="5900" width="0.5703125" style="11" customWidth="1"/>
    <col min="5901" max="5901" width="11.5703125" style="11" customWidth="1"/>
    <col min="5902" max="6144" width="8.5703125" style="11"/>
    <col min="6145" max="6147" width="1.5703125" style="11" customWidth="1"/>
    <col min="6148" max="6148" width="33.42578125" style="11" customWidth="1"/>
    <col min="6149" max="6149" width="3.5703125" style="11" customWidth="1"/>
    <col min="6150" max="6150" width="1.42578125" style="11" customWidth="1"/>
    <col min="6151" max="6151" width="11.5703125" style="11" customWidth="1"/>
    <col min="6152" max="6152" width="0.5703125" style="11" customWidth="1"/>
    <col min="6153" max="6153" width="11.5703125" style="11" customWidth="1"/>
    <col min="6154" max="6154" width="0.5703125" style="11" customWidth="1"/>
    <col min="6155" max="6155" width="11.5703125" style="11" customWidth="1"/>
    <col min="6156" max="6156" width="0.5703125" style="11" customWidth="1"/>
    <col min="6157" max="6157" width="11.5703125" style="11" customWidth="1"/>
    <col min="6158" max="6400" width="8.5703125" style="11"/>
    <col min="6401" max="6403" width="1.5703125" style="11" customWidth="1"/>
    <col min="6404" max="6404" width="33.42578125" style="11" customWidth="1"/>
    <col min="6405" max="6405" width="3.5703125" style="11" customWidth="1"/>
    <col min="6406" max="6406" width="1.42578125" style="11" customWidth="1"/>
    <col min="6407" max="6407" width="11.5703125" style="11" customWidth="1"/>
    <col min="6408" max="6408" width="0.5703125" style="11" customWidth="1"/>
    <col min="6409" max="6409" width="11.5703125" style="11" customWidth="1"/>
    <col min="6410" max="6410" width="0.5703125" style="11" customWidth="1"/>
    <col min="6411" max="6411" width="11.5703125" style="11" customWidth="1"/>
    <col min="6412" max="6412" width="0.5703125" style="11" customWidth="1"/>
    <col min="6413" max="6413" width="11.5703125" style="11" customWidth="1"/>
    <col min="6414" max="6656" width="8.5703125" style="11"/>
    <col min="6657" max="6659" width="1.5703125" style="11" customWidth="1"/>
    <col min="6660" max="6660" width="33.42578125" style="11" customWidth="1"/>
    <col min="6661" max="6661" width="3.5703125" style="11" customWidth="1"/>
    <col min="6662" max="6662" width="1.42578125" style="11" customWidth="1"/>
    <col min="6663" max="6663" width="11.5703125" style="11" customWidth="1"/>
    <col min="6664" max="6664" width="0.5703125" style="11" customWidth="1"/>
    <col min="6665" max="6665" width="11.5703125" style="11" customWidth="1"/>
    <col min="6666" max="6666" width="0.5703125" style="11" customWidth="1"/>
    <col min="6667" max="6667" width="11.5703125" style="11" customWidth="1"/>
    <col min="6668" max="6668" width="0.5703125" style="11" customWidth="1"/>
    <col min="6669" max="6669" width="11.5703125" style="11" customWidth="1"/>
    <col min="6670" max="6912" width="8.5703125" style="11"/>
    <col min="6913" max="6915" width="1.5703125" style="11" customWidth="1"/>
    <col min="6916" max="6916" width="33.42578125" style="11" customWidth="1"/>
    <col min="6917" max="6917" width="3.5703125" style="11" customWidth="1"/>
    <col min="6918" max="6918" width="1.42578125" style="11" customWidth="1"/>
    <col min="6919" max="6919" width="11.5703125" style="11" customWidth="1"/>
    <col min="6920" max="6920" width="0.5703125" style="11" customWidth="1"/>
    <col min="6921" max="6921" width="11.5703125" style="11" customWidth="1"/>
    <col min="6922" max="6922" width="0.5703125" style="11" customWidth="1"/>
    <col min="6923" max="6923" width="11.5703125" style="11" customWidth="1"/>
    <col min="6924" max="6924" width="0.5703125" style="11" customWidth="1"/>
    <col min="6925" max="6925" width="11.5703125" style="11" customWidth="1"/>
    <col min="6926" max="7168" width="8.5703125" style="11"/>
    <col min="7169" max="7171" width="1.5703125" style="11" customWidth="1"/>
    <col min="7172" max="7172" width="33.42578125" style="11" customWidth="1"/>
    <col min="7173" max="7173" width="3.5703125" style="11" customWidth="1"/>
    <col min="7174" max="7174" width="1.42578125" style="11" customWidth="1"/>
    <col min="7175" max="7175" width="11.5703125" style="11" customWidth="1"/>
    <col min="7176" max="7176" width="0.5703125" style="11" customWidth="1"/>
    <col min="7177" max="7177" width="11.5703125" style="11" customWidth="1"/>
    <col min="7178" max="7178" width="0.5703125" style="11" customWidth="1"/>
    <col min="7179" max="7179" width="11.5703125" style="11" customWidth="1"/>
    <col min="7180" max="7180" width="0.5703125" style="11" customWidth="1"/>
    <col min="7181" max="7181" width="11.5703125" style="11" customWidth="1"/>
    <col min="7182" max="7424" width="8.5703125" style="11"/>
    <col min="7425" max="7427" width="1.5703125" style="11" customWidth="1"/>
    <col min="7428" max="7428" width="33.42578125" style="11" customWidth="1"/>
    <col min="7429" max="7429" width="3.5703125" style="11" customWidth="1"/>
    <col min="7430" max="7430" width="1.42578125" style="11" customWidth="1"/>
    <col min="7431" max="7431" width="11.5703125" style="11" customWidth="1"/>
    <col min="7432" max="7432" width="0.5703125" style="11" customWidth="1"/>
    <col min="7433" max="7433" width="11.5703125" style="11" customWidth="1"/>
    <col min="7434" max="7434" width="0.5703125" style="11" customWidth="1"/>
    <col min="7435" max="7435" width="11.5703125" style="11" customWidth="1"/>
    <col min="7436" max="7436" width="0.5703125" style="11" customWidth="1"/>
    <col min="7437" max="7437" width="11.5703125" style="11" customWidth="1"/>
    <col min="7438" max="7680" width="8.5703125" style="11"/>
    <col min="7681" max="7683" width="1.5703125" style="11" customWidth="1"/>
    <col min="7684" max="7684" width="33.42578125" style="11" customWidth="1"/>
    <col min="7685" max="7685" width="3.5703125" style="11" customWidth="1"/>
    <col min="7686" max="7686" width="1.42578125" style="11" customWidth="1"/>
    <col min="7687" max="7687" width="11.5703125" style="11" customWidth="1"/>
    <col min="7688" max="7688" width="0.5703125" style="11" customWidth="1"/>
    <col min="7689" max="7689" width="11.5703125" style="11" customWidth="1"/>
    <col min="7690" max="7690" width="0.5703125" style="11" customWidth="1"/>
    <col min="7691" max="7691" width="11.5703125" style="11" customWidth="1"/>
    <col min="7692" max="7692" width="0.5703125" style="11" customWidth="1"/>
    <col min="7693" max="7693" width="11.5703125" style="11" customWidth="1"/>
    <col min="7694" max="7936" width="8.5703125" style="11"/>
    <col min="7937" max="7939" width="1.5703125" style="11" customWidth="1"/>
    <col min="7940" max="7940" width="33.42578125" style="11" customWidth="1"/>
    <col min="7941" max="7941" width="3.5703125" style="11" customWidth="1"/>
    <col min="7942" max="7942" width="1.42578125" style="11" customWidth="1"/>
    <col min="7943" max="7943" width="11.5703125" style="11" customWidth="1"/>
    <col min="7944" max="7944" width="0.5703125" style="11" customWidth="1"/>
    <col min="7945" max="7945" width="11.5703125" style="11" customWidth="1"/>
    <col min="7946" max="7946" width="0.5703125" style="11" customWidth="1"/>
    <col min="7947" max="7947" width="11.5703125" style="11" customWidth="1"/>
    <col min="7948" max="7948" width="0.5703125" style="11" customWidth="1"/>
    <col min="7949" max="7949" width="11.5703125" style="11" customWidth="1"/>
    <col min="7950" max="8192" width="8.5703125" style="11"/>
    <col min="8193" max="8195" width="1.5703125" style="11" customWidth="1"/>
    <col min="8196" max="8196" width="33.42578125" style="11" customWidth="1"/>
    <col min="8197" max="8197" width="3.5703125" style="11" customWidth="1"/>
    <col min="8198" max="8198" width="1.42578125" style="11" customWidth="1"/>
    <col min="8199" max="8199" width="11.5703125" style="11" customWidth="1"/>
    <col min="8200" max="8200" width="0.5703125" style="11" customWidth="1"/>
    <col min="8201" max="8201" width="11.5703125" style="11" customWidth="1"/>
    <col min="8202" max="8202" width="0.5703125" style="11" customWidth="1"/>
    <col min="8203" max="8203" width="11.5703125" style="11" customWidth="1"/>
    <col min="8204" max="8204" width="0.5703125" style="11" customWidth="1"/>
    <col min="8205" max="8205" width="11.5703125" style="11" customWidth="1"/>
    <col min="8206" max="8448" width="8.5703125" style="11"/>
    <col min="8449" max="8451" width="1.5703125" style="11" customWidth="1"/>
    <col min="8452" max="8452" width="33.42578125" style="11" customWidth="1"/>
    <col min="8453" max="8453" width="3.5703125" style="11" customWidth="1"/>
    <col min="8454" max="8454" width="1.42578125" style="11" customWidth="1"/>
    <col min="8455" max="8455" width="11.5703125" style="11" customWidth="1"/>
    <col min="8456" max="8456" width="0.5703125" style="11" customWidth="1"/>
    <col min="8457" max="8457" width="11.5703125" style="11" customWidth="1"/>
    <col min="8458" max="8458" width="0.5703125" style="11" customWidth="1"/>
    <col min="8459" max="8459" width="11.5703125" style="11" customWidth="1"/>
    <col min="8460" max="8460" width="0.5703125" style="11" customWidth="1"/>
    <col min="8461" max="8461" width="11.5703125" style="11" customWidth="1"/>
    <col min="8462" max="8704" width="8.5703125" style="11"/>
    <col min="8705" max="8707" width="1.5703125" style="11" customWidth="1"/>
    <col min="8708" max="8708" width="33.42578125" style="11" customWidth="1"/>
    <col min="8709" max="8709" width="3.5703125" style="11" customWidth="1"/>
    <col min="8710" max="8710" width="1.42578125" style="11" customWidth="1"/>
    <col min="8711" max="8711" width="11.5703125" style="11" customWidth="1"/>
    <col min="8712" max="8712" width="0.5703125" style="11" customWidth="1"/>
    <col min="8713" max="8713" width="11.5703125" style="11" customWidth="1"/>
    <col min="8714" max="8714" width="0.5703125" style="11" customWidth="1"/>
    <col min="8715" max="8715" width="11.5703125" style="11" customWidth="1"/>
    <col min="8716" max="8716" width="0.5703125" style="11" customWidth="1"/>
    <col min="8717" max="8717" width="11.5703125" style="11" customWidth="1"/>
    <col min="8718" max="8960" width="8.5703125" style="11"/>
    <col min="8961" max="8963" width="1.5703125" style="11" customWidth="1"/>
    <col min="8964" max="8964" width="33.42578125" style="11" customWidth="1"/>
    <col min="8965" max="8965" width="3.5703125" style="11" customWidth="1"/>
    <col min="8966" max="8966" width="1.42578125" style="11" customWidth="1"/>
    <col min="8967" max="8967" width="11.5703125" style="11" customWidth="1"/>
    <col min="8968" max="8968" width="0.5703125" style="11" customWidth="1"/>
    <col min="8969" max="8969" width="11.5703125" style="11" customWidth="1"/>
    <col min="8970" max="8970" width="0.5703125" style="11" customWidth="1"/>
    <col min="8971" max="8971" width="11.5703125" style="11" customWidth="1"/>
    <col min="8972" max="8972" width="0.5703125" style="11" customWidth="1"/>
    <col min="8973" max="8973" width="11.5703125" style="11" customWidth="1"/>
    <col min="8974" max="9216" width="8.5703125" style="11"/>
    <col min="9217" max="9219" width="1.5703125" style="11" customWidth="1"/>
    <col min="9220" max="9220" width="33.42578125" style="11" customWidth="1"/>
    <col min="9221" max="9221" width="3.5703125" style="11" customWidth="1"/>
    <col min="9222" max="9222" width="1.42578125" style="11" customWidth="1"/>
    <col min="9223" max="9223" width="11.5703125" style="11" customWidth="1"/>
    <col min="9224" max="9224" width="0.5703125" style="11" customWidth="1"/>
    <col min="9225" max="9225" width="11.5703125" style="11" customWidth="1"/>
    <col min="9226" max="9226" width="0.5703125" style="11" customWidth="1"/>
    <col min="9227" max="9227" width="11.5703125" style="11" customWidth="1"/>
    <col min="9228" max="9228" width="0.5703125" style="11" customWidth="1"/>
    <col min="9229" max="9229" width="11.5703125" style="11" customWidth="1"/>
    <col min="9230" max="9472" width="8.5703125" style="11"/>
    <col min="9473" max="9475" width="1.5703125" style="11" customWidth="1"/>
    <col min="9476" max="9476" width="33.42578125" style="11" customWidth="1"/>
    <col min="9477" max="9477" width="3.5703125" style="11" customWidth="1"/>
    <col min="9478" max="9478" width="1.42578125" style="11" customWidth="1"/>
    <col min="9479" max="9479" width="11.5703125" style="11" customWidth="1"/>
    <col min="9480" max="9480" width="0.5703125" style="11" customWidth="1"/>
    <col min="9481" max="9481" width="11.5703125" style="11" customWidth="1"/>
    <col min="9482" max="9482" width="0.5703125" style="11" customWidth="1"/>
    <col min="9483" max="9483" width="11.5703125" style="11" customWidth="1"/>
    <col min="9484" max="9484" width="0.5703125" style="11" customWidth="1"/>
    <col min="9485" max="9485" width="11.5703125" style="11" customWidth="1"/>
    <col min="9486" max="9728" width="8.5703125" style="11"/>
    <col min="9729" max="9731" width="1.5703125" style="11" customWidth="1"/>
    <col min="9732" max="9732" width="33.42578125" style="11" customWidth="1"/>
    <col min="9733" max="9733" width="3.5703125" style="11" customWidth="1"/>
    <col min="9734" max="9734" width="1.42578125" style="11" customWidth="1"/>
    <col min="9735" max="9735" width="11.5703125" style="11" customWidth="1"/>
    <col min="9736" max="9736" width="0.5703125" style="11" customWidth="1"/>
    <col min="9737" max="9737" width="11.5703125" style="11" customWidth="1"/>
    <col min="9738" max="9738" width="0.5703125" style="11" customWidth="1"/>
    <col min="9739" max="9739" width="11.5703125" style="11" customWidth="1"/>
    <col min="9740" max="9740" width="0.5703125" style="11" customWidth="1"/>
    <col min="9741" max="9741" width="11.5703125" style="11" customWidth="1"/>
    <col min="9742" max="9984" width="8.5703125" style="11"/>
    <col min="9985" max="9987" width="1.5703125" style="11" customWidth="1"/>
    <col min="9988" max="9988" width="33.42578125" style="11" customWidth="1"/>
    <col min="9989" max="9989" width="3.5703125" style="11" customWidth="1"/>
    <col min="9990" max="9990" width="1.42578125" style="11" customWidth="1"/>
    <col min="9991" max="9991" width="11.5703125" style="11" customWidth="1"/>
    <col min="9992" max="9992" width="0.5703125" style="11" customWidth="1"/>
    <col min="9993" max="9993" width="11.5703125" style="11" customWidth="1"/>
    <col min="9994" max="9994" width="0.5703125" style="11" customWidth="1"/>
    <col min="9995" max="9995" width="11.5703125" style="11" customWidth="1"/>
    <col min="9996" max="9996" width="0.5703125" style="11" customWidth="1"/>
    <col min="9997" max="9997" width="11.5703125" style="11" customWidth="1"/>
    <col min="9998" max="10240" width="8.5703125" style="11"/>
    <col min="10241" max="10243" width="1.5703125" style="11" customWidth="1"/>
    <col min="10244" max="10244" width="33.42578125" style="11" customWidth="1"/>
    <col min="10245" max="10245" width="3.5703125" style="11" customWidth="1"/>
    <col min="10246" max="10246" width="1.42578125" style="11" customWidth="1"/>
    <col min="10247" max="10247" width="11.5703125" style="11" customWidth="1"/>
    <col min="10248" max="10248" width="0.5703125" style="11" customWidth="1"/>
    <col min="10249" max="10249" width="11.5703125" style="11" customWidth="1"/>
    <col min="10250" max="10250" width="0.5703125" style="11" customWidth="1"/>
    <col min="10251" max="10251" width="11.5703125" style="11" customWidth="1"/>
    <col min="10252" max="10252" width="0.5703125" style="11" customWidth="1"/>
    <col min="10253" max="10253" width="11.5703125" style="11" customWidth="1"/>
    <col min="10254" max="10496" width="8.5703125" style="11"/>
    <col min="10497" max="10499" width="1.5703125" style="11" customWidth="1"/>
    <col min="10500" max="10500" width="33.42578125" style="11" customWidth="1"/>
    <col min="10501" max="10501" width="3.5703125" style="11" customWidth="1"/>
    <col min="10502" max="10502" width="1.42578125" style="11" customWidth="1"/>
    <col min="10503" max="10503" width="11.5703125" style="11" customWidth="1"/>
    <col min="10504" max="10504" width="0.5703125" style="11" customWidth="1"/>
    <col min="10505" max="10505" width="11.5703125" style="11" customWidth="1"/>
    <col min="10506" max="10506" width="0.5703125" style="11" customWidth="1"/>
    <col min="10507" max="10507" width="11.5703125" style="11" customWidth="1"/>
    <col min="10508" max="10508" width="0.5703125" style="11" customWidth="1"/>
    <col min="10509" max="10509" width="11.5703125" style="11" customWidth="1"/>
    <col min="10510" max="10752" width="8.5703125" style="11"/>
    <col min="10753" max="10755" width="1.5703125" style="11" customWidth="1"/>
    <col min="10756" max="10756" width="33.42578125" style="11" customWidth="1"/>
    <col min="10757" max="10757" width="3.5703125" style="11" customWidth="1"/>
    <col min="10758" max="10758" width="1.42578125" style="11" customWidth="1"/>
    <col min="10759" max="10759" width="11.5703125" style="11" customWidth="1"/>
    <col min="10760" max="10760" width="0.5703125" style="11" customWidth="1"/>
    <col min="10761" max="10761" width="11.5703125" style="11" customWidth="1"/>
    <col min="10762" max="10762" width="0.5703125" style="11" customWidth="1"/>
    <col min="10763" max="10763" width="11.5703125" style="11" customWidth="1"/>
    <col min="10764" max="10764" width="0.5703125" style="11" customWidth="1"/>
    <col min="10765" max="10765" width="11.5703125" style="11" customWidth="1"/>
    <col min="10766" max="11008" width="8.5703125" style="11"/>
    <col min="11009" max="11011" width="1.5703125" style="11" customWidth="1"/>
    <col min="11012" max="11012" width="33.42578125" style="11" customWidth="1"/>
    <col min="11013" max="11013" width="3.5703125" style="11" customWidth="1"/>
    <col min="11014" max="11014" width="1.42578125" style="11" customWidth="1"/>
    <col min="11015" max="11015" width="11.5703125" style="11" customWidth="1"/>
    <col min="11016" max="11016" width="0.5703125" style="11" customWidth="1"/>
    <col min="11017" max="11017" width="11.5703125" style="11" customWidth="1"/>
    <col min="11018" max="11018" width="0.5703125" style="11" customWidth="1"/>
    <col min="11019" max="11019" width="11.5703125" style="11" customWidth="1"/>
    <col min="11020" max="11020" width="0.5703125" style="11" customWidth="1"/>
    <col min="11021" max="11021" width="11.5703125" style="11" customWidth="1"/>
    <col min="11022" max="11264" width="8.5703125" style="11"/>
    <col min="11265" max="11267" width="1.5703125" style="11" customWidth="1"/>
    <col min="11268" max="11268" width="33.42578125" style="11" customWidth="1"/>
    <col min="11269" max="11269" width="3.5703125" style="11" customWidth="1"/>
    <col min="11270" max="11270" width="1.42578125" style="11" customWidth="1"/>
    <col min="11271" max="11271" width="11.5703125" style="11" customWidth="1"/>
    <col min="11272" max="11272" width="0.5703125" style="11" customWidth="1"/>
    <col min="11273" max="11273" width="11.5703125" style="11" customWidth="1"/>
    <col min="11274" max="11274" width="0.5703125" style="11" customWidth="1"/>
    <col min="11275" max="11275" width="11.5703125" style="11" customWidth="1"/>
    <col min="11276" max="11276" width="0.5703125" style="11" customWidth="1"/>
    <col min="11277" max="11277" width="11.5703125" style="11" customWidth="1"/>
    <col min="11278" max="11520" width="8.5703125" style="11"/>
    <col min="11521" max="11523" width="1.5703125" style="11" customWidth="1"/>
    <col min="11524" max="11524" width="33.42578125" style="11" customWidth="1"/>
    <col min="11525" max="11525" width="3.5703125" style="11" customWidth="1"/>
    <col min="11526" max="11526" width="1.42578125" style="11" customWidth="1"/>
    <col min="11527" max="11527" width="11.5703125" style="11" customWidth="1"/>
    <col min="11528" max="11528" width="0.5703125" style="11" customWidth="1"/>
    <col min="11529" max="11529" width="11.5703125" style="11" customWidth="1"/>
    <col min="11530" max="11530" width="0.5703125" style="11" customWidth="1"/>
    <col min="11531" max="11531" width="11.5703125" style="11" customWidth="1"/>
    <col min="11532" max="11532" width="0.5703125" style="11" customWidth="1"/>
    <col min="11533" max="11533" width="11.5703125" style="11" customWidth="1"/>
    <col min="11534" max="11776" width="8.5703125" style="11"/>
    <col min="11777" max="11779" width="1.5703125" style="11" customWidth="1"/>
    <col min="11780" max="11780" width="33.42578125" style="11" customWidth="1"/>
    <col min="11781" max="11781" width="3.5703125" style="11" customWidth="1"/>
    <col min="11782" max="11782" width="1.42578125" style="11" customWidth="1"/>
    <col min="11783" max="11783" width="11.5703125" style="11" customWidth="1"/>
    <col min="11784" max="11784" width="0.5703125" style="11" customWidth="1"/>
    <col min="11785" max="11785" width="11.5703125" style="11" customWidth="1"/>
    <col min="11786" max="11786" width="0.5703125" style="11" customWidth="1"/>
    <col min="11787" max="11787" width="11.5703125" style="11" customWidth="1"/>
    <col min="11788" max="11788" width="0.5703125" style="11" customWidth="1"/>
    <col min="11789" max="11789" width="11.5703125" style="11" customWidth="1"/>
    <col min="11790" max="12032" width="8.5703125" style="11"/>
    <col min="12033" max="12035" width="1.5703125" style="11" customWidth="1"/>
    <col min="12036" max="12036" width="33.42578125" style="11" customWidth="1"/>
    <col min="12037" max="12037" width="3.5703125" style="11" customWidth="1"/>
    <col min="12038" max="12038" width="1.42578125" style="11" customWidth="1"/>
    <col min="12039" max="12039" width="11.5703125" style="11" customWidth="1"/>
    <col min="12040" max="12040" width="0.5703125" style="11" customWidth="1"/>
    <col min="12041" max="12041" width="11.5703125" style="11" customWidth="1"/>
    <col min="12042" max="12042" width="0.5703125" style="11" customWidth="1"/>
    <col min="12043" max="12043" width="11.5703125" style="11" customWidth="1"/>
    <col min="12044" max="12044" width="0.5703125" style="11" customWidth="1"/>
    <col min="12045" max="12045" width="11.5703125" style="11" customWidth="1"/>
    <col min="12046" max="12288" width="8.5703125" style="11"/>
    <col min="12289" max="12291" width="1.5703125" style="11" customWidth="1"/>
    <col min="12292" max="12292" width="33.42578125" style="11" customWidth="1"/>
    <col min="12293" max="12293" width="3.5703125" style="11" customWidth="1"/>
    <col min="12294" max="12294" width="1.42578125" style="11" customWidth="1"/>
    <col min="12295" max="12295" width="11.5703125" style="11" customWidth="1"/>
    <col min="12296" max="12296" width="0.5703125" style="11" customWidth="1"/>
    <col min="12297" max="12297" width="11.5703125" style="11" customWidth="1"/>
    <col min="12298" max="12298" width="0.5703125" style="11" customWidth="1"/>
    <col min="12299" max="12299" width="11.5703125" style="11" customWidth="1"/>
    <col min="12300" max="12300" width="0.5703125" style="11" customWidth="1"/>
    <col min="12301" max="12301" width="11.5703125" style="11" customWidth="1"/>
    <col min="12302" max="12544" width="8.5703125" style="11"/>
    <col min="12545" max="12547" width="1.5703125" style="11" customWidth="1"/>
    <col min="12548" max="12548" width="33.42578125" style="11" customWidth="1"/>
    <col min="12549" max="12549" width="3.5703125" style="11" customWidth="1"/>
    <col min="12550" max="12550" width="1.42578125" style="11" customWidth="1"/>
    <col min="12551" max="12551" width="11.5703125" style="11" customWidth="1"/>
    <col min="12552" max="12552" width="0.5703125" style="11" customWidth="1"/>
    <col min="12553" max="12553" width="11.5703125" style="11" customWidth="1"/>
    <col min="12554" max="12554" width="0.5703125" style="11" customWidth="1"/>
    <col min="12555" max="12555" width="11.5703125" style="11" customWidth="1"/>
    <col min="12556" max="12556" width="0.5703125" style="11" customWidth="1"/>
    <col min="12557" max="12557" width="11.5703125" style="11" customWidth="1"/>
    <col min="12558" max="12800" width="8.5703125" style="11"/>
    <col min="12801" max="12803" width="1.5703125" style="11" customWidth="1"/>
    <col min="12804" max="12804" width="33.42578125" style="11" customWidth="1"/>
    <col min="12805" max="12805" width="3.5703125" style="11" customWidth="1"/>
    <col min="12806" max="12806" width="1.42578125" style="11" customWidth="1"/>
    <col min="12807" max="12807" width="11.5703125" style="11" customWidth="1"/>
    <col min="12808" max="12808" width="0.5703125" style="11" customWidth="1"/>
    <col min="12809" max="12809" width="11.5703125" style="11" customWidth="1"/>
    <col min="12810" max="12810" width="0.5703125" style="11" customWidth="1"/>
    <col min="12811" max="12811" width="11.5703125" style="11" customWidth="1"/>
    <col min="12812" max="12812" width="0.5703125" style="11" customWidth="1"/>
    <col min="12813" max="12813" width="11.5703125" style="11" customWidth="1"/>
    <col min="12814" max="13056" width="8.5703125" style="11"/>
    <col min="13057" max="13059" width="1.5703125" style="11" customWidth="1"/>
    <col min="13060" max="13060" width="33.42578125" style="11" customWidth="1"/>
    <col min="13061" max="13061" width="3.5703125" style="11" customWidth="1"/>
    <col min="13062" max="13062" width="1.42578125" style="11" customWidth="1"/>
    <col min="13063" max="13063" width="11.5703125" style="11" customWidth="1"/>
    <col min="13064" max="13064" width="0.5703125" style="11" customWidth="1"/>
    <col min="13065" max="13065" width="11.5703125" style="11" customWidth="1"/>
    <col min="13066" max="13066" width="0.5703125" style="11" customWidth="1"/>
    <col min="13067" max="13067" width="11.5703125" style="11" customWidth="1"/>
    <col min="13068" max="13068" width="0.5703125" style="11" customWidth="1"/>
    <col min="13069" max="13069" width="11.5703125" style="11" customWidth="1"/>
    <col min="13070" max="13312" width="8.5703125" style="11"/>
    <col min="13313" max="13315" width="1.5703125" style="11" customWidth="1"/>
    <col min="13316" max="13316" width="33.42578125" style="11" customWidth="1"/>
    <col min="13317" max="13317" width="3.5703125" style="11" customWidth="1"/>
    <col min="13318" max="13318" width="1.42578125" style="11" customWidth="1"/>
    <col min="13319" max="13319" width="11.5703125" style="11" customWidth="1"/>
    <col min="13320" max="13320" width="0.5703125" style="11" customWidth="1"/>
    <col min="13321" max="13321" width="11.5703125" style="11" customWidth="1"/>
    <col min="13322" max="13322" width="0.5703125" style="11" customWidth="1"/>
    <col min="13323" max="13323" width="11.5703125" style="11" customWidth="1"/>
    <col min="13324" max="13324" width="0.5703125" style="11" customWidth="1"/>
    <col min="13325" max="13325" width="11.5703125" style="11" customWidth="1"/>
    <col min="13326" max="13568" width="8.5703125" style="11"/>
    <col min="13569" max="13571" width="1.5703125" style="11" customWidth="1"/>
    <col min="13572" max="13572" width="33.42578125" style="11" customWidth="1"/>
    <col min="13573" max="13573" width="3.5703125" style="11" customWidth="1"/>
    <col min="13574" max="13574" width="1.42578125" style="11" customWidth="1"/>
    <col min="13575" max="13575" width="11.5703125" style="11" customWidth="1"/>
    <col min="13576" max="13576" width="0.5703125" style="11" customWidth="1"/>
    <col min="13577" max="13577" width="11.5703125" style="11" customWidth="1"/>
    <col min="13578" max="13578" width="0.5703125" style="11" customWidth="1"/>
    <col min="13579" max="13579" width="11.5703125" style="11" customWidth="1"/>
    <col min="13580" max="13580" width="0.5703125" style="11" customWidth="1"/>
    <col min="13581" max="13581" width="11.5703125" style="11" customWidth="1"/>
    <col min="13582" max="13824" width="8.5703125" style="11"/>
    <col min="13825" max="13827" width="1.5703125" style="11" customWidth="1"/>
    <col min="13828" max="13828" width="33.42578125" style="11" customWidth="1"/>
    <col min="13829" max="13829" width="3.5703125" style="11" customWidth="1"/>
    <col min="13830" max="13830" width="1.42578125" style="11" customWidth="1"/>
    <col min="13831" max="13831" width="11.5703125" style="11" customWidth="1"/>
    <col min="13832" max="13832" width="0.5703125" style="11" customWidth="1"/>
    <col min="13833" max="13833" width="11.5703125" style="11" customWidth="1"/>
    <col min="13834" max="13834" width="0.5703125" style="11" customWidth="1"/>
    <col min="13835" max="13835" width="11.5703125" style="11" customWidth="1"/>
    <col min="13836" max="13836" width="0.5703125" style="11" customWidth="1"/>
    <col min="13837" max="13837" width="11.5703125" style="11" customWidth="1"/>
    <col min="13838" max="14080" width="8.5703125" style="11"/>
    <col min="14081" max="14083" width="1.5703125" style="11" customWidth="1"/>
    <col min="14084" max="14084" width="33.42578125" style="11" customWidth="1"/>
    <col min="14085" max="14085" width="3.5703125" style="11" customWidth="1"/>
    <col min="14086" max="14086" width="1.42578125" style="11" customWidth="1"/>
    <col min="14087" max="14087" width="11.5703125" style="11" customWidth="1"/>
    <col min="14088" max="14088" width="0.5703125" style="11" customWidth="1"/>
    <col min="14089" max="14089" width="11.5703125" style="11" customWidth="1"/>
    <col min="14090" max="14090" width="0.5703125" style="11" customWidth="1"/>
    <col min="14091" max="14091" width="11.5703125" style="11" customWidth="1"/>
    <col min="14092" max="14092" width="0.5703125" style="11" customWidth="1"/>
    <col min="14093" max="14093" width="11.5703125" style="11" customWidth="1"/>
    <col min="14094" max="14336" width="8.5703125" style="11"/>
    <col min="14337" max="14339" width="1.5703125" style="11" customWidth="1"/>
    <col min="14340" max="14340" width="33.42578125" style="11" customWidth="1"/>
    <col min="14341" max="14341" width="3.5703125" style="11" customWidth="1"/>
    <col min="14342" max="14342" width="1.42578125" style="11" customWidth="1"/>
    <col min="14343" max="14343" width="11.5703125" style="11" customWidth="1"/>
    <col min="14344" max="14344" width="0.5703125" style="11" customWidth="1"/>
    <col min="14345" max="14345" width="11.5703125" style="11" customWidth="1"/>
    <col min="14346" max="14346" width="0.5703125" style="11" customWidth="1"/>
    <col min="14347" max="14347" width="11.5703125" style="11" customWidth="1"/>
    <col min="14348" max="14348" width="0.5703125" style="11" customWidth="1"/>
    <col min="14349" max="14349" width="11.5703125" style="11" customWidth="1"/>
    <col min="14350" max="14592" width="8.5703125" style="11"/>
    <col min="14593" max="14595" width="1.5703125" style="11" customWidth="1"/>
    <col min="14596" max="14596" width="33.42578125" style="11" customWidth="1"/>
    <col min="14597" max="14597" width="3.5703125" style="11" customWidth="1"/>
    <col min="14598" max="14598" width="1.42578125" style="11" customWidth="1"/>
    <col min="14599" max="14599" width="11.5703125" style="11" customWidth="1"/>
    <col min="14600" max="14600" width="0.5703125" style="11" customWidth="1"/>
    <col min="14601" max="14601" width="11.5703125" style="11" customWidth="1"/>
    <col min="14602" max="14602" width="0.5703125" style="11" customWidth="1"/>
    <col min="14603" max="14603" width="11.5703125" style="11" customWidth="1"/>
    <col min="14604" max="14604" width="0.5703125" style="11" customWidth="1"/>
    <col min="14605" max="14605" width="11.5703125" style="11" customWidth="1"/>
    <col min="14606" max="14848" width="8.5703125" style="11"/>
    <col min="14849" max="14851" width="1.5703125" style="11" customWidth="1"/>
    <col min="14852" max="14852" width="33.42578125" style="11" customWidth="1"/>
    <col min="14853" max="14853" width="3.5703125" style="11" customWidth="1"/>
    <col min="14854" max="14854" width="1.42578125" style="11" customWidth="1"/>
    <col min="14855" max="14855" width="11.5703125" style="11" customWidth="1"/>
    <col min="14856" max="14856" width="0.5703125" style="11" customWidth="1"/>
    <col min="14857" max="14857" width="11.5703125" style="11" customWidth="1"/>
    <col min="14858" max="14858" width="0.5703125" style="11" customWidth="1"/>
    <col min="14859" max="14859" width="11.5703125" style="11" customWidth="1"/>
    <col min="14860" max="14860" width="0.5703125" style="11" customWidth="1"/>
    <col min="14861" max="14861" width="11.5703125" style="11" customWidth="1"/>
    <col min="14862" max="15104" width="8.5703125" style="11"/>
    <col min="15105" max="15107" width="1.5703125" style="11" customWidth="1"/>
    <col min="15108" max="15108" width="33.42578125" style="11" customWidth="1"/>
    <col min="15109" max="15109" width="3.5703125" style="11" customWidth="1"/>
    <col min="15110" max="15110" width="1.42578125" style="11" customWidth="1"/>
    <col min="15111" max="15111" width="11.5703125" style="11" customWidth="1"/>
    <col min="15112" max="15112" width="0.5703125" style="11" customWidth="1"/>
    <col min="15113" max="15113" width="11.5703125" style="11" customWidth="1"/>
    <col min="15114" max="15114" width="0.5703125" style="11" customWidth="1"/>
    <col min="15115" max="15115" width="11.5703125" style="11" customWidth="1"/>
    <col min="15116" max="15116" width="0.5703125" style="11" customWidth="1"/>
    <col min="15117" max="15117" width="11.5703125" style="11" customWidth="1"/>
    <col min="15118" max="15360" width="8.5703125" style="11"/>
    <col min="15361" max="15363" width="1.5703125" style="11" customWidth="1"/>
    <col min="15364" max="15364" width="33.42578125" style="11" customWidth="1"/>
    <col min="15365" max="15365" width="3.5703125" style="11" customWidth="1"/>
    <col min="15366" max="15366" width="1.42578125" style="11" customWidth="1"/>
    <col min="15367" max="15367" width="11.5703125" style="11" customWidth="1"/>
    <col min="15368" max="15368" width="0.5703125" style="11" customWidth="1"/>
    <col min="15369" max="15369" width="11.5703125" style="11" customWidth="1"/>
    <col min="15370" max="15370" width="0.5703125" style="11" customWidth="1"/>
    <col min="15371" max="15371" width="11.5703125" style="11" customWidth="1"/>
    <col min="15372" max="15372" width="0.5703125" style="11" customWidth="1"/>
    <col min="15373" max="15373" width="11.5703125" style="11" customWidth="1"/>
    <col min="15374" max="15616" width="8.5703125" style="11"/>
    <col min="15617" max="15619" width="1.5703125" style="11" customWidth="1"/>
    <col min="15620" max="15620" width="33.42578125" style="11" customWidth="1"/>
    <col min="15621" max="15621" width="3.5703125" style="11" customWidth="1"/>
    <col min="15622" max="15622" width="1.42578125" style="11" customWidth="1"/>
    <col min="15623" max="15623" width="11.5703125" style="11" customWidth="1"/>
    <col min="15624" max="15624" width="0.5703125" style="11" customWidth="1"/>
    <col min="15625" max="15625" width="11.5703125" style="11" customWidth="1"/>
    <col min="15626" max="15626" width="0.5703125" style="11" customWidth="1"/>
    <col min="15627" max="15627" width="11.5703125" style="11" customWidth="1"/>
    <col min="15628" max="15628" width="0.5703125" style="11" customWidth="1"/>
    <col min="15629" max="15629" width="11.5703125" style="11" customWidth="1"/>
    <col min="15630" max="15872" width="8.5703125" style="11"/>
    <col min="15873" max="15875" width="1.5703125" style="11" customWidth="1"/>
    <col min="15876" max="15876" width="33.42578125" style="11" customWidth="1"/>
    <col min="15877" max="15877" width="3.5703125" style="11" customWidth="1"/>
    <col min="15878" max="15878" width="1.42578125" style="11" customWidth="1"/>
    <col min="15879" max="15879" width="11.5703125" style="11" customWidth="1"/>
    <col min="15880" max="15880" width="0.5703125" style="11" customWidth="1"/>
    <col min="15881" max="15881" width="11.5703125" style="11" customWidth="1"/>
    <col min="15882" max="15882" width="0.5703125" style="11" customWidth="1"/>
    <col min="15883" max="15883" width="11.5703125" style="11" customWidth="1"/>
    <col min="15884" max="15884" width="0.5703125" style="11" customWidth="1"/>
    <col min="15885" max="15885" width="11.5703125" style="11" customWidth="1"/>
    <col min="15886" max="16128" width="8.5703125" style="11"/>
    <col min="16129" max="16131" width="1.5703125" style="11" customWidth="1"/>
    <col min="16132" max="16132" width="33.42578125" style="11" customWidth="1"/>
    <col min="16133" max="16133" width="3.5703125" style="11" customWidth="1"/>
    <col min="16134" max="16134" width="1.42578125" style="11" customWidth="1"/>
    <col min="16135" max="16135" width="11.5703125" style="11" customWidth="1"/>
    <col min="16136" max="16136" width="0.5703125" style="11" customWidth="1"/>
    <col min="16137" max="16137" width="11.5703125" style="11" customWidth="1"/>
    <col min="16138" max="16138" width="0.5703125" style="11" customWidth="1"/>
    <col min="16139" max="16139" width="11.5703125" style="11" customWidth="1"/>
    <col min="16140" max="16140" width="0.5703125" style="11" customWidth="1"/>
    <col min="16141" max="16141" width="11.5703125" style="11" customWidth="1"/>
    <col min="16142" max="16384" width="8.5703125" style="11"/>
  </cols>
  <sheetData>
    <row r="1" spans="1:13" ht="23.1" customHeight="1">
      <c r="A1" s="260" t="s">
        <v>126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</row>
    <row r="2" spans="1:13" ht="23.1" customHeight="1">
      <c r="A2" s="261" t="s">
        <v>111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</row>
    <row r="3" spans="1:13" ht="23.1" customHeight="1">
      <c r="A3" s="261" t="s">
        <v>35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</row>
    <row r="4" spans="1:13" ht="23.1" customHeight="1">
      <c r="A4" s="262" t="s">
        <v>165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</row>
    <row r="5" spans="1:13" s="135" customFormat="1" ht="21" customHeight="1">
      <c r="A5" s="133"/>
      <c r="B5" s="133"/>
      <c r="C5" s="134"/>
      <c r="D5" s="134"/>
      <c r="E5" s="133"/>
      <c r="F5" s="133"/>
      <c r="G5" s="253" t="s">
        <v>116</v>
      </c>
      <c r="H5" s="253"/>
      <c r="I5" s="253"/>
      <c r="J5" s="253"/>
      <c r="K5" s="253"/>
      <c r="L5" s="253"/>
      <c r="M5" s="253"/>
    </row>
    <row r="6" spans="1:13" s="135" customFormat="1" ht="21" customHeight="1">
      <c r="A6" s="136"/>
      <c r="B6" s="136"/>
      <c r="C6" s="137"/>
      <c r="D6" s="137"/>
      <c r="E6" s="136"/>
      <c r="F6" s="136"/>
      <c r="G6" s="259" t="s">
        <v>100</v>
      </c>
      <c r="H6" s="259"/>
      <c r="I6" s="259"/>
      <c r="J6" s="75"/>
      <c r="K6" s="257" t="s">
        <v>60</v>
      </c>
      <c r="L6" s="257"/>
      <c r="M6" s="257"/>
    </row>
    <row r="7" spans="1:13" s="135" customFormat="1" ht="21" customHeight="1">
      <c r="A7" s="133"/>
      <c r="B7" s="133"/>
      <c r="C7" s="134"/>
      <c r="D7" s="134"/>
      <c r="E7" s="138" t="s">
        <v>4</v>
      </c>
      <c r="F7" s="138"/>
      <c r="G7" s="139">
        <v>2025</v>
      </c>
      <c r="H7" s="133"/>
      <c r="I7" s="139">
        <v>2024</v>
      </c>
      <c r="J7" s="133"/>
      <c r="K7" s="139">
        <v>2025</v>
      </c>
      <c r="L7" s="133"/>
      <c r="M7" s="139">
        <v>2024</v>
      </c>
    </row>
    <row r="8" spans="1:13" s="135" customFormat="1" ht="19.5" customHeight="1">
      <c r="A8" s="133" t="s">
        <v>15</v>
      </c>
      <c r="B8" s="133"/>
      <c r="C8" s="133"/>
      <c r="D8" s="134"/>
      <c r="E8" s="153"/>
      <c r="F8" s="133"/>
      <c r="G8" s="148"/>
      <c r="H8" s="133"/>
      <c r="I8" s="148"/>
      <c r="J8" s="133"/>
      <c r="K8" s="148"/>
      <c r="L8" s="133"/>
      <c r="M8" s="148"/>
    </row>
    <row r="9" spans="1:13" s="135" customFormat="1" ht="19.5" customHeight="1">
      <c r="A9" s="133"/>
      <c r="B9" s="133" t="s">
        <v>59</v>
      </c>
      <c r="C9" s="133"/>
      <c r="D9" s="134"/>
      <c r="E9" s="154" t="s">
        <v>132</v>
      </c>
      <c r="F9" s="133"/>
      <c r="G9" s="64">
        <v>1492669176</v>
      </c>
      <c r="H9" s="64"/>
      <c r="I9" s="64">
        <v>1564135766</v>
      </c>
      <c r="J9" s="64"/>
      <c r="K9" s="64">
        <v>1491847309</v>
      </c>
      <c r="L9" s="64"/>
      <c r="M9" s="64">
        <v>1561098261</v>
      </c>
    </row>
    <row r="10" spans="1:13" s="135" customFormat="1" ht="19.5" customHeight="1">
      <c r="A10" s="133"/>
      <c r="B10" s="133" t="s">
        <v>16</v>
      </c>
      <c r="C10" s="133"/>
      <c r="D10" s="133"/>
      <c r="E10" s="155"/>
      <c r="F10" s="133"/>
      <c r="G10" s="156">
        <v>22926845</v>
      </c>
      <c r="H10" s="64"/>
      <c r="I10" s="156">
        <v>32764297</v>
      </c>
      <c r="J10" s="64"/>
      <c r="K10" s="156">
        <v>22961678</v>
      </c>
      <c r="L10" s="64"/>
      <c r="M10" s="156">
        <v>32810864</v>
      </c>
    </row>
    <row r="11" spans="1:13" s="135" customFormat="1" ht="19.5" customHeight="1">
      <c r="A11" s="133"/>
      <c r="B11" s="133"/>
      <c r="C11" s="133"/>
      <c r="D11" s="133" t="s">
        <v>17</v>
      </c>
      <c r="E11" s="155"/>
      <c r="F11" s="133"/>
      <c r="G11" s="157">
        <f>SUM(G9:G10)</f>
        <v>1515596021</v>
      </c>
      <c r="H11" s="133"/>
      <c r="I11" s="157">
        <f>SUM(I9:I10)</f>
        <v>1596900063</v>
      </c>
      <c r="J11" s="133"/>
      <c r="K11" s="157">
        <f>SUM(K9:K10)</f>
        <v>1514808987</v>
      </c>
      <c r="L11" s="143">
        <f>SUM(L9:L10)</f>
        <v>0</v>
      </c>
      <c r="M11" s="157">
        <f>SUM(M9:M10)</f>
        <v>1593909125</v>
      </c>
    </row>
    <row r="12" spans="1:13" s="135" customFormat="1" ht="19.5" customHeight="1">
      <c r="A12" s="133" t="s">
        <v>18</v>
      </c>
      <c r="B12" s="133"/>
      <c r="C12" s="133"/>
      <c r="D12" s="134"/>
      <c r="E12" s="153">
        <v>24</v>
      </c>
      <c r="F12" s="133"/>
      <c r="G12" s="142"/>
      <c r="H12" s="133"/>
      <c r="I12" s="143"/>
      <c r="J12" s="133"/>
      <c r="K12" s="142"/>
      <c r="L12" s="133"/>
      <c r="M12" s="143"/>
    </row>
    <row r="13" spans="1:13" s="135" customFormat="1" ht="19.5" customHeight="1">
      <c r="A13" s="133"/>
      <c r="B13" s="133" t="s">
        <v>19</v>
      </c>
      <c r="C13" s="133"/>
      <c r="D13" s="134"/>
      <c r="E13" s="155"/>
      <c r="F13" s="133"/>
      <c r="G13" s="64">
        <v>1235024336</v>
      </c>
      <c r="H13" s="64"/>
      <c r="I13" s="64">
        <v>1312249966</v>
      </c>
      <c r="J13" s="64"/>
      <c r="K13" s="64">
        <v>1235024336</v>
      </c>
      <c r="L13" s="64"/>
      <c r="M13" s="64">
        <v>1310741486</v>
      </c>
    </row>
    <row r="14" spans="1:13" s="135" customFormat="1" ht="19.5" customHeight="1">
      <c r="A14" s="133"/>
      <c r="B14" s="133" t="s">
        <v>98</v>
      </c>
      <c r="C14" s="133"/>
      <c r="D14" s="134"/>
      <c r="E14" s="155"/>
      <c r="F14" s="133"/>
      <c r="G14" s="64">
        <v>71877003</v>
      </c>
      <c r="H14" s="64"/>
      <c r="I14" s="64">
        <v>68414917</v>
      </c>
      <c r="J14" s="64"/>
      <c r="K14" s="64">
        <v>71877003</v>
      </c>
      <c r="L14" s="64"/>
      <c r="M14" s="64">
        <v>68414917</v>
      </c>
    </row>
    <row r="15" spans="1:13" s="135" customFormat="1" ht="19.5" customHeight="1">
      <c r="A15" s="133"/>
      <c r="B15" s="133" t="s">
        <v>31</v>
      </c>
      <c r="C15" s="133"/>
      <c r="D15" s="134"/>
      <c r="E15" s="155"/>
      <c r="F15" s="133"/>
      <c r="G15" s="64">
        <v>100130004</v>
      </c>
      <c r="H15" s="64"/>
      <c r="I15" s="64">
        <v>113766821</v>
      </c>
      <c r="J15" s="64"/>
      <c r="K15" s="64">
        <v>99490814</v>
      </c>
      <c r="L15" s="64"/>
      <c r="M15" s="64">
        <v>113155710</v>
      </c>
    </row>
    <row r="16" spans="1:13" s="135" customFormat="1" ht="19.5" customHeight="1">
      <c r="A16" s="133"/>
      <c r="B16" s="133"/>
      <c r="C16" s="133"/>
      <c r="D16" s="133" t="s">
        <v>20</v>
      </c>
      <c r="E16" s="133"/>
      <c r="F16" s="133"/>
      <c r="G16" s="157">
        <f t="shared" ref="G16:M16" si="0">SUM(G13:G15)</f>
        <v>1407031343</v>
      </c>
      <c r="H16" s="143">
        <f t="shared" si="0"/>
        <v>0</v>
      </c>
      <c r="I16" s="157">
        <f t="shared" si="0"/>
        <v>1494431704</v>
      </c>
      <c r="J16" s="143">
        <f t="shared" si="0"/>
        <v>0</v>
      </c>
      <c r="K16" s="157">
        <f t="shared" si="0"/>
        <v>1406392153</v>
      </c>
      <c r="L16" s="143">
        <f t="shared" si="0"/>
        <v>0</v>
      </c>
      <c r="M16" s="157">
        <f t="shared" si="0"/>
        <v>1492312113</v>
      </c>
    </row>
    <row r="17" spans="1:13" s="135" customFormat="1" ht="19.5" customHeight="1">
      <c r="A17" s="133" t="s">
        <v>114</v>
      </c>
      <c r="B17" s="133"/>
      <c r="C17" s="133"/>
      <c r="D17" s="133"/>
      <c r="E17" s="133"/>
      <c r="F17" s="133"/>
      <c r="G17" s="143">
        <f t="shared" ref="G17:M17" si="1">G11-G16</f>
        <v>108564678</v>
      </c>
      <c r="H17" s="143">
        <f t="shared" si="1"/>
        <v>0</v>
      </c>
      <c r="I17" s="143">
        <f t="shared" si="1"/>
        <v>102468359</v>
      </c>
      <c r="J17" s="143">
        <f t="shared" si="1"/>
        <v>0</v>
      </c>
      <c r="K17" s="143">
        <f t="shared" si="1"/>
        <v>108416834</v>
      </c>
      <c r="L17" s="143">
        <f t="shared" si="1"/>
        <v>0</v>
      </c>
      <c r="M17" s="143">
        <f t="shared" si="1"/>
        <v>101597012</v>
      </c>
    </row>
    <row r="18" spans="1:13" s="135" customFormat="1" ht="19.5" customHeight="1">
      <c r="A18" s="133" t="s">
        <v>33</v>
      </c>
      <c r="C18" s="133"/>
      <c r="D18" s="134"/>
      <c r="E18" s="133"/>
      <c r="F18" s="133"/>
      <c r="G18" s="64">
        <v>11878283</v>
      </c>
      <c r="H18" s="67"/>
      <c r="I18" s="64">
        <v>12505119</v>
      </c>
      <c r="J18" s="67"/>
      <c r="K18" s="64">
        <v>11878283</v>
      </c>
      <c r="L18" s="67"/>
      <c r="M18" s="64">
        <v>12505119</v>
      </c>
    </row>
    <row r="19" spans="1:13" s="135" customFormat="1" ht="19.5" customHeight="1">
      <c r="A19" s="133" t="s">
        <v>112</v>
      </c>
      <c r="C19" s="133"/>
      <c r="D19" s="134"/>
      <c r="E19" s="133"/>
      <c r="F19" s="133"/>
      <c r="G19" s="158"/>
      <c r="H19" s="143"/>
      <c r="I19" s="158"/>
      <c r="J19" s="143"/>
      <c r="K19" s="158"/>
      <c r="L19" s="143"/>
      <c r="M19" s="158"/>
    </row>
    <row r="20" spans="1:13" s="135" customFormat="1" ht="19.5" customHeight="1">
      <c r="B20" s="133" t="s">
        <v>113</v>
      </c>
      <c r="C20" s="133"/>
      <c r="D20" s="134"/>
      <c r="E20" s="153">
        <v>11</v>
      </c>
      <c r="F20" s="133"/>
      <c r="G20" s="160">
        <v>-9039843</v>
      </c>
      <c r="H20" s="64"/>
      <c r="I20" s="160">
        <v>-7850012</v>
      </c>
      <c r="J20" s="64"/>
      <c r="K20" s="144">
        <v>0</v>
      </c>
      <c r="L20" s="64"/>
      <c r="M20" s="144">
        <v>0</v>
      </c>
    </row>
    <row r="21" spans="1:13" s="135" customFormat="1" ht="19.5" customHeight="1">
      <c r="A21" s="133" t="s">
        <v>168</v>
      </c>
      <c r="B21" s="133"/>
      <c r="C21" s="133"/>
      <c r="D21" s="134"/>
      <c r="E21" s="133"/>
      <c r="F21" s="133"/>
      <c r="G21" s="159">
        <f>G17-G18+G20</f>
        <v>87646552</v>
      </c>
      <c r="H21" s="159">
        <f t="shared" ref="H21:M21" si="2">H17-H18+H20</f>
        <v>0</v>
      </c>
      <c r="I21" s="159">
        <f t="shared" si="2"/>
        <v>82113228</v>
      </c>
      <c r="J21" s="159">
        <f t="shared" si="2"/>
        <v>0</v>
      </c>
      <c r="K21" s="159">
        <f t="shared" si="2"/>
        <v>96538551</v>
      </c>
      <c r="L21" s="159">
        <f t="shared" si="2"/>
        <v>0</v>
      </c>
      <c r="M21" s="159">
        <f t="shared" si="2"/>
        <v>89091893</v>
      </c>
    </row>
    <row r="22" spans="1:13" s="135" customFormat="1" ht="19.5" customHeight="1">
      <c r="A22" s="133" t="s">
        <v>134</v>
      </c>
      <c r="B22" s="133"/>
      <c r="C22" s="133"/>
      <c r="D22" s="134"/>
      <c r="E22" s="138">
        <v>25</v>
      </c>
      <c r="F22" s="133"/>
      <c r="G22" s="160">
        <v>9286537</v>
      </c>
      <c r="H22" s="65"/>
      <c r="I22" s="160">
        <v>-883269</v>
      </c>
      <c r="J22" s="65"/>
      <c r="K22" s="160">
        <v>9286537</v>
      </c>
      <c r="L22" s="65"/>
      <c r="M22" s="160">
        <v>-968971</v>
      </c>
    </row>
    <row r="23" spans="1:13" s="135" customFormat="1" ht="19.5" customHeight="1">
      <c r="A23" s="133" t="s">
        <v>169</v>
      </c>
      <c r="B23" s="133"/>
      <c r="C23" s="133"/>
      <c r="D23" s="134"/>
      <c r="E23" s="134"/>
      <c r="F23" s="133"/>
      <c r="G23" s="161">
        <f>G21-G22</f>
        <v>78360015</v>
      </c>
      <c r="H23" s="143">
        <f t="shared" ref="H23:M23" si="3">H21-H22</f>
        <v>0</v>
      </c>
      <c r="I23" s="161">
        <f t="shared" si="3"/>
        <v>82996497</v>
      </c>
      <c r="J23" s="143">
        <f t="shared" si="3"/>
        <v>0</v>
      </c>
      <c r="K23" s="161">
        <f t="shared" si="3"/>
        <v>87252014</v>
      </c>
      <c r="L23" s="143">
        <f t="shared" si="3"/>
        <v>0</v>
      </c>
      <c r="M23" s="161">
        <f t="shared" si="3"/>
        <v>90060864</v>
      </c>
    </row>
    <row r="24" spans="1:13" s="135" customFormat="1" ht="19.5" customHeight="1">
      <c r="A24" s="133" t="s">
        <v>36</v>
      </c>
      <c r="B24" s="133"/>
      <c r="C24" s="133"/>
      <c r="D24" s="134"/>
      <c r="E24" s="134"/>
      <c r="F24" s="133"/>
      <c r="G24" s="142"/>
      <c r="H24" s="133"/>
      <c r="I24" s="143"/>
      <c r="J24" s="133"/>
      <c r="K24" s="142"/>
      <c r="L24" s="133"/>
      <c r="M24" s="143"/>
    </row>
    <row r="25" spans="1:13" s="135" customFormat="1" ht="19.5" customHeight="1">
      <c r="A25" s="133" t="s">
        <v>115</v>
      </c>
      <c r="B25" s="133"/>
      <c r="C25" s="133"/>
      <c r="D25" s="134"/>
      <c r="E25" s="134"/>
      <c r="F25" s="133"/>
      <c r="G25" s="142"/>
      <c r="H25" s="133"/>
      <c r="I25" s="143"/>
      <c r="J25" s="133"/>
      <c r="K25" s="142"/>
      <c r="L25" s="133"/>
      <c r="M25" s="143"/>
    </row>
    <row r="26" spans="1:13" s="135" customFormat="1" ht="19.5" customHeight="1">
      <c r="A26" s="133"/>
      <c r="B26" s="81" t="s">
        <v>187</v>
      </c>
      <c r="C26" s="81"/>
      <c r="D26" s="134"/>
      <c r="E26" s="134"/>
      <c r="F26" s="133"/>
      <c r="G26" s="142"/>
      <c r="H26" s="133"/>
      <c r="I26" s="143"/>
      <c r="J26" s="133"/>
      <c r="K26" s="142"/>
      <c r="L26" s="133"/>
      <c r="M26" s="143"/>
    </row>
    <row r="27" spans="1:13" s="135" customFormat="1" ht="19.5" customHeight="1">
      <c r="A27" s="133"/>
      <c r="B27" s="81"/>
      <c r="C27" s="81" t="s">
        <v>192</v>
      </c>
      <c r="D27" s="134"/>
      <c r="E27" s="138">
        <v>20</v>
      </c>
      <c r="F27" s="133"/>
      <c r="G27" s="65">
        <v>-1245433</v>
      </c>
      <c r="H27" s="64"/>
      <c r="I27" s="66">
        <v>0</v>
      </c>
      <c r="J27" s="64"/>
      <c r="K27" s="65">
        <v>-1245433</v>
      </c>
      <c r="L27" s="64"/>
      <c r="M27" s="66">
        <v>0</v>
      </c>
    </row>
    <row r="28" spans="1:13" s="135" customFormat="1" ht="19.5" customHeight="1">
      <c r="A28" s="133"/>
      <c r="B28" s="133" t="s">
        <v>162</v>
      </c>
      <c r="C28" s="133"/>
      <c r="D28" s="134"/>
      <c r="E28" s="138"/>
      <c r="F28" s="133"/>
      <c r="G28" s="142"/>
      <c r="H28" s="133"/>
      <c r="I28" s="142"/>
      <c r="J28" s="133"/>
      <c r="K28" s="142"/>
      <c r="L28" s="133"/>
      <c r="M28" s="142"/>
    </row>
    <row r="29" spans="1:13" s="135" customFormat="1" ht="19.5" customHeight="1">
      <c r="A29" s="133"/>
      <c r="C29" s="133" t="s">
        <v>189</v>
      </c>
      <c r="D29" s="134"/>
      <c r="E29" s="153">
        <v>11</v>
      </c>
      <c r="F29" s="133"/>
      <c r="G29" s="162">
        <v>0</v>
      </c>
      <c r="H29" s="64"/>
      <c r="I29" s="162">
        <v>125060</v>
      </c>
      <c r="J29" s="67"/>
      <c r="K29" s="162">
        <v>0</v>
      </c>
      <c r="L29" s="67"/>
      <c r="M29" s="162">
        <v>0</v>
      </c>
    </row>
    <row r="30" spans="1:13" s="135" customFormat="1" ht="19.5" customHeight="1">
      <c r="A30" s="133" t="s">
        <v>190</v>
      </c>
      <c r="B30" s="133"/>
      <c r="C30" s="133"/>
      <c r="D30" s="133"/>
      <c r="E30" s="133"/>
      <c r="F30" s="133"/>
      <c r="G30" s="160">
        <f>SUM(G27:G29)</f>
        <v>-1245433</v>
      </c>
      <c r="H30" s="95">
        <f t="shared" ref="H30:M30" si="4">SUM(H27:H29)</f>
        <v>0</v>
      </c>
      <c r="I30" s="163">
        <f t="shared" si="4"/>
        <v>125060</v>
      </c>
      <c r="J30" s="95">
        <f t="shared" si="4"/>
        <v>0</v>
      </c>
      <c r="K30" s="160">
        <f t="shared" si="4"/>
        <v>-1245433</v>
      </c>
      <c r="L30" s="95">
        <f t="shared" si="4"/>
        <v>0</v>
      </c>
      <c r="M30" s="163">
        <f t="shared" si="4"/>
        <v>0</v>
      </c>
    </row>
    <row r="31" spans="1:13" s="135" customFormat="1" ht="19.5" customHeight="1" thickBot="1">
      <c r="A31" s="133" t="s">
        <v>191</v>
      </c>
      <c r="B31" s="133"/>
      <c r="C31" s="133"/>
      <c r="D31" s="133"/>
      <c r="E31" s="133"/>
      <c r="F31" s="133"/>
      <c r="G31" s="164">
        <f>G23+G30</f>
        <v>77114582</v>
      </c>
      <c r="H31" s="143">
        <f t="shared" ref="H31:M31" si="5">H23+H30</f>
        <v>0</v>
      </c>
      <c r="I31" s="164">
        <f t="shared" si="5"/>
        <v>83121557</v>
      </c>
      <c r="J31" s="143">
        <f t="shared" si="5"/>
        <v>0</v>
      </c>
      <c r="K31" s="164">
        <f t="shared" si="5"/>
        <v>86006581</v>
      </c>
      <c r="L31" s="143">
        <f t="shared" si="5"/>
        <v>0</v>
      </c>
      <c r="M31" s="164">
        <f t="shared" si="5"/>
        <v>90060864</v>
      </c>
    </row>
    <row r="32" spans="1:13" ht="23.1" customHeight="1" thickTop="1">
      <c r="A32" s="260" t="s">
        <v>76</v>
      </c>
      <c r="B32" s="261"/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261"/>
    </row>
    <row r="33" spans="1:13" ht="23.1" customHeight="1">
      <c r="A33" s="261" t="s">
        <v>111</v>
      </c>
      <c r="B33" s="261"/>
      <c r="C33" s="261"/>
      <c r="D33" s="261"/>
      <c r="E33" s="261"/>
      <c r="F33" s="261"/>
      <c r="G33" s="261"/>
      <c r="H33" s="261"/>
      <c r="I33" s="261"/>
      <c r="J33" s="261"/>
      <c r="K33" s="261"/>
      <c r="L33" s="261"/>
      <c r="M33" s="261"/>
    </row>
    <row r="34" spans="1:13" ht="23.1" customHeight="1">
      <c r="A34" s="261" t="s">
        <v>35</v>
      </c>
      <c r="B34" s="261"/>
      <c r="C34" s="261"/>
      <c r="D34" s="261"/>
      <c r="E34" s="261"/>
      <c r="F34" s="261"/>
      <c r="G34" s="261"/>
      <c r="H34" s="261"/>
      <c r="I34" s="261"/>
      <c r="J34" s="261"/>
      <c r="K34" s="261"/>
      <c r="L34" s="261"/>
      <c r="M34" s="261"/>
    </row>
    <row r="35" spans="1:13" ht="23.1" customHeight="1">
      <c r="A35" s="262" t="s">
        <v>165</v>
      </c>
      <c r="B35" s="262"/>
      <c r="C35" s="262"/>
      <c r="D35" s="262"/>
      <c r="E35" s="262"/>
      <c r="F35" s="262"/>
      <c r="G35" s="262"/>
      <c r="H35" s="262"/>
      <c r="I35" s="262"/>
      <c r="J35" s="262"/>
      <c r="K35" s="262"/>
      <c r="L35" s="262"/>
      <c r="M35" s="262"/>
    </row>
    <row r="36" spans="1:13" s="135" customFormat="1" ht="21" customHeight="1">
      <c r="A36" s="133"/>
      <c r="B36" s="133"/>
      <c r="C36" s="134"/>
      <c r="D36" s="134"/>
      <c r="E36" s="133"/>
      <c r="F36" s="133"/>
      <c r="G36" s="253" t="s">
        <v>116</v>
      </c>
      <c r="H36" s="253"/>
      <c r="I36" s="253"/>
      <c r="J36" s="253"/>
      <c r="K36" s="253"/>
      <c r="L36" s="253"/>
      <c r="M36" s="253"/>
    </row>
    <row r="37" spans="1:13" s="135" customFormat="1" ht="21" customHeight="1">
      <c r="A37" s="136"/>
      <c r="B37" s="136"/>
      <c r="C37" s="137"/>
      <c r="D37" s="137"/>
      <c r="E37" s="136"/>
      <c r="F37" s="136"/>
      <c r="G37" s="259" t="s">
        <v>100</v>
      </c>
      <c r="H37" s="259"/>
      <c r="I37" s="259"/>
      <c r="J37" s="75"/>
      <c r="K37" s="257" t="s">
        <v>60</v>
      </c>
      <c r="L37" s="257"/>
      <c r="M37" s="257"/>
    </row>
    <row r="38" spans="1:13" s="135" customFormat="1" ht="21" customHeight="1">
      <c r="A38" s="133"/>
      <c r="B38" s="133"/>
      <c r="C38" s="134"/>
      <c r="D38" s="134"/>
      <c r="E38" s="138" t="s">
        <v>4</v>
      </c>
      <c r="F38" s="138"/>
      <c r="G38" s="139">
        <v>2025</v>
      </c>
      <c r="H38" s="133"/>
      <c r="I38" s="139">
        <v>2024</v>
      </c>
      <c r="J38" s="133"/>
      <c r="K38" s="139">
        <v>2025</v>
      </c>
      <c r="L38" s="133"/>
      <c r="M38" s="139">
        <v>2024</v>
      </c>
    </row>
    <row r="39" spans="1:13" s="135" customFormat="1" ht="21" customHeight="1">
      <c r="A39" s="133" t="s">
        <v>170</v>
      </c>
      <c r="B39" s="133"/>
      <c r="C39" s="133"/>
      <c r="D39" s="133"/>
      <c r="E39" s="133"/>
      <c r="F39" s="133"/>
      <c r="G39" s="140"/>
      <c r="H39" s="133"/>
      <c r="I39" s="140"/>
      <c r="J39" s="133"/>
      <c r="K39" s="142"/>
      <c r="L39" s="133"/>
      <c r="M39" s="142"/>
    </row>
    <row r="40" spans="1:13" s="135" customFormat="1" ht="21" customHeight="1">
      <c r="A40" s="133"/>
      <c r="B40" s="133" t="s">
        <v>104</v>
      </c>
      <c r="C40" s="133"/>
      <c r="D40" s="133"/>
      <c r="E40" s="133"/>
      <c r="F40" s="133"/>
      <c r="G40" s="64">
        <v>78306368</v>
      </c>
      <c r="H40" s="67"/>
      <c r="I40" s="64">
        <v>82760804</v>
      </c>
      <c r="J40" s="67"/>
      <c r="K40" s="65">
        <v>87252014</v>
      </c>
      <c r="L40" s="67"/>
      <c r="M40" s="65">
        <v>90060864</v>
      </c>
    </row>
    <row r="41" spans="1:13" s="135" customFormat="1" ht="21" customHeight="1">
      <c r="A41" s="133"/>
      <c r="B41" s="133" t="s">
        <v>103</v>
      </c>
      <c r="C41" s="133"/>
      <c r="D41" s="133"/>
      <c r="E41" s="133"/>
      <c r="F41" s="133"/>
      <c r="G41" s="80">
        <v>53647</v>
      </c>
      <c r="H41" s="67"/>
      <c r="I41" s="80">
        <v>235693</v>
      </c>
      <c r="J41" s="67"/>
      <c r="K41" s="144">
        <v>0</v>
      </c>
      <c r="L41" s="67"/>
      <c r="M41" s="144">
        <v>0</v>
      </c>
    </row>
    <row r="42" spans="1:13" s="135" customFormat="1" ht="21" customHeight="1" thickBot="1">
      <c r="A42" s="133"/>
      <c r="B42" s="133"/>
      <c r="C42" s="133"/>
      <c r="D42" s="133"/>
      <c r="E42" s="133"/>
      <c r="F42" s="133"/>
      <c r="G42" s="145">
        <f>SUM(G40:G41)</f>
        <v>78360015</v>
      </c>
      <c r="H42" s="143">
        <f t="shared" ref="H42:M42" si="6">SUM(H40:H41)</f>
        <v>0</v>
      </c>
      <c r="I42" s="145">
        <f t="shared" si="6"/>
        <v>82996497</v>
      </c>
      <c r="J42" s="143">
        <f t="shared" si="6"/>
        <v>0</v>
      </c>
      <c r="K42" s="145">
        <f t="shared" si="6"/>
        <v>87252014</v>
      </c>
      <c r="L42" s="143">
        <f t="shared" si="6"/>
        <v>0</v>
      </c>
      <c r="M42" s="145">
        <f t="shared" si="6"/>
        <v>90060864</v>
      </c>
    </row>
    <row r="43" spans="1:13" s="135" customFormat="1" ht="21" customHeight="1" thickTop="1">
      <c r="A43" s="133" t="s">
        <v>193</v>
      </c>
      <c r="B43" s="133"/>
      <c r="C43" s="133"/>
      <c r="D43" s="133"/>
      <c r="E43" s="133"/>
      <c r="F43" s="133"/>
      <c r="G43" s="140"/>
      <c r="H43" s="133"/>
      <c r="I43" s="141"/>
      <c r="J43" s="133"/>
      <c r="K43" s="142"/>
      <c r="L43" s="133"/>
      <c r="M43" s="143"/>
    </row>
    <row r="44" spans="1:13" s="135" customFormat="1" ht="21" customHeight="1">
      <c r="A44" s="133"/>
      <c r="B44" s="133" t="s">
        <v>104</v>
      </c>
      <c r="C44" s="133"/>
      <c r="D44" s="133"/>
      <c r="E44" s="133"/>
      <c r="F44" s="133"/>
      <c r="G44" s="64">
        <v>77060935</v>
      </c>
      <c r="H44" s="67"/>
      <c r="I44" s="64">
        <v>82885864</v>
      </c>
      <c r="J44" s="67"/>
      <c r="K44" s="65">
        <v>86006581</v>
      </c>
      <c r="L44" s="67"/>
      <c r="M44" s="65">
        <v>90060864</v>
      </c>
    </row>
    <row r="45" spans="1:13" s="135" customFormat="1" ht="21" customHeight="1">
      <c r="A45" s="133"/>
      <c r="B45" s="133" t="s">
        <v>103</v>
      </c>
      <c r="C45" s="133"/>
      <c r="D45" s="133"/>
      <c r="E45" s="133"/>
      <c r="F45" s="133"/>
      <c r="G45" s="80">
        <v>53647</v>
      </c>
      <c r="H45" s="67"/>
      <c r="I45" s="80">
        <v>235693</v>
      </c>
      <c r="J45" s="67"/>
      <c r="K45" s="144">
        <v>0</v>
      </c>
      <c r="L45" s="67"/>
      <c r="M45" s="144">
        <v>0</v>
      </c>
    </row>
    <row r="46" spans="1:13" s="135" customFormat="1" ht="21" customHeight="1" thickBot="1">
      <c r="A46" s="133"/>
      <c r="B46" s="133"/>
      <c r="C46" s="133"/>
      <c r="D46" s="133"/>
      <c r="E46" s="133"/>
      <c r="F46" s="133"/>
      <c r="G46" s="145">
        <f>SUM(G44:G45)</f>
        <v>77114582</v>
      </c>
      <c r="H46" s="143">
        <f t="shared" ref="H46:M46" si="7">SUM(H44:H45)</f>
        <v>0</v>
      </c>
      <c r="I46" s="145">
        <f t="shared" si="7"/>
        <v>83121557</v>
      </c>
      <c r="J46" s="143">
        <f t="shared" si="7"/>
        <v>0</v>
      </c>
      <c r="K46" s="145">
        <f t="shared" si="7"/>
        <v>86006581</v>
      </c>
      <c r="L46" s="143">
        <f t="shared" si="7"/>
        <v>0</v>
      </c>
      <c r="M46" s="145">
        <f t="shared" si="7"/>
        <v>90060864</v>
      </c>
    </row>
    <row r="47" spans="1:13" s="135" customFormat="1" ht="9.75" customHeight="1" thickTop="1">
      <c r="A47" s="133"/>
      <c r="B47" s="133"/>
      <c r="C47" s="133"/>
      <c r="D47" s="133"/>
      <c r="E47" s="133"/>
      <c r="F47" s="133"/>
      <c r="G47" s="140"/>
      <c r="H47" s="133"/>
      <c r="I47" s="141"/>
      <c r="J47" s="133"/>
      <c r="K47" s="142"/>
      <c r="L47" s="133"/>
      <c r="M47" s="143"/>
    </row>
    <row r="48" spans="1:13" s="135" customFormat="1" ht="21" customHeight="1">
      <c r="A48" s="133" t="s">
        <v>66</v>
      </c>
      <c r="B48" s="133"/>
      <c r="C48" s="133"/>
      <c r="D48" s="133"/>
      <c r="E48" s="133">
        <v>26</v>
      </c>
      <c r="F48" s="133"/>
      <c r="G48" s="146"/>
      <c r="H48" s="147"/>
      <c r="I48" s="148"/>
      <c r="J48" s="147"/>
      <c r="K48" s="146"/>
      <c r="L48" s="147"/>
      <c r="M48" s="148"/>
    </row>
    <row r="49" spans="1:14" s="135" customFormat="1" ht="21" customHeight="1" thickBot="1">
      <c r="A49" s="133"/>
      <c r="B49" s="133" t="s">
        <v>70</v>
      </c>
      <c r="C49" s="133"/>
      <c r="D49" s="133"/>
      <c r="F49" s="133"/>
      <c r="G49" s="149">
        <v>0.12521584611449912</v>
      </c>
      <c r="H49" s="150"/>
      <c r="I49" s="149">
        <v>0.13758717026718073</v>
      </c>
      <c r="J49" s="150"/>
      <c r="K49" s="149">
        <v>0.13953024887054413</v>
      </c>
      <c r="L49" s="150"/>
      <c r="M49" s="149">
        <v>0.1497340173283925</v>
      </c>
      <c r="N49" s="151"/>
    </row>
    <row r="50" spans="1:14" s="135" customFormat="1" ht="21" customHeight="1" thickTop="1" thickBot="1">
      <c r="A50" s="133"/>
      <c r="B50" s="133" t="s">
        <v>194</v>
      </c>
      <c r="C50" s="133"/>
      <c r="D50" s="133"/>
      <c r="F50" s="133"/>
      <c r="G50" s="149">
        <v>0.12521584611449912</v>
      </c>
      <c r="H50" s="150"/>
      <c r="I50" s="149">
        <v>0.12239771448872047</v>
      </c>
      <c r="J50" s="150"/>
      <c r="K50" s="149">
        <v>0.13953024887054413</v>
      </c>
      <c r="L50" s="152"/>
      <c r="M50" s="149">
        <v>0.13320356445023387</v>
      </c>
      <c r="N50" s="151"/>
    </row>
    <row r="51" spans="1:14" s="59" customFormat="1" ht="21" customHeight="1" thickTop="1"/>
  </sheetData>
  <mergeCells count="14">
    <mergeCell ref="K6:M6"/>
    <mergeCell ref="A1:M1"/>
    <mergeCell ref="A2:M2"/>
    <mergeCell ref="A3:M3"/>
    <mergeCell ref="A4:M4"/>
    <mergeCell ref="G5:M5"/>
    <mergeCell ref="G6:I6"/>
    <mergeCell ref="G37:I37"/>
    <mergeCell ref="K37:M37"/>
    <mergeCell ref="A32:M32"/>
    <mergeCell ref="A33:M33"/>
    <mergeCell ref="A34:M34"/>
    <mergeCell ref="A35:M35"/>
    <mergeCell ref="G36:M36"/>
  </mergeCells>
  <pageMargins left="0.86614173228346458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  <rowBreaks count="1" manualBreakCount="1">
    <brk id="3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5"/>
  <sheetViews>
    <sheetView showGridLines="0" view="pageBreakPreview" zoomScale="115" zoomScaleNormal="160" zoomScaleSheetLayoutView="115" workbookViewId="0">
      <selection activeCell="D25" sqref="D25"/>
    </sheetView>
  </sheetViews>
  <sheetFormatPr defaultColWidth="9.28515625" defaultRowHeight="23.1" customHeight="1"/>
  <cols>
    <col min="1" max="1" width="29.5703125" style="26" bestFit="1" customWidth="1"/>
    <col min="2" max="2" width="3.42578125" style="26" customWidth="1"/>
    <col min="3" max="3" width="0.85546875" style="26" customWidth="1"/>
    <col min="4" max="4" width="7.7109375" style="26" bestFit="1" customWidth="1"/>
    <col min="5" max="5" width="0.28515625" style="26" customWidth="1"/>
    <col min="6" max="6" width="8.7109375" style="26" bestFit="1" customWidth="1"/>
    <col min="7" max="7" width="0.28515625" style="26" customWidth="1"/>
    <col min="8" max="8" width="9.5703125" style="26" bestFit="1" customWidth="1"/>
    <col min="9" max="9" width="0.28515625" style="26" customWidth="1"/>
    <col min="10" max="10" width="8.5703125" style="26" bestFit="1" customWidth="1"/>
    <col min="11" max="11" width="0.28515625" style="26" customWidth="1"/>
    <col min="12" max="12" width="8.85546875" style="26" bestFit="1" customWidth="1"/>
    <col min="13" max="13" width="0.28515625" style="26" customWidth="1"/>
    <col min="14" max="14" width="8.28515625" style="26" bestFit="1" customWidth="1"/>
    <col min="15" max="15" width="0.28515625" style="26" customWidth="1"/>
    <col min="16" max="16" width="15.140625" style="26" customWidth="1"/>
    <col min="17" max="17" width="0.28515625" style="26" customWidth="1"/>
    <col min="18" max="18" width="11.140625" style="26" bestFit="1" customWidth="1"/>
    <col min="19" max="19" width="0.28515625" style="26" customWidth="1"/>
    <col min="20" max="20" width="10.85546875" style="26" bestFit="1" customWidth="1"/>
    <col min="21" max="21" width="0.28515625" style="26" customWidth="1"/>
    <col min="22" max="22" width="9" style="26" bestFit="1" customWidth="1"/>
    <col min="23" max="23" width="0.28515625" style="26" customWidth="1"/>
    <col min="24" max="24" width="7.7109375" style="26" bestFit="1" customWidth="1"/>
    <col min="25" max="16384" width="9.28515625" style="26"/>
  </cols>
  <sheetData>
    <row r="1" spans="1:24" s="2" customFormat="1" ht="21" customHeight="1">
      <c r="A1" s="264" t="s">
        <v>127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</row>
    <row r="2" spans="1:24" s="3" customFormat="1" ht="21" customHeight="1">
      <c r="A2" s="266" t="s">
        <v>111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</row>
    <row r="3" spans="1:24" s="27" customFormat="1" ht="21" customHeight="1">
      <c r="A3" s="266" t="s">
        <v>48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</row>
    <row r="4" spans="1:24" s="3" customFormat="1" ht="21" customHeight="1">
      <c r="A4" s="267" t="s">
        <v>165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</row>
    <row r="5" spans="1:24" s="166" customFormat="1" ht="3.75" customHeight="1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</row>
    <row r="6" spans="1:24" s="28" customFormat="1" ht="12.95" customHeight="1">
      <c r="D6" s="268" t="s">
        <v>116</v>
      </c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</row>
    <row r="7" spans="1:24" s="28" customFormat="1" ht="12.95" customHeight="1">
      <c r="D7" s="269" t="s">
        <v>100</v>
      </c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</row>
    <row r="8" spans="1:24" s="28" customFormat="1" ht="12.95" customHeight="1">
      <c r="B8" s="33"/>
      <c r="D8" s="168" t="s">
        <v>8</v>
      </c>
      <c r="F8" s="168" t="s">
        <v>95</v>
      </c>
      <c r="H8" s="263" t="s">
        <v>9</v>
      </c>
      <c r="I8" s="263"/>
      <c r="J8" s="263"/>
      <c r="K8" s="263"/>
      <c r="L8" s="263"/>
      <c r="M8" s="168"/>
      <c r="N8" s="168" t="s">
        <v>143</v>
      </c>
      <c r="O8" s="168"/>
      <c r="P8" s="269" t="s">
        <v>88</v>
      </c>
      <c r="Q8" s="269"/>
      <c r="R8" s="269"/>
      <c r="S8" s="168"/>
      <c r="T8" s="168" t="s">
        <v>108</v>
      </c>
      <c r="U8" s="168"/>
      <c r="V8" s="168" t="s">
        <v>105</v>
      </c>
      <c r="X8" s="169" t="s">
        <v>1</v>
      </c>
    </row>
    <row r="9" spans="1:24" s="28" customFormat="1" ht="12.95" customHeight="1">
      <c r="D9" s="168" t="s">
        <v>87</v>
      </c>
      <c r="F9" s="168"/>
      <c r="H9" s="167"/>
      <c r="I9" s="167"/>
      <c r="J9" s="167"/>
      <c r="K9" s="167"/>
      <c r="L9" s="167"/>
      <c r="M9" s="168"/>
      <c r="N9" s="168"/>
      <c r="O9" s="168"/>
      <c r="P9" s="167" t="s">
        <v>36</v>
      </c>
      <c r="Q9" s="168"/>
      <c r="R9" s="168" t="s">
        <v>71</v>
      </c>
      <c r="S9" s="168"/>
      <c r="T9" s="170" t="s">
        <v>110</v>
      </c>
      <c r="U9" s="168"/>
      <c r="V9" s="168" t="s">
        <v>106</v>
      </c>
      <c r="X9" s="171"/>
    </row>
    <row r="10" spans="1:24" s="170" customFormat="1" ht="12.95" customHeight="1">
      <c r="D10" s="168" t="s">
        <v>0</v>
      </c>
      <c r="E10" s="28"/>
      <c r="F10" s="168"/>
      <c r="H10" s="270" t="s">
        <v>3</v>
      </c>
      <c r="I10" s="270"/>
      <c r="J10" s="270"/>
      <c r="L10" s="170" t="s">
        <v>2</v>
      </c>
      <c r="P10" s="172" t="s">
        <v>91</v>
      </c>
      <c r="R10" s="170" t="s">
        <v>72</v>
      </c>
      <c r="S10" s="168"/>
      <c r="T10" s="168" t="s">
        <v>109</v>
      </c>
      <c r="U10" s="168"/>
      <c r="V10" s="168"/>
    </row>
    <row r="11" spans="1:24" s="170" customFormat="1" ht="12.95" customHeight="1">
      <c r="D11" s="168"/>
      <c r="E11" s="28"/>
      <c r="F11" s="168"/>
      <c r="H11" s="170" t="s">
        <v>152</v>
      </c>
      <c r="J11" s="170" t="s">
        <v>144</v>
      </c>
      <c r="P11" s="170" t="s">
        <v>92</v>
      </c>
      <c r="R11" s="170" t="s">
        <v>89</v>
      </c>
    </row>
    <row r="12" spans="1:24" s="170" customFormat="1" ht="12.95" customHeight="1">
      <c r="B12" s="171"/>
      <c r="C12" s="171"/>
      <c r="J12" s="170" t="s">
        <v>145</v>
      </c>
      <c r="P12" s="170" t="s">
        <v>90</v>
      </c>
    </row>
    <row r="13" spans="1:24" s="170" customFormat="1" ht="12.95" customHeight="1">
      <c r="B13" s="263" t="s">
        <v>4</v>
      </c>
      <c r="C13" s="263"/>
      <c r="D13" s="167"/>
      <c r="F13" s="167"/>
      <c r="H13" s="173"/>
      <c r="J13" s="173"/>
      <c r="L13" s="173"/>
      <c r="N13" s="167"/>
      <c r="P13" s="173" t="s">
        <v>195</v>
      </c>
      <c r="R13" s="173"/>
      <c r="T13" s="173"/>
      <c r="V13" s="173"/>
      <c r="X13" s="173"/>
    </row>
    <row r="14" spans="1:24" s="170" customFormat="1" ht="12.95" customHeight="1">
      <c r="A14" s="28" t="s">
        <v>136</v>
      </c>
      <c r="B14" s="168"/>
      <c r="C14" s="168"/>
      <c r="D14" s="34">
        <v>302962571</v>
      </c>
      <c r="E14" s="34"/>
      <c r="F14" s="34">
        <v>441146005</v>
      </c>
      <c r="G14" s="34"/>
      <c r="H14" s="34">
        <v>31201500</v>
      </c>
      <c r="I14" s="34"/>
      <c r="J14" s="175">
        <v>0</v>
      </c>
      <c r="K14" s="34"/>
      <c r="L14" s="34">
        <v>152160916</v>
      </c>
      <c r="M14" s="34"/>
      <c r="N14" s="175">
        <v>0</v>
      </c>
      <c r="O14" s="34"/>
      <c r="P14" s="34">
        <v>46508</v>
      </c>
      <c r="Q14" s="34"/>
      <c r="R14" s="34">
        <v>46508</v>
      </c>
      <c r="S14" s="34"/>
      <c r="T14" s="34">
        <f>SUM(D14:P14)</f>
        <v>927517500</v>
      </c>
      <c r="U14" s="34"/>
      <c r="V14" s="34">
        <v>451938</v>
      </c>
      <c r="W14" s="34"/>
      <c r="X14" s="34">
        <f>SUM(T14:V14)</f>
        <v>927969438</v>
      </c>
    </row>
    <row r="15" spans="1:24" s="170" customFormat="1" ht="12.95" customHeight="1">
      <c r="A15" s="28" t="s">
        <v>107</v>
      </c>
      <c r="B15" s="168">
        <v>21</v>
      </c>
      <c r="C15" s="168"/>
      <c r="D15" s="174">
        <v>24742489</v>
      </c>
      <c r="E15" s="174"/>
      <c r="F15" s="174">
        <v>29690988</v>
      </c>
      <c r="G15" s="174"/>
      <c r="H15" s="178">
        <v>0</v>
      </c>
      <c r="I15" s="178"/>
      <c r="J15" s="178">
        <v>0</v>
      </c>
      <c r="K15" s="174"/>
      <c r="L15" s="178">
        <v>0</v>
      </c>
      <c r="M15" s="178"/>
      <c r="N15" s="178">
        <v>0</v>
      </c>
      <c r="O15" s="174"/>
      <c r="P15" s="178">
        <v>0</v>
      </c>
      <c r="Q15" s="174"/>
      <c r="R15" s="178">
        <v>0</v>
      </c>
      <c r="S15" s="176"/>
      <c r="T15" s="178">
        <f>SUM(D15:P15)</f>
        <v>54433477</v>
      </c>
      <c r="U15" s="174"/>
      <c r="V15" s="178">
        <v>0</v>
      </c>
      <c r="W15" s="174"/>
      <c r="X15" s="174">
        <f>SUM(T15:V15)</f>
        <v>54433477</v>
      </c>
    </row>
    <row r="16" spans="1:24" s="170" customFormat="1" ht="12.95" customHeight="1">
      <c r="A16" s="28" t="s">
        <v>143</v>
      </c>
      <c r="B16" s="168">
        <v>22</v>
      </c>
      <c r="C16" s="168"/>
      <c r="D16" s="178">
        <v>0</v>
      </c>
      <c r="E16" s="174"/>
      <c r="F16" s="178">
        <v>0</v>
      </c>
      <c r="G16" s="174"/>
      <c r="H16" s="178">
        <v>0</v>
      </c>
      <c r="I16" s="178"/>
      <c r="J16" s="178">
        <v>132582741</v>
      </c>
      <c r="K16" s="174"/>
      <c r="L16" s="176">
        <v>-132582741</v>
      </c>
      <c r="M16" s="178"/>
      <c r="N16" s="176">
        <v>-132582741</v>
      </c>
      <c r="O16" s="174"/>
      <c r="P16" s="178">
        <v>0</v>
      </c>
      <c r="Q16" s="174"/>
      <c r="R16" s="178">
        <v>0</v>
      </c>
      <c r="S16" s="176"/>
      <c r="T16" s="176">
        <f>SUM(D16:P16)</f>
        <v>-132582741</v>
      </c>
      <c r="U16" s="174"/>
      <c r="V16" s="178">
        <v>0</v>
      </c>
      <c r="W16" s="174"/>
      <c r="X16" s="176">
        <f>SUM(T16:V16)</f>
        <v>-132582741</v>
      </c>
    </row>
    <row r="17" spans="1:25" s="170" customFormat="1" ht="12.95" customHeight="1">
      <c r="A17" s="28" t="s">
        <v>96</v>
      </c>
      <c r="B17" s="168">
        <v>28</v>
      </c>
      <c r="C17" s="168"/>
      <c r="D17" s="178">
        <v>0</v>
      </c>
      <c r="E17" s="174"/>
      <c r="F17" s="178">
        <v>0</v>
      </c>
      <c r="G17" s="174"/>
      <c r="H17" s="178">
        <v>0</v>
      </c>
      <c r="I17" s="178"/>
      <c r="J17" s="178">
        <v>0</v>
      </c>
      <c r="K17" s="174"/>
      <c r="L17" s="176">
        <v>-41808835</v>
      </c>
      <c r="M17" s="176"/>
      <c r="N17" s="178">
        <v>0</v>
      </c>
      <c r="O17" s="174"/>
      <c r="P17" s="178">
        <v>0</v>
      </c>
      <c r="Q17" s="174"/>
      <c r="R17" s="178">
        <v>0</v>
      </c>
      <c r="S17" s="178"/>
      <c r="T17" s="176">
        <f>SUM(D17:P17)</f>
        <v>-41808835</v>
      </c>
      <c r="U17" s="174"/>
      <c r="V17" s="178">
        <v>0</v>
      </c>
      <c r="W17" s="174"/>
      <c r="X17" s="181">
        <f>SUM(T17:V17)</f>
        <v>-41808835</v>
      </c>
    </row>
    <row r="18" spans="1:25" s="170" customFormat="1" ht="12.95" customHeight="1">
      <c r="A18" s="28" t="s">
        <v>160</v>
      </c>
      <c r="B18" s="168"/>
      <c r="C18" s="168"/>
      <c r="D18" s="178"/>
      <c r="E18" s="174"/>
      <c r="F18" s="178"/>
      <c r="G18" s="174"/>
      <c r="H18" s="178"/>
      <c r="I18" s="178"/>
      <c r="J18" s="178"/>
      <c r="K18" s="174"/>
      <c r="L18" s="176"/>
      <c r="M18" s="176"/>
      <c r="N18" s="178"/>
      <c r="O18" s="174"/>
      <c r="P18" s="178"/>
      <c r="Q18" s="174"/>
      <c r="R18" s="178"/>
      <c r="S18" s="178"/>
      <c r="T18" s="176"/>
      <c r="U18" s="174"/>
      <c r="V18" s="178"/>
      <c r="W18" s="174"/>
      <c r="X18" s="181"/>
    </row>
    <row r="19" spans="1:25" s="170" customFormat="1" ht="12.95" customHeight="1">
      <c r="A19" s="189" t="s">
        <v>161</v>
      </c>
      <c r="B19" s="168">
        <v>23</v>
      </c>
      <c r="C19" s="168"/>
      <c r="D19" s="178">
        <v>0</v>
      </c>
      <c r="E19" s="174"/>
      <c r="F19" s="178">
        <v>0</v>
      </c>
      <c r="G19" s="174"/>
      <c r="H19" s="174">
        <v>4510000</v>
      </c>
      <c r="I19" s="174"/>
      <c r="J19" s="178">
        <v>0</v>
      </c>
      <c r="K19" s="174"/>
      <c r="L19" s="176">
        <f>-H19</f>
        <v>-4510000</v>
      </c>
      <c r="M19" s="176"/>
      <c r="N19" s="178">
        <v>0</v>
      </c>
      <c r="O19" s="174"/>
      <c r="P19" s="178">
        <v>0</v>
      </c>
      <c r="Q19" s="174"/>
      <c r="R19" s="178">
        <v>0</v>
      </c>
      <c r="S19" s="178"/>
      <c r="T19" s="178">
        <f>SUM(D19:P19)</f>
        <v>0</v>
      </c>
      <c r="U19" s="174"/>
      <c r="V19" s="178">
        <v>0</v>
      </c>
      <c r="W19" s="174"/>
      <c r="X19" s="178">
        <f>SUM(T19:V19)</f>
        <v>0</v>
      </c>
    </row>
    <row r="20" spans="1:25" s="170" customFormat="1" ht="12.95" customHeight="1">
      <c r="A20" s="28" t="s">
        <v>172</v>
      </c>
      <c r="B20" s="168"/>
      <c r="C20" s="168"/>
      <c r="D20" s="174"/>
      <c r="E20" s="174"/>
      <c r="F20" s="174"/>
      <c r="G20" s="174"/>
      <c r="H20" s="182"/>
      <c r="I20" s="182"/>
      <c r="J20" s="182"/>
      <c r="K20" s="182"/>
      <c r="L20" s="182"/>
      <c r="M20" s="182"/>
      <c r="N20" s="182"/>
      <c r="O20" s="174"/>
      <c r="P20" s="174"/>
      <c r="Q20" s="174"/>
      <c r="R20" s="174"/>
      <c r="S20" s="174"/>
      <c r="T20" s="178"/>
      <c r="U20" s="174"/>
      <c r="V20" s="174"/>
      <c r="W20" s="174"/>
      <c r="X20" s="174"/>
    </row>
    <row r="21" spans="1:25" s="170" customFormat="1" ht="12.95" customHeight="1">
      <c r="A21" s="28" t="s">
        <v>171</v>
      </c>
      <c r="B21" s="168"/>
      <c r="C21" s="168"/>
      <c r="D21" s="178">
        <v>0</v>
      </c>
      <c r="E21" s="174"/>
      <c r="F21" s="178">
        <v>0</v>
      </c>
      <c r="G21" s="174"/>
      <c r="H21" s="178">
        <v>0</v>
      </c>
      <c r="I21" s="178"/>
      <c r="J21" s="178">
        <v>0</v>
      </c>
      <c r="K21" s="179"/>
      <c r="L21" s="178">
        <v>82760804</v>
      </c>
      <c r="M21" s="178"/>
      <c r="N21" s="178">
        <v>0</v>
      </c>
      <c r="O21" s="178"/>
      <c r="P21" s="178">
        <v>0</v>
      </c>
      <c r="Q21" s="178"/>
      <c r="R21" s="178">
        <v>0</v>
      </c>
      <c r="S21" s="178"/>
      <c r="T21" s="178">
        <f>SUM(D21:P21)</f>
        <v>82760804</v>
      </c>
      <c r="U21" s="178"/>
      <c r="V21" s="176">
        <v>235693</v>
      </c>
      <c r="W21" s="178"/>
      <c r="X21" s="178">
        <f>SUM(T21:V21)</f>
        <v>82996497</v>
      </c>
    </row>
    <row r="22" spans="1:25" s="170" customFormat="1" ht="12.95" customHeight="1">
      <c r="A22" s="28" t="s">
        <v>196</v>
      </c>
      <c r="B22" s="168"/>
      <c r="C22" s="168"/>
      <c r="D22" s="178">
        <v>0</v>
      </c>
      <c r="E22" s="174"/>
      <c r="F22" s="178">
        <v>0</v>
      </c>
      <c r="G22" s="174"/>
      <c r="H22" s="178">
        <v>0</v>
      </c>
      <c r="I22" s="178"/>
      <c r="J22" s="178">
        <v>0</v>
      </c>
      <c r="K22" s="174"/>
      <c r="L22" s="178">
        <v>0</v>
      </c>
      <c r="M22" s="178"/>
      <c r="N22" s="178">
        <v>0</v>
      </c>
      <c r="O22" s="177"/>
      <c r="P22" s="178">
        <v>125060</v>
      </c>
      <c r="Q22" s="177"/>
      <c r="R22" s="34">
        <v>125060</v>
      </c>
      <c r="S22" s="178"/>
      <c r="T22" s="178">
        <f>SUM(D22:P22)</f>
        <v>125060</v>
      </c>
      <c r="U22" s="174"/>
      <c r="V22" s="178">
        <v>0</v>
      </c>
      <c r="W22" s="174"/>
      <c r="X22" s="178">
        <f>SUM(T22:V22)</f>
        <v>125060</v>
      </c>
    </row>
    <row r="23" spans="1:25" s="170" customFormat="1" ht="12.95" customHeight="1">
      <c r="A23" s="28" t="s">
        <v>140</v>
      </c>
      <c r="B23" s="168"/>
      <c r="C23" s="168"/>
      <c r="D23" s="208">
        <f>SUM(D14:D22)</f>
        <v>327705060</v>
      </c>
      <c r="E23" s="184"/>
      <c r="F23" s="208">
        <f>SUM(F14:F22)</f>
        <v>470836993</v>
      </c>
      <c r="G23" s="184"/>
      <c r="H23" s="208">
        <f>SUM(H14:H22)</f>
        <v>35711500</v>
      </c>
      <c r="I23" s="177"/>
      <c r="J23" s="208">
        <f>SUM(J14:J22)</f>
        <v>132582741</v>
      </c>
      <c r="K23" s="185"/>
      <c r="L23" s="208">
        <f>SUM(L14:L22)</f>
        <v>56020144</v>
      </c>
      <c r="M23" s="177"/>
      <c r="N23" s="209">
        <f>SUM(N14:N22)</f>
        <v>-132582741</v>
      </c>
      <c r="O23" s="185"/>
      <c r="P23" s="208">
        <f>SUM(P14:P22)</f>
        <v>171568</v>
      </c>
      <c r="Q23" s="177"/>
      <c r="R23" s="208">
        <f>SUM(R14:R22)</f>
        <v>171568</v>
      </c>
      <c r="S23" s="178"/>
      <c r="T23" s="208">
        <f>SUM(T14:T22)</f>
        <v>890445265</v>
      </c>
      <c r="U23" s="178"/>
      <c r="V23" s="208">
        <f>SUM(V14:V22)</f>
        <v>687631</v>
      </c>
      <c r="W23" s="185"/>
      <c r="X23" s="208">
        <f>SUM(X14:X22)</f>
        <v>891132896</v>
      </c>
      <c r="Y23" s="180"/>
    </row>
    <row r="24" spans="1:25" s="170" customFormat="1" ht="12.95" customHeight="1">
      <c r="A24" s="28" t="s">
        <v>107</v>
      </c>
      <c r="B24" s="168">
        <v>21</v>
      </c>
      <c r="C24" s="168"/>
      <c r="D24" s="174">
        <v>23361659</v>
      </c>
      <c r="E24" s="174"/>
      <c r="F24" s="174">
        <v>28033990</v>
      </c>
      <c r="G24" s="174"/>
      <c r="H24" s="178">
        <v>0</v>
      </c>
      <c r="I24" s="178"/>
      <c r="J24" s="178">
        <v>0</v>
      </c>
      <c r="K24" s="174"/>
      <c r="L24" s="178">
        <v>0</v>
      </c>
      <c r="M24" s="178"/>
      <c r="N24" s="178">
        <v>0</v>
      </c>
      <c r="O24" s="174"/>
      <c r="P24" s="178">
        <v>0</v>
      </c>
      <c r="Q24" s="174"/>
      <c r="R24" s="178">
        <v>0</v>
      </c>
      <c r="S24" s="176"/>
      <c r="T24" s="178">
        <f>SUM(D24:P24)</f>
        <v>51395649</v>
      </c>
      <c r="U24" s="174"/>
      <c r="V24" s="178">
        <v>0</v>
      </c>
      <c r="W24" s="174"/>
      <c r="X24" s="174">
        <f>SUM(T24:V24)</f>
        <v>51395649</v>
      </c>
    </row>
    <row r="25" spans="1:25" s="170" customFormat="1" ht="12.95" customHeight="1">
      <c r="A25" s="28" t="s">
        <v>143</v>
      </c>
      <c r="B25" s="168">
        <v>22</v>
      </c>
      <c r="C25" s="168"/>
      <c r="D25" s="178">
        <v>0</v>
      </c>
      <c r="E25" s="174"/>
      <c r="F25" s="178">
        <v>0</v>
      </c>
      <c r="G25" s="174"/>
      <c r="H25" s="178">
        <v>0</v>
      </c>
      <c r="I25" s="178"/>
      <c r="J25" s="178">
        <v>36188186</v>
      </c>
      <c r="K25" s="174"/>
      <c r="L25" s="176">
        <v>-36188186</v>
      </c>
      <c r="M25" s="178"/>
      <c r="N25" s="176">
        <v>-36188186</v>
      </c>
      <c r="O25" s="174"/>
      <c r="P25" s="178">
        <v>0</v>
      </c>
      <c r="Q25" s="174"/>
      <c r="R25" s="178">
        <v>0</v>
      </c>
      <c r="S25" s="176"/>
      <c r="T25" s="176">
        <f>SUM(D25:P25)</f>
        <v>-36188186</v>
      </c>
      <c r="U25" s="174"/>
      <c r="V25" s="178">
        <v>0</v>
      </c>
      <c r="W25" s="174"/>
      <c r="X25" s="176">
        <f>SUM(T25:V25)</f>
        <v>-36188186</v>
      </c>
    </row>
    <row r="26" spans="1:25" s="170" customFormat="1" ht="12.95" customHeight="1">
      <c r="A26" s="28" t="s">
        <v>96</v>
      </c>
      <c r="B26" s="168">
        <v>28</v>
      </c>
      <c r="C26" s="168"/>
      <c r="D26" s="178">
        <v>0</v>
      </c>
      <c r="E26" s="174"/>
      <c r="F26" s="178">
        <v>0</v>
      </c>
      <c r="G26" s="174"/>
      <c r="H26" s="178">
        <v>0</v>
      </c>
      <c r="I26" s="178"/>
      <c r="J26" s="178">
        <v>0</v>
      </c>
      <c r="K26" s="174"/>
      <c r="L26" s="176">
        <v>-102064551</v>
      </c>
      <c r="M26" s="176"/>
      <c r="N26" s="178">
        <v>0</v>
      </c>
      <c r="O26" s="174"/>
      <c r="P26" s="178">
        <v>0</v>
      </c>
      <c r="Q26" s="174"/>
      <c r="R26" s="178">
        <v>0</v>
      </c>
      <c r="S26" s="178"/>
      <c r="T26" s="176">
        <f>SUM(D26:P26)</f>
        <v>-102064551</v>
      </c>
      <c r="U26" s="174"/>
      <c r="V26" s="178">
        <v>0</v>
      </c>
      <c r="W26" s="174"/>
      <c r="X26" s="181">
        <f>SUM(T26:V26)</f>
        <v>-102064551</v>
      </c>
    </row>
    <row r="27" spans="1:25" s="170" customFormat="1" ht="12.95" customHeight="1">
      <c r="A27" s="28" t="s">
        <v>160</v>
      </c>
      <c r="B27" s="168"/>
      <c r="C27" s="168"/>
      <c r="D27" s="178"/>
      <c r="E27" s="174"/>
      <c r="F27" s="178"/>
      <c r="G27" s="174"/>
      <c r="H27" s="178"/>
      <c r="I27" s="178"/>
      <c r="J27" s="178"/>
      <c r="K27" s="174"/>
      <c r="L27" s="176"/>
      <c r="M27" s="176"/>
      <c r="N27" s="178"/>
      <c r="O27" s="174"/>
      <c r="P27" s="178"/>
      <c r="Q27" s="174"/>
      <c r="R27" s="178"/>
      <c r="S27" s="178"/>
      <c r="T27" s="176"/>
      <c r="U27" s="174"/>
      <c r="V27" s="178"/>
      <c r="W27" s="174"/>
      <c r="X27" s="181"/>
    </row>
    <row r="28" spans="1:25" s="170" customFormat="1" ht="12.95" customHeight="1">
      <c r="A28" s="189" t="s">
        <v>161</v>
      </c>
      <c r="B28" s="168">
        <v>23</v>
      </c>
      <c r="C28" s="168"/>
      <c r="D28" s="178">
        <v>0</v>
      </c>
      <c r="E28" s="174"/>
      <c r="F28" s="178">
        <v>0</v>
      </c>
      <c r="G28" s="174"/>
      <c r="H28" s="174">
        <v>3118500</v>
      </c>
      <c r="I28" s="174"/>
      <c r="J28" s="178">
        <v>0</v>
      </c>
      <c r="K28" s="174"/>
      <c r="L28" s="176">
        <f>-H28</f>
        <v>-3118500</v>
      </c>
      <c r="M28" s="176"/>
      <c r="N28" s="178">
        <v>0</v>
      </c>
      <c r="O28" s="174"/>
      <c r="P28" s="178">
        <v>0</v>
      </c>
      <c r="Q28" s="174"/>
      <c r="R28" s="178">
        <v>0</v>
      </c>
      <c r="S28" s="178"/>
      <c r="T28" s="178">
        <f>SUM(D28:P28)</f>
        <v>0</v>
      </c>
      <c r="U28" s="174"/>
      <c r="V28" s="178">
        <v>0</v>
      </c>
      <c r="W28" s="174"/>
      <c r="X28" s="178">
        <f>SUM(T28:V28)</f>
        <v>0</v>
      </c>
    </row>
    <row r="29" spans="1:25" s="170" customFormat="1" ht="12.95" customHeight="1">
      <c r="A29" s="28" t="s">
        <v>172</v>
      </c>
      <c r="B29" s="168"/>
      <c r="C29" s="168"/>
      <c r="D29" s="174"/>
      <c r="E29" s="174"/>
      <c r="F29" s="174"/>
      <c r="G29" s="174"/>
      <c r="H29" s="182"/>
      <c r="I29" s="182"/>
      <c r="J29" s="182"/>
      <c r="K29" s="182"/>
      <c r="L29" s="182"/>
      <c r="M29" s="182"/>
      <c r="N29" s="182"/>
      <c r="O29" s="174"/>
      <c r="P29" s="174"/>
      <c r="Q29" s="174"/>
      <c r="R29" s="174"/>
      <c r="S29" s="174"/>
      <c r="T29" s="178"/>
      <c r="U29" s="174"/>
      <c r="V29" s="174"/>
      <c r="W29" s="174"/>
      <c r="X29" s="174"/>
    </row>
    <row r="30" spans="1:25" s="170" customFormat="1" ht="12.95" customHeight="1">
      <c r="A30" s="28" t="s">
        <v>171</v>
      </c>
      <c r="B30" s="168"/>
      <c r="C30" s="168"/>
      <c r="D30" s="178">
        <v>0</v>
      </c>
      <c r="E30" s="174"/>
      <c r="F30" s="178">
        <v>0</v>
      </c>
      <c r="G30" s="174"/>
      <c r="H30" s="178">
        <v>0</v>
      </c>
      <c r="I30" s="178"/>
      <c r="J30" s="178">
        <v>0</v>
      </c>
      <c r="K30" s="179"/>
      <c r="L30" s="178">
        <v>78306368</v>
      </c>
      <c r="M30" s="178"/>
      <c r="N30" s="178">
        <v>0</v>
      </c>
      <c r="O30" s="178"/>
      <c r="P30" s="178">
        <v>0</v>
      </c>
      <c r="Q30" s="178"/>
      <c r="R30" s="178">
        <v>0</v>
      </c>
      <c r="S30" s="178"/>
      <c r="T30" s="178">
        <f>SUM(D30:P30)</f>
        <v>78306368</v>
      </c>
      <c r="U30" s="178"/>
      <c r="V30" s="176">
        <v>53647</v>
      </c>
      <c r="W30" s="178"/>
      <c r="X30" s="178">
        <f>SUM(T30:V30)</f>
        <v>78360015</v>
      </c>
    </row>
    <row r="31" spans="1:25" s="170" customFormat="1" ht="12.95" customHeight="1">
      <c r="A31" s="28" t="s">
        <v>196</v>
      </c>
      <c r="B31" s="168"/>
      <c r="C31" s="168"/>
      <c r="D31" s="178">
        <v>0</v>
      </c>
      <c r="E31" s="174"/>
      <c r="F31" s="178">
        <v>0</v>
      </c>
      <c r="G31" s="174"/>
      <c r="H31" s="178">
        <v>0</v>
      </c>
      <c r="I31" s="178"/>
      <c r="J31" s="178">
        <v>0</v>
      </c>
      <c r="K31" s="174"/>
      <c r="L31" s="176">
        <v>-1245433</v>
      </c>
      <c r="M31" s="178"/>
      <c r="N31" s="178">
        <v>0</v>
      </c>
      <c r="O31" s="177"/>
      <c r="P31" s="178">
        <v>0</v>
      </c>
      <c r="Q31" s="177"/>
      <c r="R31" s="178">
        <v>0</v>
      </c>
      <c r="S31" s="178"/>
      <c r="T31" s="176">
        <f>SUM(D31:P31)</f>
        <v>-1245433</v>
      </c>
      <c r="U31" s="174"/>
      <c r="V31" s="178">
        <v>0</v>
      </c>
      <c r="W31" s="174"/>
      <c r="X31" s="176">
        <f>SUM(T31:V31)</f>
        <v>-1245433</v>
      </c>
    </row>
    <row r="32" spans="1:25" s="170" customFormat="1" ht="12.95" customHeight="1" thickBot="1">
      <c r="A32" s="28" t="s">
        <v>166</v>
      </c>
      <c r="B32" s="168"/>
      <c r="C32" s="168"/>
      <c r="D32" s="183">
        <f>SUM(D23:D31)</f>
        <v>351066719</v>
      </c>
      <c r="E32" s="184"/>
      <c r="F32" s="183">
        <f>SUM(F23:F31)</f>
        <v>498870983</v>
      </c>
      <c r="G32" s="184"/>
      <c r="H32" s="183">
        <f>SUM(H23:H31)</f>
        <v>38830000</v>
      </c>
      <c r="I32" s="177"/>
      <c r="J32" s="183">
        <f>SUM(J23:J31)</f>
        <v>168770927</v>
      </c>
      <c r="K32" s="185"/>
      <c r="L32" s="186">
        <f>SUM(L23:L31)</f>
        <v>-8290158</v>
      </c>
      <c r="M32" s="177"/>
      <c r="N32" s="186">
        <f>SUM(N23:N31)</f>
        <v>-168770927</v>
      </c>
      <c r="O32" s="185"/>
      <c r="P32" s="183">
        <f>SUM(P23:P31)</f>
        <v>171568</v>
      </c>
      <c r="Q32" s="177"/>
      <c r="R32" s="183">
        <f>SUM(R23:R31)</f>
        <v>171568</v>
      </c>
      <c r="S32" s="178"/>
      <c r="T32" s="183">
        <f>SUM(T23:T31)</f>
        <v>880649112</v>
      </c>
      <c r="U32" s="178"/>
      <c r="V32" s="183">
        <f>SUM(V23:V31)</f>
        <v>741278</v>
      </c>
      <c r="W32" s="185"/>
      <c r="X32" s="183">
        <f>SUM(X23:X31)</f>
        <v>881390390</v>
      </c>
      <c r="Y32" s="180">
        <f>+X32-'Finacial Position'!I95</f>
        <v>0</v>
      </c>
    </row>
    <row r="33" spans="1:24" s="170" customFormat="1" ht="12.95" customHeight="1" thickTop="1">
      <c r="A33" s="28"/>
      <c r="B33" s="168"/>
      <c r="C33" s="168"/>
      <c r="D33" s="175"/>
      <c r="E33" s="34"/>
      <c r="F33" s="175"/>
      <c r="G33" s="34"/>
      <c r="H33" s="175"/>
      <c r="I33" s="175"/>
      <c r="J33" s="175"/>
      <c r="K33" s="174"/>
      <c r="L33" s="175"/>
      <c r="M33" s="175"/>
      <c r="N33" s="175"/>
      <c r="O33" s="176"/>
      <c r="P33" s="187"/>
      <c r="Q33" s="175"/>
      <c r="R33" s="187"/>
      <c r="S33" s="178"/>
      <c r="T33" s="187"/>
      <c r="U33" s="178"/>
      <c r="V33" s="178"/>
      <c r="W33" s="174"/>
      <c r="X33" s="188"/>
    </row>
    <row r="34" spans="1:24" s="61" customFormat="1" ht="12.95" customHeight="1">
      <c r="A34" s="5"/>
      <c r="B34" s="60"/>
      <c r="C34" s="60"/>
      <c r="D34" s="63"/>
      <c r="E34" s="63"/>
      <c r="F34" s="63"/>
      <c r="G34" s="63"/>
      <c r="H34" s="63"/>
      <c r="I34" s="63"/>
      <c r="J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2"/>
      <c r="W34" s="63"/>
      <c r="X34" s="63"/>
    </row>
    <row r="35" spans="1:24" s="28" customFormat="1" ht="6.75" customHeight="1">
      <c r="B35" s="33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</row>
  </sheetData>
  <mergeCells count="10">
    <mergeCell ref="H8:L8"/>
    <mergeCell ref="B13:C13"/>
    <mergeCell ref="A1:X1"/>
    <mergeCell ref="A2:X2"/>
    <mergeCell ref="A3:X3"/>
    <mergeCell ref="A4:X4"/>
    <mergeCell ref="D6:X6"/>
    <mergeCell ref="D7:X7"/>
    <mergeCell ref="P8:R8"/>
    <mergeCell ref="H10:J10"/>
  </mergeCells>
  <pageMargins left="0.59055118110236227" right="0.31496062992125984" top="0.98425196850393704" bottom="0.39370078740157483" header="0.51181102362204722" footer="0.39370078740157483"/>
  <pageSetup paperSize="9" fitToHeight="100" orientation="landscape" r:id="rId1"/>
  <headerFooter>
    <oddFooter>&amp;L&amp;"Angsana New,Regular"&amp;16Notes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0"/>
  <sheetViews>
    <sheetView showGridLines="0" view="pageBreakPreview" zoomScale="130" zoomScaleNormal="160" zoomScaleSheetLayoutView="130" workbookViewId="0">
      <selection sqref="A1:Q1"/>
    </sheetView>
  </sheetViews>
  <sheetFormatPr defaultColWidth="9.28515625" defaultRowHeight="23.1" customHeight="1"/>
  <cols>
    <col min="1" max="1" width="43.85546875" style="1" customWidth="1"/>
    <col min="2" max="2" width="1.5703125" style="1" customWidth="1"/>
    <col min="3" max="3" width="3.42578125" style="1" customWidth="1"/>
    <col min="4" max="4" width="1.5703125" style="1" customWidth="1"/>
    <col min="5" max="5" width="12.28515625" style="1" customWidth="1"/>
    <col min="6" max="6" width="1" style="1" customWidth="1"/>
    <col min="7" max="7" width="12.28515625" style="1" customWidth="1"/>
    <col min="8" max="8" width="1" style="1" customWidth="1"/>
    <col min="9" max="9" width="12.28515625" style="1" customWidth="1"/>
    <col min="10" max="10" width="0.7109375" style="1" customWidth="1"/>
    <col min="11" max="11" width="12.28515625" style="1" customWidth="1"/>
    <col min="12" max="12" width="1" style="1" customWidth="1"/>
    <col min="13" max="13" width="12.28515625" style="1" customWidth="1"/>
    <col min="14" max="14" width="0.7109375" style="1" customWidth="1"/>
    <col min="15" max="15" width="12.28515625" style="1" customWidth="1"/>
    <col min="16" max="16" width="1" style="1" customWidth="1"/>
    <col min="17" max="17" width="12.28515625" style="1" customWidth="1"/>
    <col min="18" max="18" width="9.7109375" style="1" customWidth="1"/>
    <col min="19" max="16384" width="9.28515625" style="1"/>
  </cols>
  <sheetData>
    <row r="1" spans="1:22" ht="23.1" customHeight="1">
      <c r="A1" s="264" t="s">
        <v>121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</row>
    <row r="2" spans="1:22" ht="23.1" customHeight="1">
      <c r="A2" s="273" t="s">
        <v>111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</row>
    <row r="3" spans="1:22" s="29" customFormat="1" ht="23.1" customHeight="1">
      <c r="A3" s="273" t="s">
        <v>49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</row>
    <row r="4" spans="1:22" ht="23.1" customHeight="1">
      <c r="A4" s="274" t="s">
        <v>165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30"/>
      <c r="S4" s="30"/>
      <c r="T4" s="30"/>
      <c r="U4" s="30"/>
    </row>
    <row r="5" spans="1:22" s="5" customFormat="1" ht="1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2"/>
      <c r="S5" s="32"/>
      <c r="T5" s="32"/>
      <c r="U5" s="32"/>
    </row>
    <row r="6" spans="1:22" s="35" customFormat="1" ht="14.1" customHeight="1">
      <c r="E6" s="275" t="s">
        <v>116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191"/>
      <c r="S6" s="191"/>
      <c r="T6" s="191"/>
      <c r="U6" s="191"/>
      <c r="V6" s="191"/>
    </row>
    <row r="7" spans="1:22" s="35" customFormat="1" ht="14.1" customHeight="1">
      <c r="E7" s="272" t="s">
        <v>60</v>
      </c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191"/>
      <c r="S7" s="191"/>
      <c r="T7" s="191"/>
      <c r="U7" s="191"/>
      <c r="V7" s="191"/>
    </row>
    <row r="8" spans="1:22" s="35" customFormat="1" ht="14.1" customHeight="1">
      <c r="B8" s="192"/>
      <c r="C8" s="193"/>
      <c r="E8" s="192" t="s">
        <v>8</v>
      </c>
      <c r="G8" s="192" t="s">
        <v>95</v>
      </c>
      <c r="H8" s="192"/>
      <c r="I8" s="272" t="s">
        <v>9</v>
      </c>
      <c r="J8" s="272"/>
      <c r="K8" s="272"/>
      <c r="L8" s="272"/>
      <c r="M8" s="272"/>
      <c r="N8" s="192"/>
      <c r="O8" s="192" t="s">
        <v>143</v>
      </c>
      <c r="P8" s="192"/>
      <c r="Q8" s="192" t="s">
        <v>1</v>
      </c>
      <c r="R8" s="191"/>
      <c r="S8" s="191"/>
      <c r="T8" s="191"/>
      <c r="U8" s="191"/>
      <c r="V8" s="191"/>
    </row>
    <row r="9" spans="1:22" s="194" customFormat="1" ht="14.1" customHeight="1">
      <c r="E9" s="192" t="s">
        <v>87</v>
      </c>
      <c r="F9" s="35"/>
      <c r="G9" s="192"/>
      <c r="I9" s="272" t="s">
        <v>3</v>
      </c>
      <c r="J9" s="272"/>
      <c r="K9" s="272"/>
      <c r="L9" s="191"/>
      <c r="M9" s="194" t="s">
        <v>2</v>
      </c>
      <c r="P9" s="192"/>
    </row>
    <row r="10" spans="1:22" s="194" customFormat="1" ht="14.1" customHeight="1">
      <c r="E10" s="192" t="s">
        <v>0</v>
      </c>
      <c r="F10" s="35"/>
      <c r="G10" s="192"/>
      <c r="I10" s="194" t="s">
        <v>152</v>
      </c>
      <c r="J10" s="192"/>
      <c r="K10" s="192" t="s">
        <v>144</v>
      </c>
      <c r="L10" s="191"/>
      <c r="P10" s="192"/>
    </row>
    <row r="11" spans="1:22" s="194" customFormat="1" ht="14.1" customHeight="1">
      <c r="B11" s="271" t="s">
        <v>4</v>
      </c>
      <c r="C11" s="271"/>
      <c r="D11" s="271"/>
      <c r="E11" s="195"/>
      <c r="F11" s="35"/>
      <c r="G11" s="190"/>
      <c r="I11" s="195"/>
      <c r="K11" s="194" t="s">
        <v>145</v>
      </c>
      <c r="L11" s="192"/>
      <c r="M11" s="195"/>
      <c r="O11" s="195"/>
      <c r="P11" s="192"/>
      <c r="Q11" s="195"/>
    </row>
    <row r="12" spans="1:22" s="35" customFormat="1" ht="14.1" customHeight="1">
      <c r="A12" s="35" t="s">
        <v>141</v>
      </c>
      <c r="B12" s="37"/>
      <c r="E12" s="201">
        <v>302962571</v>
      </c>
      <c r="F12" s="201">
        <v>0</v>
      </c>
      <c r="G12" s="196">
        <v>441146005</v>
      </c>
      <c r="H12" s="201">
        <v>0</v>
      </c>
      <c r="I12" s="196">
        <v>31201500</v>
      </c>
      <c r="J12" s="196"/>
      <c r="K12" s="197">
        <v>0</v>
      </c>
      <c r="L12" s="201">
        <v>0</v>
      </c>
      <c r="M12" s="196">
        <v>192966324</v>
      </c>
      <c r="N12" s="196"/>
      <c r="O12" s="197">
        <v>0</v>
      </c>
      <c r="P12" s="201">
        <v>0</v>
      </c>
      <c r="Q12" s="201">
        <f>SUM(E12:O12)</f>
        <v>968276400</v>
      </c>
      <c r="R12" s="36"/>
    </row>
    <row r="13" spans="1:22" s="35" customFormat="1" ht="14.1" customHeight="1">
      <c r="A13" s="35" t="s">
        <v>107</v>
      </c>
      <c r="B13" s="37"/>
      <c r="C13" s="35">
        <v>21</v>
      </c>
      <c r="E13" s="196">
        <v>24742489</v>
      </c>
      <c r="F13" s="196"/>
      <c r="G13" s="196">
        <v>29690988</v>
      </c>
      <c r="H13" s="196"/>
      <c r="I13" s="199">
        <v>0</v>
      </c>
      <c r="J13" s="199"/>
      <c r="K13" s="199">
        <v>0</v>
      </c>
      <c r="L13" s="196"/>
      <c r="M13" s="199">
        <v>0</v>
      </c>
      <c r="N13" s="199"/>
      <c r="O13" s="199">
        <v>0</v>
      </c>
      <c r="P13" s="200"/>
      <c r="Q13" s="196">
        <f>SUM(E13:O13)</f>
        <v>54433477</v>
      </c>
    </row>
    <row r="14" spans="1:22" s="35" customFormat="1" ht="14.1" customHeight="1">
      <c r="A14" s="35" t="s">
        <v>143</v>
      </c>
      <c r="B14" s="37"/>
      <c r="C14" s="35">
        <v>22</v>
      </c>
      <c r="E14" s="199">
        <v>0</v>
      </c>
      <c r="F14" s="196"/>
      <c r="G14" s="199">
        <v>0</v>
      </c>
      <c r="H14" s="196"/>
      <c r="I14" s="199">
        <v>0</v>
      </c>
      <c r="J14" s="199"/>
      <c r="K14" s="198">
        <v>132582741</v>
      </c>
      <c r="L14" s="196"/>
      <c r="M14" s="198">
        <v>-132582741</v>
      </c>
      <c r="N14" s="199"/>
      <c r="O14" s="198">
        <v>-132582741</v>
      </c>
      <c r="P14" s="200"/>
      <c r="Q14" s="198">
        <f>SUM(E14:O14)</f>
        <v>-132582741</v>
      </c>
    </row>
    <row r="15" spans="1:22" s="35" customFormat="1" ht="14.1" customHeight="1">
      <c r="A15" s="35" t="s">
        <v>96</v>
      </c>
      <c r="B15" s="37"/>
      <c r="C15" s="35">
        <v>28</v>
      </c>
      <c r="E15" s="199">
        <v>0</v>
      </c>
      <c r="F15" s="196"/>
      <c r="G15" s="199">
        <v>0</v>
      </c>
      <c r="H15" s="196"/>
      <c r="I15" s="199">
        <v>0</v>
      </c>
      <c r="J15" s="199"/>
      <c r="K15" s="199">
        <v>0</v>
      </c>
      <c r="L15" s="196"/>
      <c r="M15" s="198">
        <v>-41808835</v>
      </c>
      <c r="N15" s="198"/>
      <c r="O15" s="199">
        <v>0</v>
      </c>
      <c r="P15" s="200"/>
      <c r="Q15" s="198">
        <f>SUM(E15:O15)</f>
        <v>-41808835</v>
      </c>
    </row>
    <row r="16" spans="1:22" s="35" customFormat="1" ht="14.1" customHeight="1">
      <c r="A16" s="35" t="s">
        <v>117</v>
      </c>
      <c r="B16" s="37"/>
      <c r="C16" s="35">
        <v>23</v>
      </c>
      <c r="E16" s="199">
        <v>0</v>
      </c>
      <c r="F16" s="196"/>
      <c r="G16" s="199">
        <v>0</v>
      </c>
      <c r="H16" s="196"/>
      <c r="I16" s="196">
        <v>4510000</v>
      </c>
      <c r="J16" s="196"/>
      <c r="K16" s="199">
        <v>0</v>
      </c>
      <c r="L16" s="196"/>
      <c r="M16" s="198">
        <f>-I16</f>
        <v>-4510000</v>
      </c>
      <c r="N16" s="198"/>
      <c r="O16" s="199">
        <v>0</v>
      </c>
      <c r="P16" s="200"/>
      <c r="Q16" s="201">
        <f>SUM(E16:O16)</f>
        <v>0</v>
      </c>
    </row>
    <row r="17" spans="1:18" s="35" customFormat="1" ht="14.1" customHeight="1">
      <c r="A17" s="35" t="s">
        <v>172</v>
      </c>
      <c r="B17" s="37"/>
      <c r="E17" s="196"/>
      <c r="F17" s="196"/>
      <c r="G17" s="196"/>
      <c r="H17" s="196"/>
      <c r="I17" s="202"/>
      <c r="J17" s="202"/>
      <c r="K17" s="202"/>
      <c r="L17" s="202"/>
      <c r="M17" s="202"/>
      <c r="N17" s="202"/>
      <c r="O17" s="202"/>
      <c r="P17" s="200"/>
      <c r="Q17" s="201"/>
    </row>
    <row r="18" spans="1:18" s="35" customFormat="1" ht="14.1" customHeight="1">
      <c r="A18" s="35" t="s">
        <v>171</v>
      </c>
      <c r="B18" s="37"/>
      <c r="E18" s="199">
        <v>0</v>
      </c>
      <c r="F18" s="203"/>
      <c r="G18" s="199">
        <v>0</v>
      </c>
      <c r="H18" s="199"/>
      <c r="I18" s="199">
        <v>0</v>
      </c>
      <c r="J18" s="199"/>
      <c r="K18" s="199">
        <v>0</v>
      </c>
      <c r="L18" s="203"/>
      <c r="M18" s="196">
        <v>90060864</v>
      </c>
      <c r="N18" s="196"/>
      <c r="O18" s="199">
        <v>0</v>
      </c>
      <c r="P18" s="200"/>
      <c r="Q18" s="201">
        <f>SUM(E18:O18)</f>
        <v>90060864</v>
      </c>
    </row>
    <row r="19" spans="1:18" s="35" customFormat="1" ht="14.1" customHeight="1">
      <c r="A19" s="35" t="s">
        <v>196</v>
      </c>
      <c r="B19" s="205"/>
      <c r="E19" s="204">
        <v>0</v>
      </c>
      <c r="F19" s="203"/>
      <c r="G19" s="204">
        <v>0</v>
      </c>
      <c r="H19" s="199"/>
      <c r="I19" s="204">
        <v>0</v>
      </c>
      <c r="J19" s="199"/>
      <c r="K19" s="204">
        <v>0</v>
      </c>
      <c r="L19" s="203"/>
      <c r="M19" s="204">
        <v>0</v>
      </c>
      <c r="N19" s="199"/>
      <c r="O19" s="204">
        <v>0</v>
      </c>
      <c r="P19" s="196"/>
      <c r="Q19" s="210">
        <f>SUM(E19:O19)</f>
        <v>0</v>
      </c>
    </row>
    <row r="20" spans="1:18" s="35" customFormat="1" ht="14.1" customHeight="1">
      <c r="A20" s="35" t="s">
        <v>176</v>
      </c>
      <c r="B20" s="37"/>
      <c r="E20" s="201">
        <f>SUM(E12:E19)</f>
        <v>327705060</v>
      </c>
      <c r="F20" s="201" t="e">
        <f>SUM(#REF!)</f>
        <v>#REF!</v>
      </c>
      <c r="G20" s="196">
        <f>SUM(G12:G19)</f>
        <v>470836993</v>
      </c>
      <c r="H20" s="201" t="e">
        <f>SUM(#REF!)</f>
        <v>#REF!</v>
      </c>
      <c r="I20" s="196">
        <f>SUM(I12:I19)</f>
        <v>35711500</v>
      </c>
      <c r="J20" s="196"/>
      <c r="K20" s="196">
        <f>SUM(K12:K19)</f>
        <v>132582741</v>
      </c>
      <c r="L20" s="201" t="e">
        <f>SUM(#REF!)</f>
        <v>#REF!</v>
      </c>
      <c r="M20" s="196">
        <f>SUM(M12:M19)</f>
        <v>104125612</v>
      </c>
      <c r="N20" s="196"/>
      <c r="O20" s="198">
        <f>SUM(O12:O19)</f>
        <v>-132582741</v>
      </c>
      <c r="P20" s="201" t="e">
        <f>SUM(#REF!)</f>
        <v>#REF!</v>
      </c>
      <c r="Q20" s="201">
        <f>SUM(Q12:Q19)</f>
        <v>938379165</v>
      </c>
      <c r="R20" s="36">
        <f>+Q20-'Finacial Position'!O95</f>
        <v>0</v>
      </c>
    </row>
    <row r="21" spans="1:18" s="35" customFormat="1" ht="14.1" customHeight="1">
      <c r="A21" s="35" t="s">
        <v>107</v>
      </c>
      <c r="B21" s="37"/>
      <c r="C21" s="35">
        <v>21</v>
      </c>
      <c r="E21" s="196">
        <v>23361659</v>
      </c>
      <c r="F21" s="196"/>
      <c r="G21" s="196">
        <v>28033990</v>
      </c>
      <c r="H21" s="196"/>
      <c r="I21" s="199">
        <v>0</v>
      </c>
      <c r="J21" s="199"/>
      <c r="K21" s="199">
        <v>0</v>
      </c>
      <c r="L21" s="196"/>
      <c r="M21" s="199">
        <v>0</v>
      </c>
      <c r="N21" s="199"/>
      <c r="O21" s="199">
        <v>0</v>
      </c>
      <c r="P21" s="200"/>
      <c r="Q21" s="196">
        <f>SUM(E21:O21)</f>
        <v>51395649</v>
      </c>
    </row>
    <row r="22" spans="1:18" s="35" customFormat="1" ht="14.1" customHeight="1">
      <c r="A22" s="35" t="s">
        <v>143</v>
      </c>
      <c r="B22" s="37"/>
      <c r="C22" s="35">
        <v>22</v>
      </c>
      <c r="E22" s="199">
        <v>0</v>
      </c>
      <c r="F22" s="196"/>
      <c r="G22" s="199">
        <v>0</v>
      </c>
      <c r="H22" s="196"/>
      <c r="I22" s="199">
        <v>0</v>
      </c>
      <c r="J22" s="199"/>
      <c r="K22" s="198">
        <v>36188186</v>
      </c>
      <c r="L22" s="196"/>
      <c r="M22" s="198">
        <v>-36188186</v>
      </c>
      <c r="N22" s="199"/>
      <c r="O22" s="198">
        <v>-36188186</v>
      </c>
      <c r="P22" s="200"/>
      <c r="Q22" s="198">
        <f>SUM(E22:O22)</f>
        <v>-36188186</v>
      </c>
    </row>
    <row r="23" spans="1:18" s="35" customFormat="1" ht="14.1" customHeight="1">
      <c r="A23" s="35" t="s">
        <v>96</v>
      </c>
      <c r="B23" s="37"/>
      <c r="C23" s="35">
        <v>28</v>
      </c>
      <c r="E23" s="199">
        <v>0</v>
      </c>
      <c r="F23" s="196"/>
      <c r="G23" s="199">
        <v>0</v>
      </c>
      <c r="H23" s="196"/>
      <c r="I23" s="199">
        <v>0</v>
      </c>
      <c r="J23" s="199"/>
      <c r="K23" s="199">
        <v>0</v>
      </c>
      <c r="L23" s="196"/>
      <c r="M23" s="198">
        <v>-102064551</v>
      </c>
      <c r="N23" s="198"/>
      <c r="O23" s="199">
        <v>0</v>
      </c>
      <c r="P23" s="200"/>
      <c r="Q23" s="198">
        <f>SUM(E23:O23)</f>
        <v>-102064551</v>
      </c>
    </row>
    <row r="24" spans="1:18" s="35" customFormat="1" ht="14.1" customHeight="1">
      <c r="A24" s="35" t="s">
        <v>117</v>
      </c>
      <c r="B24" s="37"/>
      <c r="C24" s="35">
        <v>23</v>
      </c>
      <c r="E24" s="199">
        <v>0</v>
      </c>
      <c r="F24" s="196"/>
      <c r="G24" s="199">
        <v>0</v>
      </c>
      <c r="H24" s="196"/>
      <c r="I24" s="196">
        <v>3118500</v>
      </c>
      <c r="J24" s="196"/>
      <c r="K24" s="199">
        <v>0</v>
      </c>
      <c r="L24" s="196"/>
      <c r="M24" s="198">
        <f>-I24</f>
        <v>-3118500</v>
      </c>
      <c r="N24" s="198"/>
      <c r="O24" s="199">
        <v>0</v>
      </c>
      <c r="P24" s="200"/>
      <c r="Q24" s="201">
        <f>SUM(E24:O24)</f>
        <v>0</v>
      </c>
    </row>
    <row r="25" spans="1:18" s="35" customFormat="1" ht="14.1" customHeight="1">
      <c r="A25" s="35" t="s">
        <v>172</v>
      </c>
      <c r="B25" s="37"/>
      <c r="E25" s="196"/>
      <c r="F25" s="196"/>
      <c r="G25" s="196"/>
      <c r="H25" s="196"/>
      <c r="I25" s="202"/>
      <c r="J25" s="202"/>
      <c r="K25" s="202"/>
      <c r="L25" s="202"/>
      <c r="M25" s="202"/>
      <c r="N25" s="202"/>
      <c r="O25" s="202"/>
      <c r="P25" s="200"/>
      <c r="Q25" s="201"/>
    </row>
    <row r="26" spans="1:18" s="35" customFormat="1" ht="14.1" customHeight="1">
      <c r="A26" s="35" t="s">
        <v>171</v>
      </c>
      <c r="B26" s="37"/>
      <c r="E26" s="199">
        <v>0</v>
      </c>
      <c r="F26" s="203"/>
      <c r="G26" s="199">
        <v>0</v>
      </c>
      <c r="H26" s="199"/>
      <c r="I26" s="199">
        <v>0</v>
      </c>
      <c r="J26" s="199"/>
      <c r="K26" s="199">
        <v>0</v>
      </c>
      <c r="L26" s="203"/>
      <c r="M26" s="196">
        <v>87252014</v>
      </c>
      <c r="N26" s="196"/>
      <c r="O26" s="199">
        <v>0</v>
      </c>
      <c r="P26" s="200"/>
      <c r="Q26" s="201">
        <f>SUM(E26:O26)</f>
        <v>87252014</v>
      </c>
    </row>
    <row r="27" spans="1:18" s="35" customFormat="1" ht="14.1" customHeight="1">
      <c r="A27" s="35" t="s">
        <v>196</v>
      </c>
      <c r="B27" s="205"/>
      <c r="E27" s="199">
        <v>0</v>
      </c>
      <c r="F27" s="203"/>
      <c r="G27" s="199">
        <v>0</v>
      </c>
      <c r="H27" s="199"/>
      <c r="I27" s="199">
        <v>0</v>
      </c>
      <c r="J27" s="199"/>
      <c r="K27" s="199">
        <v>0</v>
      </c>
      <c r="L27" s="203"/>
      <c r="M27" s="198">
        <v>-1245433</v>
      </c>
      <c r="N27" s="199"/>
      <c r="O27" s="199">
        <v>0</v>
      </c>
      <c r="P27" s="196"/>
      <c r="Q27" s="198">
        <f>SUM(E27:O27)</f>
        <v>-1245433</v>
      </c>
    </row>
    <row r="28" spans="1:18" s="35" customFormat="1" ht="14.1" customHeight="1" thickBot="1">
      <c r="A28" s="35" t="s">
        <v>166</v>
      </c>
      <c r="E28" s="206">
        <f>SUM(E20:E27)</f>
        <v>351066719</v>
      </c>
      <c r="F28" s="198"/>
      <c r="G28" s="206">
        <f>SUM(G20:G27)</f>
        <v>498870983</v>
      </c>
      <c r="H28" s="198"/>
      <c r="I28" s="206">
        <f>SUM(I20:I27)</f>
        <v>38830000</v>
      </c>
      <c r="J28" s="198"/>
      <c r="K28" s="206">
        <f>SUM(K20:K27)</f>
        <v>168770927</v>
      </c>
      <c r="L28" s="198"/>
      <c r="M28" s="206">
        <f>SUM(M20:M27)</f>
        <v>48760956</v>
      </c>
      <c r="N28" s="198"/>
      <c r="O28" s="206">
        <f>SUM(O20:O27)</f>
        <v>-168770927</v>
      </c>
      <c r="P28" s="198"/>
      <c r="Q28" s="206">
        <f>SUM(Q20:Q27)</f>
        <v>937528658</v>
      </c>
      <c r="R28" s="207">
        <f>+Q28-'Finacial Position'!M95</f>
        <v>0</v>
      </c>
    </row>
    <row r="29" spans="1:18" s="35" customFormat="1" ht="14.1" customHeight="1" thickTop="1">
      <c r="B29" s="37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</row>
    <row r="30" spans="1:18" ht="23.1" customHeight="1">
      <c r="A30" s="35"/>
      <c r="B30" s="37"/>
      <c r="C30" s="35"/>
      <c r="D30" s="35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4"/>
    </row>
  </sheetData>
  <mergeCells count="9">
    <mergeCell ref="B11:D11"/>
    <mergeCell ref="I8:M8"/>
    <mergeCell ref="E7:Q7"/>
    <mergeCell ref="A1:Q1"/>
    <mergeCell ref="A2:Q2"/>
    <mergeCell ref="A3:Q3"/>
    <mergeCell ref="A4:Q4"/>
    <mergeCell ref="E6:Q6"/>
    <mergeCell ref="I9:K9"/>
  </mergeCells>
  <pageMargins left="0.59055118110236227" right="0.39370078740157483" top="0.98425196850393704" bottom="0.39370078740157483" header="0.51181102362204722" footer="0.39370078740157483"/>
  <pageSetup paperSize="9" orientation="landscape" r:id="rId1"/>
  <headerFooter>
    <oddFooter>&amp;L&amp;"Angsana New,Regular"&amp;16Notes to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95"/>
  <sheetViews>
    <sheetView showGridLines="0" view="pageBreakPreview" zoomScale="115" zoomScaleNormal="115" zoomScaleSheetLayoutView="115" workbookViewId="0">
      <selection activeCell="D22" sqref="D22"/>
    </sheetView>
  </sheetViews>
  <sheetFormatPr defaultRowHeight="23.1" customHeight="1"/>
  <cols>
    <col min="1" max="3" width="1.5703125" style="6" customWidth="1"/>
    <col min="4" max="4" width="39" style="6" customWidth="1"/>
    <col min="5" max="5" width="0.42578125" style="6" customWidth="1"/>
    <col min="6" max="6" width="12.28515625" style="6" customWidth="1"/>
    <col min="7" max="7" width="0.5703125" style="6" customWidth="1"/>
    <col min="8" max="8" width="12.28515625" style="6" customWidth="1"/>
    <col min="9" max="9" width="0.5703125" style="6" customWidth="1"/>
    <col min="10" max="10" width="12.42578125" style="6" customWidth="1"/>
    <col min="11" max="11" width="0.5703125" style="6" customWidth="1"/>
    <col min="12" max="12" width="12.42578125" style="6" customWidth="1"/>
    <col min="13" max="256" width="9.28515625" style="6"/>
    <col min="257" max="259" width="1.5703125" style="6" customWidth="1"/>
    <col min="260" max="260" width="40.5703125" style="6" customWidth="1"/>
    <col min="261" max="261" width="0.42578125" style="6" customWidth="1"/>
    <col min="262" max="262" width="10.5703125" style="6" customWidth="1"/>
    <col min="263" max="263" width="0.5703125" style="6" customWidth="1"/>
    <col min="264" max="264" width="10.5703125" style="6" customWidth="1"/>
    <col min="265" max="265" width="0.5703125" style="6" customWidth="1"/>
    <col min="266" max="266" width="10.5703125" style="6" customWidth="1"/>
    <col min="267" max="267" width="0.5703125" style="6" customWidth="1"/>
    <col min="268" max="268" width="10.5703125" style="6" customWidth="1"/>
    <col min="269" max="512" width="9.28515625" style="6"/>
    <col min="513" max="515" width="1.5703125" style="6" customWidth="1"/>
    <col min="516" max="516" width="40.5703125" style="6" customWidth="1"/>
    <col min="517" max="517" width="0.42578125" style="6" customWidth="1"/>
    <col min="518" max="518" width="10.5703125" style="6" customWidth="1"/>
    <col min="519" max="519" width="0.5703125" style="6" customWidth="1"/>
    <col min="520" max="520" width="10.5703125" style="6" customWidth="1"/>
    <col min="521" max="521" width="0.5703125" style="6" customWidth="1"/>
    <col min="522" max="522" width="10.5703125" style="6" customWidth="1"/>
    <col min="523" max="523" width="0.5703125" style="6" customWidth="1"/>
    <col min="524" max="524" width="10.5703125" style="6" customWidth="1"/>
    <col min="525" max="768" width="9.28515625" style="6"/>
    <col min="769" max="771" width="1.5703125" style="6" customWidth="1"/>
    <col min="772" max="772" width="40.5703125" style="6" customWidth="1"/>
    <col min="773" max="773" width="0.42578125" style="6" customWidth="1"/>
    <col min="774" max="774" width="10.5703125" style="6" customWidth="1"/>
    <col min="775" max="775" width="0.5703125" style="6" customWidth="1"/>
    <col min="776" max="776" width="10.5703125" style="6" customWidth="1"/>
    <col min="777" max="777" width="0.5703125" style="6" customWidth="1"/>
    <col min="778" max="778" width="10.5703125" style="6" customWidth="1"/>
    <col min="779" max="779" width="0.5703125" style="6" customWidth="1"/>
    <col min="780" max="780" width="10.5703125" style="6" customWidth="1"/>
    <col min="781" max="1024" width="9.28515625" style="6"/>
    <col min="1025" max="1027" width="1.5703125" style="6" customWidth="1"/>
    <col min="1028" max="1028" width="40.5703125" style="6" customWidth="1"/>
    <col min="1029" max="1029" width="0.42578125" style="6" customWidth="1"/>
    <col min="1030" max="1030" width="10.5703125" style="6" customWidth="1"/>
    <col min="1031" max="1031" width="0.5703125" style="6" customWidth="1"/>
    <col min="1032" max="1032" width="10.5703125" style="6" customWidth="1"/>
    <col min="1033" max="1033" width="0.5703125" style="6" customWidth="1"/>
    <col min="1034" max="1034" width="10.5703125" style="6" customWidth="1"/>
    <col min="1035" max="1035" width="0.5703125" style="6" customWidth="1"/>
    <col min="1036" max="1036" width="10.5703125" style="6" customWidth="1"/>
    <col min="1037" max="1280" width="9.28515625" style="6"/>
    <col min="1281" max="1283" width="1.5703125" style="6" customWidth="1"/>
    <col min="1284" max="1284" width="40.5703125" style="6" customWidth="1"/>
    <col min="1285" max="1285" width="0.42578125" style="6" customWidth="1"/>
    <col min="1286" max="1286" width="10.5703125" style="6" customWidth="1"/>
    <col min="1287" max="1287" width="0.5703125" style="6" customWidth="1"/>
    <col min="1288" max="1288" width="10.5703125" style="6" customWidth="1"/>
    <col min="1289" max="1289" width="0.5703125" style="6" customWidth="1"/>
    <col min="1290" max="1290" width="10.5703125" style="6" customWidth="1"/>
    <col min="1291" max="1291" width="0.5703125" style="6" customWidth="1"/>
    <col min="1292" max="1292" width="10.5703125" style="6" customWidth="1"/>
    <col min="1293" max="1536" width="9.28515625" style="6"/>
    <col min="1537" max="1539" width="1.5703125" style="6" customWidth="1"/>
    <col min="1540" max="1540" width="40.5703125" style="6" customWidth="1"/>
    <col min="1541" max="1541" width="0.42578125" style="6" customWidth="1"/>
    <col min="1542" max="1542" width="10.5703125" style="6" customWidth="1"/>
    <col min="1543" max="1543" width="0.5703125" style="6" customWidth="1"/>
    <col min="1544" max="1544" width="10.5703125" style="6" customWidth="1"/>
    <col min="1545" max="1545" width="0.5703125" style="6" customWidth="1"/>
    <col min="1546" max="1546" width="10.5703125" style="6" customWidth="1"/>
    <col min="1547" max="1547" width="0.5703125" style="6" customWidth="1"/>
    <col min="1548" max="1548" width="10.5703125" style="6" customWidth="1"/>
    <col min="1549" max="1792" width="9.28515625" style="6"/>
    <col min="1793" max="1795" width="1.5703125" style="6" customWidth="1"/>
    <col min="1796" max="1796" width="40.5703125" style="6" customWidth="1"/>
    <col min="1797" max="1797" width="0.42578125" style="6" customWidth="1"/>
    <col min="1798" max="1798" width="10.5703125" style="6" customWidth="1"/>
    <col min="1799" max="1799" width="0.5703125" style="6" customWidth="1"/>
    <col min="1800" max="1800" width="10.5703125" style="6" customWidth="1"/>
    <col min="1801" max="1801" width="0.5703125" style="6" customWidth="1"/>
    <col min="1802" max="1802" width="10.5703125" style="6" customWidth="1"/>
    <col min="1803" max="1803" width="0.5703125" style="6" customWidth="1"/>
    <col min="1804" max="1804" width="10.5703125" style="6" customWidth="1"/>
    <col min="1805" max="2048" width="9.28515625" style="6"/>
    <col min="2049" max="2051" width="1.5703125" style="6" customWidth="1"/>
    <col min="2052" max="2052" width="40.5703125" style="6" customWidth="1"/>
    <col min="2053" max="2053" width="0.42578125" style="6" customWidth="1"/>
    <col min="2054" max="2054" width="10.5703125" style="6" customWidth="1"/>
    <col min="2055" max="2055" width="0.5703125" style="6" customWidth="1"/>
    <col min="2056" max="2056" width="10.5703125" style="6" customWidth="1"/>
    <col min="2057" max="2057" width="0.5703125" style="6" customWidth="1"/>
    <col min="2058" max="2058" width="10.5703125" style="6" customWidth="1"/>
    <col min="2059" max="2059" width="0.5703125" style="6" customWidth="1"/>
    <col min="2060" max="2060" width="10.5703125" style="6" customWidth="1"/>
    <col min="2061" max="2304" width="9.28515625" style="6"/>
    <col min="2305" max="2307" width="1.5703125" style="6" customWidth="1"/>
    <col min="2308" max="2308" width="40.5703125" style="6" customWidth="1"/>
    <col min="2309" max="2309" width="0.42578125" style="6" customWidth="1"/>
    <col min="2310" max="2310" width="10.5703125" style="6" customWidth="1"/>
    <col min="2311" max="2311" width="0.5703125" style="6" customWidth="1"/>
    <col min="2312" max="2312" width="10.5703125" style="6" customWidth="1"/>
    <col min="2313" max="2313" width="0.5703125" style="6" customWidth="1"/>
    <col min="2314" max="2314" width="10.5703125" style="6" customWidth="1"/>
    <col min="2315" max="2315" width="0.5703125" style="6" customWidth="1"/>
    <col min="2316" max="2316" width="10.5703125" style="6" customWidth="1"/>
    <col min="2317" max="2560" width="9.28515625" style="6"/>
    <col min="2561" max="2563" width="1.5703125" style="6" customWidth="1"/>
    <col min="2564" max="2564" width="40.5703125" style="6" customWidth="1"/>
    <col min="2565" max="2565" width="0.42578125" style="6" customWidth="1"/>
    <col min="2566" max="2566" width="10.5703125" style="6" customWidth="1"/>
    <col min="2567" max="2567" width="0.5703125" style="6" customWidth="1"/>
    <col min="2568" max="2568" width="10.5703125" style="6" customWidth="1"/>
    <col min="2569" max="2569" width="0.5703125" style="6" customWidth="1"/>
    <col min="2570" max="2570" width="10.5703125" style="6" customWidth="1"/>
    <col min="2571" max="2571" width="0.5703125" style="6" customWidth="1"/>
    <col min="2572" max="2572" width="10.5703125" style="6" customWidth="1"/>
    <col min="2573" max="2816" width="9.28515625" style="6"/>
    <col min="2817" max="2819" width="1.5703125" style="6" customWidth="1"/>
    <col min="2820" max="2820" width="40.5703125" style="6" customWidth="1"/>
    <col min="2821" max="2821" width="0.42578125" style="6" customWidth="1"/>
    <col min="2822" max="2822" width="10.5703125" style="6" customWidth="1"/>
    <col min="2823" max="2823" width="0.5703125" style="6" customWidth="1"/>
    <col min="2824" max="2824" width="10.5703125" style="6" customWidth="1"/>
    <col min="2825" max="2825" width="0.5703125" style="6" customWidth="1"/>
    <col min="2826" max="2826" width="10.5703125" style="6" customWidth="1"/>
    <col min="2827" max="2827" width="0.5703125" style="6" customWidth="1"/>
    <col min="2828" max="2828" width="10.5703125" style="6" customWidth="1"/>
    <col min="2829" max="3072" width="9.28515625" style="6"/>
    <col min="3073" max="3075" width="1.5703125" style="6" customWidth="1"/>
    <col min="3076" max="3076" width="40.5703125" style="6" customWidth="1"/>
    <col min="3077" max="3077" width="0.42578125" style="6" customWidth="1"/>
    <col min="3078" max="3078" width="10.5703125" style="6" customWidth="1"/>
    <col min="3079" max="3079" width="0.5703125" style="6" customWidth="1"/>
    <col min="3080" max="3080" width="10.5703125" style="6" customWidth="1"/>
    <col min="3081" max="3081" width="0.5703125" style="6" customWidth="1"/>
    <col min="3082" max="3082" width="10.5703125" style="6" customWidth="1"/>
    <col min="3083" max="3083" width="0.5703125" style="6" customWidth="1"/>
    <col min="3084" max="3084" width="10.5703125" style="6" customWidth="1"/>
    <col min="3085" max="3328" width="9.28515625" style="6"/>
    <col min="3329" max="3331" width="1.5703125" style="6" customWidth="1"/>
    <col min="3332" max="3332" width="40.5703125" style="6" customWidth="1"/>
    <col min="3333" max="3333" width="0.42578125" style="6" customWidth="1"/>
    <col min="3334" max="3334" width="10.5703125" style="6" customWidth="1"/>
    <col min="3335" max="3335" width="0.5703125" style="6" customWidth="1"/>
    <col min="3336" max="3336" width="10.5703125" style="6" customWidth="1"/>
    <col min="3337" max="3337" width="0.5703125" style="6" customWidth="1"/>
    <col min="3338" max="3338" width="10.5703125" style="6" customWidth="1"/>
    <col min="3339" max="3339" width="0.5703125" style="6" customWidth="1"/>
    <col min="3340" max="3340" width="10.5703125" style="6" customWidth="1"/>
    <col min="3341" max="3584" width="9.28515625" style="6"/>
    <col min="3585" max="3587" width="1.5703125" style="6" customWidth="1"/>
    <col min="3588" max="3588" width="40.5703125" style="6" customWidth="1"/>
    <col min="3589" max="3589" width="0.42578125" style="6" customWidth="1"/>
    <col min="3590" max="3590" width="10.5703125" style="6" customWidth="1"/>
    <col min="3591" max="3591" width="0.5703125" style="6" customWidth="1"/>
    <col min="3592" max="3592" width="10.5703125" style="6" customWidth="1"/>
    <col min="3593" max="3593" width="0.5703125" style="6" customWidth="1"/>
    <col min="3594" max="3594" width="10.5703125" style="6" customWidth="1"/>
    <col min="3595" max="3595" width="0.5703125" style="6" customWidth="1"/>
    <col min="3596" max="3596" width="10.5703125" style="6" customWidth="1"/>
    <col min="3597" max="3840" width="9.28515625" style="6"/>
    <col min="3841" max="3843" width="1.5703125" style="6" customWidth="1"/>
    <col min="3844" max="3844" width="40.5703125" style="6" customWidth="1"/>
    <col min="3845" max="3845" width="0.42578125" style="6" customWidth="1"/>
    <col min="3846" max="3846" width="10.5703125" style="6" customWidth="1"/>
    <col min="3847" max="3847" width="0.5703125" style="6" customWidth="1"/>
    <col min="3848" max="3848" width="10.5703125" style="6" customWidth="1"/>
    <col min="3849" max="3849" width="0.5703125" style="6" customWidth="1"/>
    <col min="3850" max="3850" width="10.5703125" style="6" customWidth="1"/>
    <col min="3851" max="3851" width="0.5703125" style="6" customWidth="1"/>
    <col min="3852" max="3852" width="10.5703125" style="6" customWidth="1"/>
    <col min="3853" max="4096" width="9.28515625" style="6"/>
    <col min="4097" max="4099" width="1.5703125" style="6" customWidth="1"/>
    <col min="4100" max="4100" width="40.5703125" style="6" customWidth="1"/>
    <col min="4101" max="4101" width="0.42578125" style="6" customWidth="1"/>
    <col min="4102" max="4102" width="10.5703125" style="6" customWidth="1"/>
    <col min="4103" max="4103" width="0.5703125" style="6" customWidth="1"/>
    <col min="4104" max="4104" width="10.5703125" style="6" customWidth="1"/>
    <col min="4105" max="4105" width="0.5703125" style="6" customWidth="1"/>
    <col min="4106" max="4106" width="10.5703125" style="6" customWidth="1"/>
    <col min="4107" max="4107" width="0.5703125" style="6" customWidth="1"/>
    <col min="4108" max="4108" width="10.5703125" style="6" customWidth="1"/>
    <col min="4109" max="4352" width="9.28515625" style="6"/>
    <col min="4353" max="4355" width="1.5703125" style="6" customWidth="1"/>
    <col min="4356" max="4356" width="40.5703125" style="6" customWidth="1"/>
    <col min="4357" max="4357" width="0.42578125" style="6" customWidth="1"/>
    <col min="4358" max="4358" width="10.5703125" style="6" customWidth="1"/>
    <col min="4359" max="4359" width="0.5703125" style="6" customWidth="1"/>
    <col min="4360" max="4360" width="10.5703125" style="6" customWidth="1"/>
    <col min="4361" max="4361" width="0.5703125" style="6" customWidth="1"/>
    <col min="4362" max="4362" width="10.5703125" style="6" customWidth="1"/>
    <col min="4363" max="4363" width="0.5703125" style="6" customWidth="1"/>
    <col min="4364" max="4364" width="10.5703125" style="6" customWidth="1"/>
    <col min="4365" max="4608" width="9.28515625" style="6"/>
    <col min="4609" max="4611" width="1.5703125" style="6" customWidth="1"/>
    <col min="4612" max="4612" width="40.5703125" style="6" customWidth="1"/>
    <col min="4613" max="4613" width="0.42578125" style="6" customWidth="1"/>
    <col min="4614" max="4614" width="10.5703125" style="6" customWidth="1"/>
    <col min="4615" max="4615" width="0.5703125" style="6" customWidth="1"/>
    <col min="4616" max="4616" width="10.5703125" style="6" customWidth="1"/>
    <col min="4617" max="4617" width="0.5703125" style="6" customWidth="1"/>
    <col min="4618" max="4618" width="10.5703125" style="6" customWidth="1"/>
    <col min="4619" max="4619" width="0.5703125" style="6" customWidth="1"/>
    <col min="4620" max="4620" width="10.5703125" style="6" customWidth="1"/>
    <col min="4621" max="4864" width="9.28515625" style="6"/>
    <col min="4865" max="4867" width="1.5703125" style="6" customWidth="1"/>
    <col min="4868" max="4868" width="40.5703125" style="6" customWidth="1"/>
    <col min="4869" max="4869" width="0.42578125" style="6" customWidth="1"/>
    <col min="4870" max="4870" width="10.5703125" style="6" customWidth="1"/>
    <col min="4871" max="4871" width="0.5703125" style="6" customWidth="1"/>
    <col min="4872" max="4872" width="10.5703125" style="6" customWidth="1"/>
    <col min="4873" max="4873" width="0.5703125" style="6" customWidth="1"/>
    <col min="4874" max="4874" width="10.5703125" style="6" customWidth="1"/>
    <col min="4875" max="4875" width="0.5703125" style="6" customWidth="1"/>
    <col min="4876" max="4876" width="10.5703125" style="6" customWidth="1"/>
    <col min="4877" max="5120" width="9.28515625" style="6"/>
    <col min="5121" max="5123" width="1.5703125" style="6" customWidth="1"/>
    <col min="5124" max="5124" width="40.5703125" style="6" customWidth="1"/>
    <col min="5125" max="5125" width="0.42578125" style="6" customWidth="1"/>
    <col min="5126" max="5126" width="10.5703125" style="6" customWidth="1"/>
    <col min="5127" max="5127" width="0.5703125" style="6" customWidth="1"/>
    <col min="5128" max="5128" width="10.5703125" style="6" customWidth="1"/>
    <col min="5129" max="5129" width="0.5703125" style="6" customWidth="1"/>
    <col min="5130" max="5130" width="10.5703125" style="6" customWidth="1"/>
    <col min="5131" max="5131" width="0.5703125" style="6" customWidth="1"/>
    <col min="5132" max="5132" width="10.5703125" style="6" customWidth="1"/>
    <col min="5133" max="5376" width="9.28515625" style="6"/>
    <col min="5377" max="5379" width="1.5703125" style="6" customWidth="1"/>
    <col min="5380" max="5380" width="40.5703125" style="6" customWidth="1"/>
    <col min="5381" max="5381" width="0.42578125" style="6" customWidth="1"/>
    <col min="5382" max="5382" width="10.5703125" style="6" customWidth="1"/>
    <col min="5383" max="5383" width="0.5703125" style="6" customWidth="1"/>
    <col min="5384" max="5384" width="10.5703125" style="6" customWidth="1"/>
    <col min="5385" max="5385" width="0.5703125" style="6" customWidth="1"/>
    <col min="5386" max="5386" width="10.5703125" style="6" customWidth="1"/>
    <col min="5387" max="5387" width="0.5703125" style="6" customWidth="1"/>
    <col min="5388" max="5388" width="10.5703125" style="6" customWidth="1"/>
    <col min="5389" max="5632" width="9.28515625" style="6"/>
    <col min="5633" max="5635" width="1.5703125" style="6" customWidth="1"/>
    <col min="5636" max="5636" width="40.5703125" style="6" customWidth="1"/>
    <col min="5637" max="5637" width="0.42578125" style="6" customWidth="1"/>
    <col min="5638" max="5638" width="10.5703125" style="6" customWidth="1"/>
    <col min="5639" max="5639" width="0.5703125" style="6" customWidth="1"/>
    <col min="5640" max="5640" width="10.5703125" style="6" customWidth="1"/>
    <col min="5641" max="5641" width="0.5703125" style="6" customWidth="1"/>
    <col min="5642" max="5642" width="10.5703125" style="6" customWidth="1"/>
    <col min="5643" max="5643" width="0.5703125" style="6" customWidth="1"/>
    <col min="5644" max="5644" width="10.5703125" style="6" customWidth="1"/>
    <col min="5645" max="5888" width="9.28515625" style="6"/>
    <col min="5889" max="5891" width="1.5703125" style="6" customWidth="1"/>
    <col min="5892" max="5892" width="40.5703125" style="6" customWidth="1"/>
    <col min="5893" max="5893" width="0.42578125" style="6" customWidth="1"/>
    <col min="5894" max="5894" width="10.5703125" style="6" customWidth="1"/>
    <col min="5895" max="5895" width="0.5703125" style="6" customWidth="1"/>
    <col min="5896" max="5896" width="10.5703125" style="6" customWidth="1"/>
    <col min="5897" max="5897" width="0.5703125" style="6" customWidth="1"/>
    <col min="5898" max="5898" width="10.5703125" style="6" customWidth="1"/>
    <col min="5899" max="5899" width="0.5703125" style="6" customWidth="1"/>
    <col min="5900" max="5900" width="10.5703125" style="6" customWidth="1"/>
    <col min="5901" max="6144" width="9.28515625" style="6"/>
    <col min="6145" max="6147" width="1.5703125" style="6" customWidth="1"/>
    <col min="6148" max="6148" width="40.5703125" style="6" customWidth="1"/>
    <col min="6149" max="6149" width="0.42578125" style="6" customWidth="1"/>
    <col min="6150" max="6150" width="10.5703125" style="6" customWidth="1"/>
    <col min="6151" max="6151" width="0.5703125" style="6" customWidth="1"/>
    <col min="6152" max="6152" width="10.5703125" style="6" customWidth="1"/>
    <col min="6153" max="6153" width="0.5703125" style="6" customWidth="1"/>
    <col min="6154" max="6154" width="10.5703125" style="6" customWidth="1"/>
    <col min="6155" max="6155" width="0.5703125" style="6" customWidth="1"/>
    <col min="6156" max="6156" width="10.5703125" style="6" customWidth="1"/>
    <col min="6157" max="6400" width="9.28515625" style="6"/>
    <col min="6401" max="6403" width="1.5703125" style="6" customWidth="1"/>
    <col min="6404" max="6404" width="40.5703125" style="6" customWidth="1"/>
    <col min="6405" max="6405" width="0.42578125" style="6" customWidth="1"/>
    <col min="6406" max="6406" width="10.5703125" style="6" customWidth="1"/>
    <col min="6407" max="6407" width="0.5703125" style="6" customWidth="1"/>
    <col min="6408" max="6408" width="10.5703125" style="6" customWidth="1"/>
    <col min="6409" max="6409" width="0.5703125" style="6" customWidth="1"/>
    <col min="6410" max="6410" width="10.5703125" style="6" customWidth="1"/>
    <col min="6411" max="6411" width="0.5703125" style="6" customWidth="1"/>
    <col min="6412" max="6412" width="10.5703125" style="6" customWidth="1"/>
    <col min="6413" max="6656" width="9.28515625" style="6"/>
    <col min="6657" max="6659" width="1.5703125" style="6" customWidth="1"/>
    <col min="6660" max="6660" width="40.5703125" style="6" customWidth="1"/>
    <col min="6661" max="6661" width="0.42578125" style="6" customWidth="1"/>
    <col min="6662" max="6662" width="10.5703125" style="6" customWidth="1"/>
    <col min="6663" max="6663" width="0.5703125" style="6" customWidth="1"/>
    <col min="6664" max="6664" width="10.5703125" style="6" customWidth="1"/>
    <col min="6665" max="6665" width="0.5703125" style="6" customWidth="1"/>
    <col min="6666" max="6666" width="10.5703125" style="6" customWidth="1"/>
    <col min="6667" max="6667" width="0.5703125" style="6" customWidth="1"/>
    <col min="6668" max="6668" width="10.5703125" style="6" customWidth="1"/>
    <col min="6669" max="6912" width="9.28515625" style="6"/>
    <col min="6913" max="6915" width="1.5703125" style="6" customWidth="1"/>
    <col min="6916" max="6916" width="40.5703125" style="6" customWidth="1"/>
    <col min="6917" max="6917" width="0.42578125" style="6" customWidth="1"/>
    <col min="6918" max="6918" width="10.5703125" style="6" customWidth="1"/>
    <col min="6919" max="6919" width="0.5703125" style="6" customWidth="1"/>
    <col min="6920" max="6920" width="10.5703125" style="6" customWidth="1"/>
    <col min="6921" max="6921" width="0.5703125" style="6" customWidth="1"/>
    <col min="6922" max="6922" width="10.5703125" style="6" customWidth="1"/>
    <col min="6923" max="6923" width="0.5703125" style="6" customWidth="1"/>
    <col min="6924" max="6924" width="10.5703125" style="6" customWidth="1"/>
    <col min="6925" max="7168" width="9.28515625" style="6"/>
    <col min="7169" max="7171" width="1.5703125" style="6" customWidth="1"/>
    <col min="7172" max="7172" width="40.5703125" style="6" customWidth="1"/>
    <col min="7173" max="7173" width="0.42578125" style="6" customWidth="1"/>
    <col min="7174" max="7174" width="10.5703125" style="6" customWidth="1"/>
    <col min="7175" max="7175" width="0.5703125" style="6" customWidth="1"/>
    <col min="7176" max="7176" width="10.5703125" style="6" customWidth="1"/>
    <col min="7177" max="7177" width="0.5703125" style="6" customWidth="1"/>
    <col min="7178" max="7178" width="10.5703125" style="6" customWidth="1"/>
    <col min="7179" max="7179" width="0.5703125" style="6" customWidth="1"/>
    <col min="7180" max="7180" width="10.5703125" style="6" customWidth="1"/>
    <col min="7181" max="7424" width="9.28515625" style="6"/>
    <col min="7425" max="7427" width="1.5703125" style="6" customWidth="1"/>
    <col min="7428" max="7428" width="40.5703125" style="6" customWidth="1"/>
    <col min="7429" max="7429" width="0.42578125" style="6" customWidth="1"/>
    <col min="7430" max="7430" width="10.5703125" style="6" customWidth="1"/>
    <col min="7431" max="7431" width="0.5703125" style="6" customWidth="1"/>
    <col min="7432" max="7432" width="10.5703125" style="6" customWidth="1"/>
    <col min="7433" max="7433" width="0.5703125" style="6" customWidth="1"/>
    <col min="7434" max="7434" width="10.5703125" style="6" customWidth="1"/>
    <col min="7435" max="7435" width="0.5703125" style="6" customWidth="1"/>
    <col min="7436" max="7436" width="10.5703125" style="6" customWidth="1"/>
    <col min="7437" max="7680" width="9.28515625" style="6"/>
    <col min="7681" max="7683" width="1.5703125" style="6" customWidth="1"/>
    <col min="7684" max="7684" width="40.5703125" style="6" customWidth="1"/>
    <col min="7685" max="7685" width="0.42578125" style="6" customWidth="1"/>
    <col min="7686" max="7686" width="10.5703125" style="6" customWidth="1"/>
    <col min="7687" max="7687" width="0.5703125" style="6" customWidth="1"/>
    <col min="7688" max="7688" width="10.5703125" style="6" customWidth="1"/>
    <col min="7689" max="7689" width="0.5703125" style="6" customWidth="1"/>
    <col min="7690" max="7690" width="10.5703125" style="6" customWidth="1"/>
    <col min="7691" max="7691" width="0.5703125" style="6" customWidth="1"/>
    <col min="7692" max="7692" width="10.5703125" style="6" customWidth="1"/>
    <col min="7693" max="7936" width="9.28515625" style="6"/>
    <col min="7937" max="7939" width="1.5703125" style="6" customWidth="1"/>
    <col min="7940" max="7940" width="40.5703125" style="6" customWidth="1"/>
    <col min="7941" max="7941" width="0.42578125" style="6" customWidth="1"/>
    <col min="7942" max="7942" width="10.5703125" style="6" customWidth="1"/>
    <col min="7943" max="7943" width="0.5703125" style="6" customWidth="1"/>
    <col min="7944" max="7944" width="10.5703125" style="6" customWidth="1"/>
    <col min="7945" max="7945" width="0.5703125" style="6" customWidth="1"/>
    <col min="7946" max="7946" width="10.5703125" style="6" customWidth="1"/>
    <col min="7947" max="7947" width="0.5703125" style="6" customWidth="1"/>
    <col min="7948" max="7948" width="10.5703125" style="6" customWidth="1"/>
    <col min="7949" max="8192" width="9.28515625" style="6"/>
    <col min="8193" max="8195" width="1.5703125" style="6" customWidth="1"/>
    <col min="8196" max="8196" width="40.5703125" style="6" customWidth="1"/>
    <col min="8197" max="8197" width="0.42578125" style="6" customWidth="1"/>
    <col min="8198" max="8198" width="10.5703125" style="6" customWidth="1"/>
    <col min="8199" max="8199" width="0.5703125" style="6" customWidth="1"/>
    <col min="8200" max="8200" width="10.5703125" style="6" customWidth="1"/>
    <col min="8201" max="8201" width="0.5703125" style="6" customWidth="1"/>
    <col min="8202" max="8202" width="10.5703125" style="6" customWidth="1"/>
    <col min="8203" max="8203" width="0.5703125" style="6" customWidth="1"/>
    <col min="8204" max="8204" width="10.5703125" style="6" customWidth="1"/>
    <col min="8205" max="8448" width="9.28515625" style="6"/>
    <col min="8449" max="8451" width="1.5703125" style="6" customWidth="1"/>
    <col min="8452" max="8452" width="40.5703125" style="6" customWidth="1"/>
    <col min="8453" max="8453" width="0.42578125" style="6" customWidth="1"/>
    <col min="8454" max="8454" width="10.5703125" style="6" customWidth="1"/>
    <col min="8455" max="8455" width="0.5703125" style="6" customWidth="1"/>
    <col min="8456" max="8456" width="10.5703125" style="6" customWidth="1"/>
    <col min="8457" max="8457" width="0.5703125" style="6" customWidth="1"/>
    <col min="8458" max="8458" width="10.5703125" style="6" customWidth="1"/>
    <col min="8459" max="8459" width="0.5703125" style="6" customWidth="1"/>
    <col min="8460" max="8460" width="10.5703125" style="6" customWidth="1"/>
    <col min="8461" max="8704" width="9.28515625" style="6"/>
    <col min="8705" max="8707" width="1.5703125" style="6" customWidth="1"/>
    <col min="8708" max="8708" width="40.5703125" style="6" customWidth="1"/>
    <col min="8709" max="8709" width="0.42578125" style="6" customWidth="1"/>
    <col min="8710" max="8710" width="10.5703125" style="6" customWidth="1"/>
    <col min="8711" max="8711" width="0.5703125" style="6" customWidth="1"/>
    <col min="8712" max="8712" width="10.5703125" style="6" customWidth="1"/>
    <col min="8713" max="8713" width="0.5703125" style="6" customWidth="1"/>
    <col min="8714" max="8714" width="10.5703125" style="6" customWidth="1"/>
    <col min="8715" max="8715" width="0.5703125" style="6" customWidth="1"/>
    <col min="8716" max="8716" width="10.5703125" style="6" customWidth="1"/>
    <col min="8717" max="8960" width="9.28515625" style="6"/>
    <col min="8961" max="8963" width="1.5703125" style="6" customWidth="1"/>
    <col min="8964" max="8964" width="40.5703125" style="6" customWidth="1"/>
    <col min="8965" max="8965" width="0.42578125" style="6" customWidth="1"/>
    <col min="8966" max="8966" width="10.5703125" style="6" customWidth="1"/>
    <col min="8967" max="8967" width="0.5703125" style="6" customWidth="1"/>
    <col min="8968" max="8968" width="10.5703125" style="6" customWidth="1"/>
    <col min="8969" max="8969" width="0.5703125" style="6" customWidth="1"/>
    <col min="8970" max="8970" width="10.5703125" style="6" customWidth="1"/>
    <col min="8971" max="8971" width="0.5703125" style="6" customWidth="1"/>
    <col min="8972" max="8972" width="10.5703125" style="6" customWidth="1"/>
    <col min="8973" max="9216" width="9.28515625" style="6"/>
    <col min="9217" max="9219" width="1.5703125" style="6" customWidth="1"/>
    <col min="9220" max="9220" width="40.5703125" style="6" customWidth="1"/>
    <col min="9221" max="9221" width="0.42578125" style="6" customWidth="1"/>
    <col min="9222" max="9222" width="10.5703125" style="6" customWidth="1"/>
    <col min="9223" max="9223" width="0.5703125" style="6" customWidth="1"/>
    <col min="9224" max="9224" width="10.5703125" style="6" customWidth="1"/>
    <col min="9225" max="9225" width="0.5703125" style="6" customWidth="1"/>
    <col min="9226" max="9226" width="10.5703125" style="6" customWidth="1"/>
    <col min="9227" max="9227" width="0.5703125" style="6" customWidth="1"/>
    <col min="9228" max="9228" width="10.5703125" style="6" customWidth="1"/>
    <col min="9229" max="9472" width="9.28515625" style="6"/>
    <col min="9473" max="9475" width="1.5703125" style="6" customWidth="1"/>
    <col min="9476" max="9476" width="40.5703125" style="6" customWidth="1"/>
    <col min="9477" max="9477" width="0.42578125" style="6" customWidth="1"/>
    <col min="9478" max="9478" width="10.5703125" style="6" customWidth="1"/>
    <col min="9479" max="9479" width="0.5703125" style="6" customWidth="1"/>
    <col min="9480" max="9480" width="10.5703125" style="6" customWidth="1"/>
    <col min="9481" max="9481" width="0.5703125" style="6" customWidth="1"/>
    <col min="9482" max="9482" width="10.5703125" style="6" customWidth="1"/>
    <col min="9483" max="9483" width="0.5703125" style="6" customWidth="1"/>
    <col min="9484" max="9484" width="10.5703125" style="6" customWidth="1"/>
    <col min="9485" max="9728" width="9.28515625" style="6"/>
    <col min="9729" max="9731" width="1.5703125" style="6" customWidth="1"/>
    <col min="9732" max="9732" width="40.5703125" style="6" customWidth="1"/>
    <col min="9733" max="9733" width="0.42578125" style="6" customWidth="1"/>
    <col min="9734" max="9734" width="10.5703125" style="6" customWidth="1"/>
    <col min="9735" max="9735" width="0.5703125" style="6" customWidth="1"/>
    <col min="9736" max="9736" width="10.5703125" style="6" customWidth="1"/>
    <col min="9737" max="9737" width="0.5703125" style="6" customWidth="1"/>
    <col min="9738" max="9738" width="10.5703125" style="6" customWidth="1"/>
    <col min="9739" max="9739" width="0.5703125" style="6" customWidth="1"/>
    <col min="9740" max="9740" width="10.5703125" style="6" customWidth="1"/>
    <col min="9741" max="9984" width="9.28515625" style="6"/>
    <col min="9985" max="9987" width="1.5703125" style="6" customWidth="1"/>
    <col min="9988" max="9988" width="40.5703125" style="6" customWidth="1"/>
    <col min="9989" max="9989" width="0.42578125" style="6" customWidth="1"/>
    <col min="9990" max="9990" width="10.5703125" style="6" customWidth="1"/>
    <col min="9991" max="9991" width="0.5703125" style="6" customWidth="1"/>
    <col min="9992" max="9992" width="10.5703125" style="6" customWidth="1"/>
    <col min="9993" max="9993" width="0.5703125" style="6" customWidth="1"/>
    <col min="9994" max="9994" width="10.5703125" style="6" customWidth="1"/>
    <col min="9995" max="9995" width="0.5703125" style="6" customWidth="1"/>
    <col min="9996" max="9996" width="10.5703125" style="6" customWidth="1"/>
    <col min="9997" max="10240" width="9.28515625" style="6"/>
    <col min="10241" max="10243" width="1.5703125" style="6" customWidth="1"/>
    <col min="10244" max="10244" width="40.5703125" style="6" customWidth="1"/>
    <col min="10245" max="10245" width="0.42578125" style="6" customWidth="1"/>
    <col min="10246" max="10246" width="10.5703125" style="6" customWidth="1"/>
    <col min="10247" max="10247" width="0.5703125" style="6" customWidth="1"/>
    <col min="10248" max="10248" width="10.5703125" style="6" customWidth="1"/>
    <col min="10249" max="10249" width="0.5703125" style="6" customWidth="1"/>
    <col min="10250" max="10250" width="10.5703125" style="6" customWidth="1"/>
    <col min="10251" max="10251" width="0.5703125" style="6" customWidth="1"/>
    <col min="10252" max="10252" width="10.5703125" style="6" customWidth="1"/>
    <col min="10253" max="10496" width="9.28515625" style="6"/>
    <col min="10497" max="10499" width="1.5703125" style="6" customWidth="1"/>
    <col min="10500" max="10500" width="40.5703125" style="6" customWidth="1"/>
    <col min="10501" max="10501" width="0.42578125" style="6" customWidth="1"/>
    <col min="10502" max="10502" width="10.5703125" style="6" customWidth="1"/>
    <col min="10503" max="10503" width="0.5703125" style="6" customWidth="1"/>
    <col min="10504" max="10504" width="10.5703125" style="6" customWidth="1"/>
    <col min="10505" max="10505" width="0.5703125" style="6" customWidth="1"/>
    <col min="10506" max="10506" width="10.5703125" style="6" customWidth="1"/>
    <col min="10507" max="10507" width="0.5703125" style="6" customWidth="1"/>
    <col min="10508" max="10508" width="10.5703125" style="6" customWidth="1"/>
    <col min="10509" max="10752" width="9.28515625" style="6"/>
    <col min="10753" max="10755" width="1.5703125" style="6" customWidth="1"/>
    <col min="10756" max="10756" width="40.5703125" style="6" customWidth="1"/>
    <col min="10757" max="10757" width="0.42578125" style="6" customWidth="1"/>
    <col min="10758" max="10758" width="10.5703125" style="6" customWidth="1"/>
    <col min="10759" max="10759" width="0.5703125" style="6" customWidth="1"/>
    <col min="10760" max="10760" width="10.5703125" style="6" customWidth="1"/>
    <col min="10761" max="10761" width="0.5703125" style="6" customWidth="1"/>
    <col min="10762" max="10762" width="10.5703125" style="6" customWidth="1"/>
    <col min="10763" max="10763" width="0.5703125" style="6" customWidth="1"/>
    <col min="10764" max="10764" width="10.5703125" style="6" customWidth="1"/>
    <col min="10765" max="11008" width="9.28515625" style="6"/>
    <col min="11009" max="11011" width="1.5703125" style="6" customWidth="1"/>
    <col min="11012" max="11012" width="40.5703125" style="6" customWidth="1"/>
    <col min="11013" max="11013" width="0.42578125" style="6" customWidth="1"/>
    <col min="11014" max="11014" width="10.5703125" style="6" customWidth="1"/>
    <col min="11015" max="11015" width="0.5703125" style="6" customWidth="1"/>
    <col min="11016" max="11016" width="10.5703125" style="6" customWidth="1"/>
    <col min="11017" max="11017" width="0.5703125" style="6" customWidth="1"/>
    <col min="11018" max="11018" width="10.5703125" style="6" customWidth="1"/>
    <col min="11019" max="11019" width="0.5703125" style="6" customWidth="1"/>
    <col min="11020" max="11020" width="10.5703125" style="6" customWidth="1"/>
    <col min="11021" max="11264" width="9.28515625" style="6"/>
    <col min="11265" max="11267" width="1.5703125" style="6" customWidth="1"/>
    <col min="11268" max="11268" width="40.5703125" style="6" customWidth="1"/>
    <col min="11269" max="11269" width="0.42578125" style="6" customWidth="1"/>
    <col min="11270" max="11270" width="10.5703125" style="6" customWidth="1"/>
    <col min="11271" max="11271" width="0.5703125" style="6" customWidth="1"/>
    <col min="11272" max="11272" width="10.5703125" style="6" customWidth="1"/>
    <col min="11273" max="11273" width="0.5703125" style="6" customWidth="1"/>
    <col min="11274" max="11274" width="10.5703125" style="6" customWidth="1"/>
    <col min="11275" max="11275" width="0.5703125" style="6" customWidth="1"/>
    <col min="11276" max="11276" width="10.5703125" style="6" customWidth="1"/>
    <col min="11277" max="11520" width="9.28515625" style="6"/>
    <col min="11521" max="11523" width="1.5703125" style="6" customWidth="1"/>
    <col min="11524" max="11524" width="40.5703125" style="6" customWidth="1"/>
    <col min="11525" max="11525" width="0.42578125" style="6" customWidth="1"/>
    <col min="11526" max="11526" width="10.5703125" style="6" customWidth="1"/>
    <col min="11527" max="11527" width="0.5703125" style="6" customWidth="1"/>
    <col min="11528" max="11528" width="10.5703125" style="6" customWidth="1"/>
    <col min="11529" max="11529" width="0.5703125" style="6" customWidth="1"/>
    <col min="11530" max="11530" width="10.5703125" style="6" customWidth="1"/>
    <col min="11531" max="11531" width="0.5703125" style="6" customWidth="1"/>
    <col min="11532" max="11532" width="10.5703125" style="6" customWidth="1"/>
    <col min="11533" max="11776" width="9.28515625" style="6"/>
    <col min="11777" max="11779" width="1.5703125" style="6" customWidth="1"/>
    <col min="11780" max="11780" width="40.5703125" style="6" customWidth="1"/>
    <col min="11781" max="11781" width="0.42578125" style="6" customWidth="1"/>
    <col min="11782" max="11782" width="10.5703125" style="6" customWidth="1"/>
    <col min="11783" max="11783" width="0.5703125" style="6" customWidth="1"/>
    <col min="11784" max="11784" width="10.5703125" style="6" customWidth="1"/>
    <col min="11785" max="11785" width="0.5703125" style="6" customWidth="1"/>
    <col min="11786" max="11786" width="10.5703125" style="6" customWidth="1"/>
    <col min="11787" max="11787" width="0.5703125" style="6" customWidth="1"/>
    <col min="11788" max="11788" width="10.5703125" style="6" customWidth="1"/>
    <col min="11789" max="12032" width="9.28515625" style="6"/>
    <col min="12033" max="12035" width="1.5703125" style="6" customWidth="1"/>
    <col min="12036" max="12036" width="40.5703125" style="6" customWidth="1"/>
    <col min="12037" max="12037" width="0.42578125" style="6" customWidth="1"/>
    <col min="12038" max="12038" width="10.5703125" style="6" customWidth="1"/>
    <col min="12039" max="12039" width="0.5703125" style="6" customWidth="1"/>
    <col min="12040" max="12040" width="10.5703125" style="6" customWidth="1"/>
    <col min="12041" max="12041" width="0.5703125" style="6" customWidth="1"/>
    <col min="12042" max="12042" width="10.5703125" style="6" customWidth="1"/>
    <col min="12043" max="12043" width="0.5703125" style="6" customWidth="1"/>
    <col min="12044" max="12044" width="10.5703125" style="6" customWidth="1"/>
    <col min="12045" max="12288" width="9.28515625" style="6"/>
    <col min="12289" max="12291" width="1.5703125" style="6" customWidth="1"/>
    <col min="12292" max="12292" width="40.5703125" style="6" customWidth="1"/>
    <col min="12293" max="12293" width="0.42578125" style="6" customWidth="1"/>
    <col min="12294" max="12294" width="10.5703125" style="6" customWidth="1"/>
    <col min="12295" max="12295" width="0.5703125" style="6" customWidth="1"/>
    <col min="12296" max="12296" width="10.5703125" style="6" customWidth="1"/>
    <col min="12297" max="12297" width="0.5703125" style="6" customWidth="1"/>
    <col min="12298" max="12298" width="10.5703125" style="6" customWidth="1"/>
    <col min="12299" max="12299" width="0.5703125" style="6" customWidth="1"/>
    <col min="12300" max="12300" width="10.5703125" style="6" customWidth="1"/>
    <col min="12301" max="12544" width="9.28515625" style="6"/>
    <col min="12545" max="12547" width="1.5703125" style="6" customWidth="1"/>
    <col min="12548" max="12548" width="40.5703125" style="6" customWidth="1"/>
    <col min="12549" max="12549" width="0.42578125" style="6" customWidth="1"/>
    <col min="12550" max="12550" width="10.5703125" style="6" customWidth="1"/>
    <col min="12551" max="12551" width="0.5703125" style="6" customWidth="1"/>
    <col min="12552" max="12552" width="10.5703125" style="6" customWidth="1"/>
    <col min="12553" max="12553" width="0.5703125" style="6" customWidth="1"/>
    <col min="12554" max="12554" width="10.5703125" style="6" customWidth="1"/>
    <col min="12555" max="12555" width="0.5703125" style="6" customWidth="1"/>
    <col min="12556" max="12556" width="10.5703125" style="6" customWidth="1"/>
    <col min="12557" max="12800" width="9.28515625" style="6"/>
    <col min="12801" max="12803" width="1.5703125" style="6" customWidth="1"/>
    <col min="12804" max="12804" width="40.5703125" style="6" customWidth="1"/>
    <col min="12805" max="12805" width="0.42578125" style="6" customWidth="1"/>
    <col min="12806" max="12806" width="10.5703125" style="6" customWidth="1"/>
    <col min="12807" max="12807" width="0.5703125" style="6" customWidth="1"/>
    <col min="12808" max="12808" width="10.5703125" style="6" customWidth="1"/>
    <col min="12809" max="12809" width="0.5703125" style="6" customWidth="1"/>
    <col min="12810" max="12810" width="10.5703125" style="6" customWidth="1"/>
    <col min="12811" max="12811" width="0.5703125" style="6" customWidth="1"/>
    <col min="12812" max="12812" width="10.5703125" style="6" customWidth="1"/>
    <col min="12813" max="13056" width="9.28515625" style="6"/>
    <col min="13057" max="13059" width="1.5703125" style="6" customWidth="1"/>
    <col min="13060" max="13060" width="40.5703125" style="6" customWidth="1"/>
    <col min="13061" max="13061" width="0.42578125" style="6" customWidth="1"/>
    <col min="13062" max="13062" width="10.5703125" style="6" customWidth="1"/>
    <col min="13063" max="13063" width="0.5703125" style="6" customWidth="1"/>
    <col min="13064" max="13064" width="10.5703125" style="6" customWidth="1"/>
    <col min="13065" max="13065" width="0.5703125" style="6" customWidth="1"/>
    <col min="13066" max="13066" width="10.5703125" style="6" customWidth="1"/>
    <col min="13067" max="13067" width="0.5703125" style="6" customWidth="1"/>
    <col min="13068" max="13068" width="10.5703125" style="6" customWidth="1"/>
    <col min="13069" max="13312" width="9.28515625" style="6"/>
    <col min="13313" max="13315" width="1.5703125" style="6" customWidth="1"/>
    <col min="13316" max="13316" width="40.5703125" style="6" customWidth="1"/>
    <col min="13317" max="13317" width="0.42578125" style="6" customWidth="1"/>
    <col min="13318" max="13318" width="10.5703125" style="6" customWidth="1"/>
    <col min="13319" max="13319" width="0.5703125" style="6" customWidth="1"/>
    <col min="13320" max="13320" width="10.5703125" style="6" customWidth="1"/>
    <col min="13321" max="13321" width="0.5703125" style="6" customWidth="1"/>
    <col min="13322" max="13322" width="10.5703125" style="6" customWidth="1"/>
    <col min="13323" max="13323" width="0.5703125" style="6" customWidth="1"/>
    <col min="13324" max="13324" width="10.5703125" style="6" customWidth="1"/>
    <col min="13325" max="13568" width="9.28515625" style="6"/>
    <col min="13569" max="13571" width="1.5703125" style="6" customWidth="1"/>
    <col min="13572" max="13572" width="40.5703125" style="6" customWidth="1"/>
    <col min="13573" max="13573" width="0.42578125" style="6" customWidth="1"/>
    <col min="13574" max="13574" width="10.5703125" style="6" customWidth="1"/>
    <col min="13575" max="13575" width="0.5703125" style="6" customWidth="1"/>
    <col min="13576" max="13576" width="10.5703125" style="6" customWidth="1"/>
    <col min="13577" max="13577" width="0.5703125" style="6" customWidth="1"/>
    <col min="13578" max="13578" width="10.5703125" style="6" customWidth="1"/>
    <col min="13579" max="13579" width="0.5703125" style="6" customWidth="1"/>
    <col min="13580" max="13580" width="10.5703125" style="6" customWidth="1"/>
    <col min="13581" max="13824" width="9.28515625" style="6"/>
    <col min="13825" max="13827" width="1.5703125" style="6" customWidth="1"/>
    <col min="13828" max="13828" width="40.5703125" style="6" customWidth="1"/>
    <col min="13829" max="13829" width="0.42578125" style="6" customWidth="1"/>
    <col min="13830" max="13830" width="10.5703125" style="6" customWidth="1"/>
    <col min="13831" max="13831" width="0.5703125" style="6" customWidth="1"/>
    <col min="13832" max="13832" width="10.5703125" style="6" customWidth="1"/>
    <col min="13833" max="13833" width="0.5703125" style="6" customWidth="1"/>
    <col min="13834" max="13834" width="10.5703125" style="6" customWidth="1"/>
    <col min="13835" max="13835" width="0.5703125" style="6" customWidth="1"/>
    <col min="13836" max="13836" width="10.5703125" style="6" customWidth="1"/>
    <col min="13837" max="14080" width="9.28515625" style="6"/>
    <col min="14081" max="14083" width="1.5703125" style="6" customWidth="1"/>
    <col min="14084" max="14084" width="40.5703125" style="6" customWidth="1"/>
    <col min="14085" max="14085" width="0.42578125" style="6" customWidth="1"/>
    <col min="14086" max="14086" width="10.5703125" style="6" customWidth="1"/>
    <col min="14087" max="14087" width="0.5703125" style="6" customWidth="1"/>
    <col min="14088" max="14088" width="10.5703125" style="6" customWidth="1"/>
    <col min="14089" max="14089" width="0.5703125" style="6" customWidth="1"/>
    <col min="14090" max="14090" width="10.5703125" style="6" customWidth="1"/>
    <col min="14091" max="14091" width="0.5703125" style="6" customWidth="1"/>
    <col min="14092" max="14092" width="10.5703125" style="6" customWidth="1"/>
    <col min="14093" max="14336" width="9.28515625" style="6"/>
    <col min="14337" max="14339" width="1.5703125" style="6" customWidth="1"/>
    <col min="14340" max="14340" width="40.5703125" style="6" customWidth="1"/>
    <col min="14341" max="14341" width="0.42578125" style="6" customWidth="1"/>
    <col min="14342" max="14342" width="10.5703125" style="6" customWidth="1"/>
    <col min="14343" max="14343" width="0.5703125" style="6" customWidth="1"/>
    <col min="14344" max="14344" width="10.5703125" style="6" customWidth="1"/>
    <col min="14345" max="14345" width="0.5703125" style="6" customWidth="1"/>
    <col min="14346" max="14346" width="10.5703125" style="6" customWidth="1"/>
    <col min="14347" max="14347" width="0.5703125" style="6" customWidth="1"/>
    <col min="14348" max="14348" width="10.5703125" style="6" customWidth="1"/>
    <col min="14349" max="14592" width="9.28515625" style="6"/>
    <col min="14593" max="14595" width="1.5703125" style="6" customWidth="1"/>
    <col min="14596" max="14596" width="40.5703125" style="6" customWidth="1"/>
    <col min="14597" max="14597" width="0.42578125" style="6" customWidth="1"/>
    <col min="14598" max="14598" width="10.5703125" style="6" customWidth="1"/>
    <col min="14599" max="14599" width="0.5703125" style="6" customWidth="1"/>
    <col min="14600" max="14600" width="10.5703125" style="6" customWidth="1"/>
    <col min="14601" max="14601" width="0.5703125" style="6" customWidth="1"/>
    <col min="14602" max="14602" width="10.5703125" style="6" customWidth="1"/>
    <col min="14603" max="14603" width="0.5703125" style="6" customWidth="1"/>
    <col min="14604" max="14604" width="10.5703125" style="6" customWidth="1"/>
    <col min="14605" max="14848" width="9.28515625" style="6"/>
    <col min="14849" max="14851" width="1.5703125" style="6" customWidth="1"/>
    <col min="14852" max="14852" width="40.5703125" style="6" customWidth="1"/>
    <col min="14853" max="14853" width="0.42578125" style="6" customWidth="1"/>
    <col min="14854" max="14854" width="10.5703125" style="6" customWidth="1"/>
    <col min="14855" max="14855" width="0.5703125" style="6" customWidth="1"/>
    <col min="14856" max="14856" width="10.5703125" style="6" customWidth="1"/>
    <col min="14857" max="14857" width="0.5703125" style="6" customWidth="1"/>
    <col min="14858" max="14858" width="10.5703125" style="6" customWidth="1"/>
    <col min="14859" max="14859" width="0.5703125" style="6" customWidth="1"/>
    <col min="14860" max="14860" width="10.5703125" style="6" customWidth="1"/>
    <col min="14861" max="15104" width="9.28515625" style="6"/>
    <col min="15105" max="15107" width="1.5703125" style="6" customWidth="1"/>
    <col min="15108" max="15108" width="40.5703125" style="6" customWidth="1"/>
    <col min="15109" max="15109" width="0.42578125" style="6" customWidth="1"/>
    <col min="15110" max="15110" width="10.5703125" style="6" customWidth="1"/>
    <col min="15111" max="15111" width="0.5703125" style="6" customWidth="1"/>
    <col min="15112" max="15112" width="10.5703125" style="6" customWidth="1"/>
    <col min="15113" max="15113" width="0.5703125" style="6" customWidth="1"/>
    <col min="15114" max="15114" width="10.5703125" style="6" customWidth="1"/>
    <col min="15115" max="15115" width="0.5703125" style="6" customWidth="1"/>
    <col min="15116" max="15116" width="10.5703125" style="6" customWidth="1"/>
    <col min="15117" max="15360" width="9.28515625" style="6"/>
    <col min="15361" max="15363" width="1.5703125" style="6" customWidth="1"/>
    <col min="15364" max="15364" width="40.5703125" style="6" customWidth="1"/>
    <col min="15365" max="15365" width="0.42578125" style="6" customWidth="1"/>
    <col min="15366" max="15366" width="10.5703125" style="6" customWidth="1"/>
    <col min="15367" max="15367" width="0.5703125" style="6" customWidth="1"/>
    <col min="15368" max="15368" width="10.5703125" style="6" customWidth="1"/>
    <col min="15369" max="15369" width="0.5703125" style="6" customWidth="1"/>
    <col min="15370" max="15370" width="10.5703125" style="6" customWidth="1"/>
    <col min="15371" max="15371" width="0.5703125" style="6" customWidth="1"/>
    <col min="15372" max="15372" width="10.5703125" style="6" customWidth="1"/>
    <col min="15373" max="15616" width="9.28515625" style="6"/>
    <col min="15617" max="15619" width="1.5703125" style="6" customWidth="1"/>
    <col min="15620" max="15620" width="40.5703125" style="6" customWidth="1"/>
    <col min="15621" max="15621" width="0.42578125" style="6" customWidth="1"/>
    <col min="15622" max="15622" width="10.5703125" style="6" customWidth="1"/>
    <col min="15623" max="15623" width="0.5703125" style="6" customWidth="1"/>
    <col min="15624" max="15624" width="10.5703125" style="6" customWidth="1"/>
    <col min="15625" max="15625" width="0.5703125" style="6" customWidth="1"/>
    <col min="15626" max="15626" width="10.5703125" style="6" customWidth="1"/>
    <col min="15627" max="15627" width="0.5703125" style="6" customWidth="1"/>
    <col min="15628" max="15628" width="10.5703125" style="6" customWidth="1"/>
    <col min="15629" max="15872" width="9.28515625" style="6"/>
    <col min="15873" max="15875" width="1.5703125" style="6" customWidth="1"/>
    <col min="15876" max="15876" width="40.5703125" style="6" customWidth="1"/>
    <col min="15877" max="15877" width="0.42578125" style="6" customWidth="1"/>
    <col min="15878" max="15878" width="10.5703125" style="6" customWidth="1"/>
    <col min="15879" max="15879" width="0.5703125" style="6" customWidth="1"/>
    <col min="15880" max="15880" width="10.5703125" style="6" customWidth="1"/>
    <col min="15881" max="15881" width="0.5703125" style="6" customWidth="1"/>
    <col min="15882" max="15882" width="10.5703125" style="6" customWidth="1"/>
    <col min="15883" max="15883" width="0.5703125" style="6" customWidth="1"/>
    <col min="15884" max="15884" width="10.5703125" style="6" customWidth="1"/>
    <col min="15885" max="16128" width="9.28515625" style="6"/>
    <col min="16129" max="16131" width="1.5703125" style="6" customWidth="1"/>
    <col min="16132" max="16132" width="40.5703125" style="6" customWidth="1"/>
    <col min="16133" max="16133" width="0.42578125" style="6" customWidth="1"/>
    <col min="16134" max="16134" width="10.5703125" style="6" customWidth="1"/>
    <col min="16135" max="16135" width="0.5703125" style="6" customWidth="1"/>
    <col min="16136" max="16136" width="10.5703125" style="6" customWidth="1"/>
    <col min="16137" max="16137" width="0.5703125" style="6" customWidth="1"/>
    <col min="16138" max="16138" width="10.5703125" style="6" customWidth="1"/>
    <col min="16139" max="16139" width="0.5703125" style="6" customWidth="1"/>
    <col min="16140" max="16140" width="10.5703125" style="6" customWidth="1"/>
    <col min="16141" max="16384" width="9.28515625" style="6"/>
  </cols>
  <sheetData>
    <row r="1" spans="1:15" ht="23.1" customHeight="1">
      <c r="A1" s="276" t="s">
        <v>128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</row>
    <row r="2" spans="1:15" ht="23.1" customHeight="1">
      <c r="A2" s="278" t="s">
        <v>111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</row>
    <row r="3" spans="1:15" ht="23.1" customHeight="1">
      <c r="A3" s="278" t="s">
        <v>50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</row>
    <row r="4" spans="1:15" ht="23.1" customHeight="1">
      <c r="A4" s="279" t="s">
        <v>165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</row>
    <row r="5" spans="1:15" s="49" customFormat="1" ht="16.5" customHeight="1">
      <c r="A5" s="47"/>
      <c r="B5" s="47"/>
      <c r="C5" s="47"/>
      <c r="D5" s="213"/>
      <c r="E5" s="48"/>
      <c r="F5" s="282" t="s">
        <v>116</v>
      </c>
      <c r="G5" s="282"/>
      <c r="H5" s="282"/>
      <c r="I5" s="282"/>
      <c r="J5" s="282"/>
      <c r="K5" s="282"/>
      <c r="L5" s="282"/>
    </row>
    <row r="6" spans="1:15" s="49" customFormat="1" ht="16.5" customHeight="1">
      <c r="A6" s="214"/>
      <c r="B6" s="214"/>
      <c r="C6" s="214"/>
      <c r="D6" s="215"/>
      <c r="E6" s="216"/>
      <c r="F6" s="281" t="s">
        <v>100</v>
      </c>
      <c r="G6" s="281"/>
      <c r="H6" s="281"/>
      <c r="I6" s="217"/>
      <c r="J6" s="280" t="s">
        <v>60</v>
      </c>
      <c r="K6" s="280"/>
      <c r="L6" s="280"/>
    </row>
    <row r="7" spans="1:15" s="49" customFormat="1" ht="16.5" customHeight="1">
      <c r="A7" s="47"/>
      <c r="B7" s="47"/>
      <c r="C7" s="47"/>
      <c r="D7" s="213"/>
      <c r="E7" s="48"/>
      <c r="F7" s="218">
        <v>2025</v>
      </c>
      <c r="G7" s="48"/>
      <c r="H7" s="219">
        <v>2024</v>
      </c>
      <c r="I7" s="48"/>
      <c r="J7" s="218">
        <v>2025</v>
      </c>
      <c r="K7" s="48"/>
      <c r="L7" s="218">
        <v>2024</v>
      </c>
    </row>
    <row r="8" spans="1:15" s="49" customFormat="1" ht="16.5" customHeight="1">
      <c r="A8" s="220" t="s">
        <v>22</v>
      </c>
      <c r="B8" s="47"/>
      <c r="C8" s="47"/>
      <c r="D8" s="48"/>
      <c r="E8" s="48"/>
      <c r="F8" s="221"/>
      <c r="G8" s="48"/>
      <c r="H8" s="221"/>
      <c r="I8" s="48"/>
      <c r="J8" s="221"/>
      <c r="K8" s="48"/>
      <c r="L8" s="221"/>
    </row>
    <row r="9" spans="1:15" s="49" customFormat="1" ht="16.5" customHeight="1">
      <c r="A9" s="47"/>
      <c r="B9" s="50" t="s">
        <v>169</v>
      </c>
      <c r="C9" s="47"/>
      <c r="D9" s="48"/>
      <c r="E9" s="48"/>
      <c r="F9" s="222">
        <f>'Statements of income'!G23</f>
        <v>78360015</v>
      </c>
      <c r="G9" s="222"/>
      <c r="H9" s="222">
        <v>82996497</v>
      </c>
      <c r="I9" s="222"/>
      <c r="J9" s="222">
        <f>'Statements of income'!K23</f>
        <v>87252014</v>
      </c>
      <c r="K9" s="222"/>
      <c r="L9" s="222">
        <v>90060864</v>
      </c>
    </row>
    <row r="10" spans="1:15" s="49" customFormat="1" ht="16.5" customHeight="1">
      <c r="A10" s="47"/>
      <c r="B10" s="50" t="s">
        <v>67</v>
      </c>
      <c r="C10" s="47"/>
      <c r="D10" s="47"/>
      <c r="E10" s="48"/>
      <c r="F10" s="223"/>
      <c r="G10" s="51"/>
      <c r="H10" s="52"/>
      <c r="I10" s="51"/>
      <c r="J10" s="223"/>
      <c r="K10" s="51"/>
      <c r="L10" s="52"/>
    </row>
    <row r="11" spans="1:15" s="49" customFormat="1" ht="16.5" customHeight="1">
      <c r="A11" s="47"/>
      <c r="B11" s="47"/>
      <c r="C11" s="50" t="s">
        <v>61</v>
      </c>
      <c r="D11" s="48"/>
      <c r="E11" s="48"/>
      <c r="F11" s="224"/>
      <c r="G11" s="225"/>
      <c r="H11" s="225"/>
      <c r="I11" s="225"/>
      <c r="J11" s="224"/>
      <c r="K11" s="225"/>
      <c r="L11" s="48"/>
    </row>
    <row r="12" spans="1:15" s="49" customFormat="1" ht="16.5" customHeight="1">
      <c r="A12" s="47"/>
      <c r="B12" s="47"/>
      <c r="C12" s="50" t="s">
        <v>23</v>
      </c>
      <c r="D12" s="48"/>
      <c r="E12" s="48"/>
      <c r="F12" s="222">
        <v>64874848</v>
      </c>
      <c r="G12" s="222"/>
      <c r="H12" s="222">
        <v>64229695</v>
      </c>
      <c r="I12" s="222"/>
      <c r="J12" s="222">
        <v>64874848</v>
      </c>
      <c r="K12" s="222"/>
      <c r="L12" s="222">
        <v>64229695</v>
      </c>
    </row>
    <row r="13" spans="1:15" s="49" customFormat="1" ht="16.5" customHeight="1">
      <c r="A13" s="47"/>
      <c r="B13" s="47"/>
      <c r="C13" s="50" t="s">
        <v>124</v>
      </c>
      <c r="D13" s="48"/>
      <c r="E13" s="48"/>
      <c r="F13" s="222">
        <v>-8803473</v>
      </c>
      <c r="G13" s="226"/>
      <c r="H13" s="222">
        <v>16039528</v>
      </c>
      <c r="I13" s="226"/>
      <c r="J13" s="222">
        <v>-8803473</v>
      </c>
      <c r="K13" s="226"/>
      <c r="L13" s="222">
        <v>16039528</v>
      </c>
      <c r="O13" s="227"/>
    </row>
    <row r="14" spans="1:15" s="49" customFormat="1" ht="16.5" customHeight="1">
      <c r="A14" s="47"/>
      <c r="B14" s="47"/>
      <c r="C14" s="50" t="s">
        <v>180</v>
      </c>
      <c r="D14" s="48"/>
      <c r="E14" s="48"/>
      <c r="F14" s="222"/>
      <c r="G14" s="226"/>
      <c r="H14" s="222"/>
      <c r="I14" s="226"/>
      <c r="J14" s="222"/>
      <c r="K14" s="226"/>
      <c r="L14" s="222"/>
      <c r="O14" s="227"/>
    </row>
    <row r="15" spans="1:15" s="49" customFormat="1" ht="16.5" customHeight="1">
      <c r="A15" s="47"/>
      <c r="B15" s="47"/>
      <c r="D15" s="48" t="s">
        <v>181</v>
      </c>
      <c r="E15" s="48"/>
      <c r="F15" s="222">
        <v>-915005</v>
      </c>
      <c r="G15" s="226"/>
      <c r="H15" s="222">
        <v>425626</v>
      </c>
      <c r="I15" s="226"/>
      <c r="J15" s="222">
        <v>-915005</v>
      </c>
      <c r="K15" s="226"/>
      <c r="L15" s="222">
        <v>425626</v>
      </c>
      <c r="O15" s="227"/>
    </row>
    <row r="16" spans="1:15" s="49" customFormat="1" ht="16.5" customHeight="1">
      <c r="A16" s="47"/>
      <c r="B16" s="47"/>
      <c r="C16" s="50" t="s">
        <v>197</v>
      </c>
      <c r="D16" s="48"/>
      <c r="E16" s="48"/>
      <c r="F16" s="222">
        <v>-278347</v>
      </c>
      <c r="G16" s="226"/>
      <c r="H16" s="222">
        <v>628437</v>
      </c>
      <c r="I16" s="226"/>
      <c r="J16" s="222">
        <v>-278347</v>
      </c>
      <c r="K16" s="226"/>
      <c r="L16" s="222">
        <v>628437</v>
      </c>
    </row>
    <row r="17" spans="1:15" s="49" customFormat="1" ht="16.5" customHeight="1">
      <c r="A17" s="47"/>
      <c r="B17" s="47"/>
      <c r="C17" s="50" t="s">
        <v>177</v>
      </c>
      <c r="D17" s="48"/>
      <c r="E17" s="48"/>
      <c r="F17" s="222">
        <v>1143255</v>
      </c>
      <c r="G17" s="226"/>
      <c r="H17" s="222">
        <v>-417442</v>
      </c>
      <c r="I17" s="226"/>
      <c r="J17" s="222">
        <v>1143255</v>
      </c>
      <c r="K17" s="226"/>
      <c r="L17" s="222">
        <v>-417442</v>
      </c>
    </row>
    <row r="18" spans="1:15" s="49" customFormat="1" ht="16.5" customHeight="1">
      <c r="A18" s="47"/>
      <c r="B18" s="47"/>
      <c r="C18" s="50" t="s">
        <v>198</v>
      </c>
      <c r="D18" s="48"/>
      <c r="E18" s="48"/>
      <c r="F18" s="222">
        <v>9039843</v>
      </c>
      <c r="G18" s="226"/>
      <c r="H18" s="222">
        <v>7850012</v>
      </c>
      <c r="I18" s="226"/>
      <c r="J18" s="228">
        <v>0</v>
      </c>
      <c r="K18" s="226"/>
      <c r="L18" s="228">
        <v>0</v>
      </c>
    </row>
    <row r="19" spans="1:15" s="49" customFormat="1" ht="16.5" customHeight="1">
      <c r="A19" s="47"/>
      <c r="B19" s="47"/>
      <c r="C19" s="50" t="s">
        <v>24</v>
      </c>
      <c r="D19" s="48"/>
      <c r="E19" s="48"/>
      <c r="F19" s="222">
        <v>-223989</v>
      </c>
      <c r="G19" s="229"/>
      <c r="H19" s="222">
        <v>-248804</v>
      </c>
      <c r="I19" s="229"/>
      <c r="J19" s="222">
        <v>-223989</v>
      </c>
      <c r="K19" s="229"/>
      <c r="L19" s="222">
        <v>-248804</v>
      </c>
    </row>
    <row r="20" spans="1:15" s="49" customFormat="1" ht="16.5" customHeight="1">
      <c r="A20" s="47"/>
      <c r="B20" s="47"/>
      <c r="C20" s="50" t="s">
        <v>83</v>
      </c>
      <c r="D20" s="48"/>
      <c r="E20" s="48"/>
      <c r="F20" s="222">
        <v>5318151</v>
      </c>
      <c r="G20" s="229"/>
      <c r="H20" s="222">
        <v>4793365</v>
      </c>
      <c r="I20" s="229"/>
      <c r="J20" s="222">
        <v>5318151</v>
      </c>
      <c r="K20" s="229"/>
      <c r="L20" s="222">
        <v>4793365</v>
      </c>
    </row>
    <row r="21" spans="1:15" s="49" customFormat="1" ht="16.5" customHeight="1">
      <c r="A21" s="47"/>
      <c r="B21" s="47"/>
      <c r="C21" s="50" t="s">
        <v>68</v>
      </c>
      <c r="D21" s="48"/>
      <c r="E21" s="48"/>
      <c r="F21" s="222">
        <v>11878283</v>
      </c>
      <c r="G21" s="229"/>
      <c r="H21" s="222">
        <v>12505119</v>
      </c>
      <c r="I21" s="229"/>
      <c r="J21" s="222">
        <v>11878283</v>
      </c>
      <c r="K21" s="229"/>
      <c r="L21" s="222">
        <v>12505119</v>
      </c>
    </row>
    <row r="22" spans="1:15" s="49" customFormat="1" ht="16.5" customHeight="1">
      <c r="A22" s="47"/>
      <c r="B22" s="47"/>
      <c r="C22" s="50" t="s">
        <v>163</v>
      </c>
      <c r="D22" s="48"/>
      <c r="E22" s="48"/>
      <c r="F22" s="230">
        <v>9286537</v>
      </c>
      <c r="G22" s="229"/>
      <c r="H22" s="230">
        <v>-883269</v>
      </c>
      <c r="I22" s="229"/>
      <c r="J22" s="230">
        <v>9286537</v>
      </c>
      <c r="K22" s="229"/>
      <c r="L22" s="230">
        <v>-968971</v>
      </c>
    </row>
    <row r="23" spans="1:15" s="49" customFormat="1" ht="16.5" customHeight="1">
      <c r="A23" s="47"/>
      <c r="B23" s="50" t="s">
        <v>199</v>
      </c>
      <c r="C23" s="47"/>
      <c r="D23" s="48"/>
      <c r="E23" s="48"/>
      <c r="F23" s="231"/>
      <c r="G23" s="51"/>
      <c r="H23" s="53"/>
      <c r="I23" s="51"/>
      <c r="J23" s="231"/>
      <c r="K23" s="51"/>
      <c r="L23" s="48"/>
      <c r="O23" s="227"/>
    </row>
    <row r="24" spans="1:15" s="49" customFormat="1" ht="16.5" customHeight="1">
      <c r="A24" s="47"/>
      <c r="B24" s="47"/>
      <c r="C24" s="50" t="s">
        <v>25</v>
      </c>
      <c r="D24" s="48"/>
      <c r="E24" s="48"/>
      <c r="F24" s="232">
        <f>SUM(F9:F23)</f>
        <v>169680118</v>
      </c>
      <c r="G24" s="229"/>
      <c r="H24" s="232">
        <f>SUM(H9:H23)</f>
        <v>187918764</v>
      </c>
      <c r="I24" s="229"/>
      <c r="J24" s="232">
        <f>SUM(J9:J23)</f>
        <v>169532274</v>
      </c>
      <c r="K24" s="229"/>
      <c r="L24" s="232">
        <f>SUM(L9:L23)</f>
        <v>187047417</v>
      </c>
    </row>
    <row r="25" spans="1:15" s="49" customFormat="1" ht="16.5" customHeight="1">
      <c r="A25" s="47"/>
      <c r="B25" s="50" t="s">
        <v>65</v>
      </c>
      <c r="C25" s="47"/>
      <c r="D25" s="48"/>
      <c r="E25" s="48"/>
      <c r="F25" s="233"/>
      <c r="G25" s="48"/>
      <c r="H25" s="48"/>
      <c r="I25" s="48"/>
      <c r="J25" s="233"/>
      <c r="K25" s="48"/>
      <c r="L25" s="48"/>
    </row>
    <row r="26" spans="1:15" s="49" customFormat="1" ht="16.5" customHeight="1">
      <c r="A26" s="47"/>
      <c r="B26" s="47"/>
      <c r="C26" s="50" t="s">
        <v>135</v>
      </c>
      <c r="D26" s="48"/>
      <c r="E26" s="48"/>
      <c r="F26" s="222">
        <v>74552272</v>
      </c>
      <c r="G26" s="229"/>
      <c r="H26" s="222">
        <v>20909745</v>
      </c>
      <c r="I26" s="229"/>
      <c r="J26" s="222">
        <v>76697704</v>
      </c>
      <c r="K26" s="229"/>
      <c r="L26" s="222">
        <v>20237566</v>
      </c>
    </row>
    <row r="27" spans="1:15" s="49" customFormat="1" ht="16.5" customHeight="1">
      <c r="A27" s="47"/>
      <c r="B27" s="47"/>
      <c r="C27" s="50" t="s">
        <v>69</v>
      </c>
      <c r="D27" s="48"/>
      <c r="E27" s="48"/>
      <c r="F27" s="222">
        <v>-37850857</v>
      </c>
      <c r="G27" s="229"/>
      <c r="H27" s="222">
        <v>32057499</v>
      </c>
      <c r="I27" s="229"/>
      <c r="J27" s="222">
        <v>-37850857</v>
      </c>
      <c r="K27" s="229"/>
      <c r="L27" s="222">
        <v>30549019</v>
      </c>
    </row>
    <row r="28" spans="1:15" s="49" customFormat="1" ht="16.5" customHeight="1">
      <c r="A28" s="47"/>
      <c r="B28" s="47"/>
      <c r="C28" s="50" t="s">
        <v>178</v>
      </c>
      <c r="D28" s="48"/>
      <c r="E28" s="48"/>
      <c r="F28" s="222">
        <v>0</v>
      </c>
      <c r="G28" s="229"/>
      <c r="H28" s="222">
        <v>3000</v>
      </c>
      <c r="I28" s="229"/>
      <c r="J28" s="234">
        <v>0</v>
      </c>
      <c r="K28" s="229"/>
      <c r="L28" s="222">
        <v>3000</v>
      </c>
    </row>
    <row r="29" spans="1:15" s="49" customFormat="1" ht="16.5" customHeight="1">
      <c r="A29" s="47"/>
      <c r="B29" s="50" t="s">
        <v>26</v>
      </c>
      <c r="C29" s="47"/>
      <c r="D29" s="48"/>
      <c r="E29" s="48"/>
      <c r="F29" s="235"/>
      <c r="G29" s="48"/>
      <c r="H29" s="236"/>
      <c r="I29" s="48"/>
      <c r="J29" s="235"/>
      <c r="K29" s="48"/>
      <c r="L29" s="48"/>
    </row>
    <row r="30" spans="1:15" s="49" customFormat="1" ht="16.5" customHeight="1">
      <c r="A30" s="47"/>
      <c r="B30" s="47"/>
      <c r="C30" s="50" t="s">
        <v>130</v>
      </c>
      <c r="D30" s="48"/>
      <c r="E30" s="48"/>
      <c r="F30" s="54">
        <v>-48620502</v>
      </c>
      <c r="G30" s="229"/>
      <c r="H30" s="54">
        <v>-4905538</v>
      </c>
      <c r="I30" s="229"/>
      <c r="J30" s="54">
        <v>-48535378</v>
      </c>
      <c r="K30" s="229"/>
      <c r="L30" s="54">
        <v>-5053937</v>
      </c>
    </row>
    <row r="31" spans="1:15" s="49" customFormat="1" ht="16.5" customHeight="1">
      <c r="A31" s="47"/>
      <c r="B31" s="47"/>
      <c r="C31" s="50" t="s">
        <v>84</v>
      </c>
      <c r="D31" s="48"/>
      <c r="E31" s="48"/>
      <c r="F31" s="237">
        <v>-1269396</v>
      </c>
      <c r="G31" s="229"/>
      <c r="H31" s="237">
        <v>-1902880</v>
      </c>
      <c r="I31" s="229"/>
      <c r="J31" s="237">
        <v>-1269396</v>
      </c>
      <c r="K31" s="229"/>
      <c r="L31" s="237">
        <v>-1902880</v>
      </c>
    </row>
    <row r="32" spans="1:15" s="49" customFormat="1" ht="16.5" customHeight="1">
      <c r="A32" s="47"/>
      <c r="B32" s="50" t="s">
        <v>32</v>
      </c>
      <c r="C32" s="47"/>
      <c r="D32" s="48"/>
      <c r="E32" s="48"/>
      <c r="F32" s="238">
        <f>SUM(F24:F31)</f>
        <v>156491635</v>
      </c>
      <c r="G32" s="51"/>
      <c r="H32" s="238">
        <f>SUM(H24:H31)</f>
        <v>234080590</v>
      </c>
      <c r="I32" s="51"/>
      <c r="J32" s="238">
        <f>SUM(J24:J31)</f>
        <v>158574347</v>
      </c>
      <c r="K32" s="51"/>
      <c r="L32" s="238">
        <f>SUM(L24:L31)</f>
        <v>230880185</v>
      </c>
    </row>
    <row r="33" spans="1:12" s="49" customFormat="1" ht="16.5" customHeight="1">
      <c r="A33" s="47"/>
      <c r="B33" s="50" t="s">
        <v>138</v>
      </c>
      <c r="C33" s="47"/>
      <c r="D33" s="48"/>
      <c r="E33" s="48"/>
      <c r="F33" s="234">
        <v>-13946275</v>
      </c>
      <c r="G33" s="227"/>
      <c r="H33" s="234">
        <v>-4971426</v>
      </c>
      <c r="I33" s="227"/>
      <c r="J33" s="234">
        <v>-13877219</v>
      </c>
      <c r="K33" s="227"/>
      <c r="L33" s="222">
        <v>-4954780</v>
      </c>
    </row>
    <row r="34" spans="1:12" s="49" customFormat="1" ht="16.5" customHeight="1">
      <c r="A34" s="47"/>
      <c r="B34" s="50" t="s">
        <v>29</v>
      </c>
      <c r="C34" s="47"/>
      <c r="D34" s="48"/>
      <c r="E34" s="48"/>
      <c r="F34" s="239">
        <v>168427</v>
      </c>
      <c r="G34" s="229"/>
      <c r="H34" s="239">
        <v>224044</v>
      </c>
      <c r="I34" s="229"/>
      <c r="J34" s="239">
        <v>168427</v>
      </c>
      <c r="K34" s="229"/>
      <c r="L34" s="239">
        <v>224044</v>
      </c>
    </row>
    <row r="35" spans="1:12" s="49" customFormat="1" ht="16.5" customHeight="1">
      <c r="A35" s="47"/>
      <c r="B35" s="47"/>
      <c r="C35" s="47"/>
      <c r="D35" s="240" t="s">
        <v>62</v>
      </c>
      <c r="E35" s="48"/>
      <c r="F35" s="241">
        <f>SUM(F32,F33:F34)</f>
        <v>142713787</v>
      </c>
      <c r="G35" s="51"/>
      <c r="H35" s="241">
        <f>SUM(H32,H33:H34)</f>
        <v>229333208</v>
      </c>
      <c r="I35" s="51"/>
      <c r="J35" s="241">
        <f>SUM(J32,J33:J34)</f>
        <v>144865555</v>
      </c>
      <c r="K35" s="51"/>
      <c r="L35" s="241">
        <f>SUM(L32,L33:L34)</f>
        <v>226149449</v>
      </c>
    </row>
    <row r="36" spans="1:12" s="49" customFormat="1" ht="16.5" customHeight="1">
      <c r="A36" s="47"/>
      <c r="B36" s="47"/>
      <c r="C36" s="50"/>
      <c r="D36" s="48"/>
      <c r="E36" s="48"/>
      <c r="F36" s="53"/>
      <c r="G36" s="55"/>
      <c r="H36" s="53"/>
      <c r="I36" s="55"/>
      <c r="J36" s="53"/>
      <c r="K36" s="51"/>
      <c r="L36" s="52"/>
    </row>
    <row r="37" spans="1:12" s="49" customFormat="1" ht="16.5" customHeight="1">
      <c r="A37" s="47"/>
      <c r="B37" s="47"/>
      <c r="C37" s="50"/>
      <c r="D37" s="48"/>
      <c r="E37" s="48"/>
      <c r="F37" s="53"/>
      <c r="G37" s="55"/>
      <c r="H37" s="53"/>
      <c r="I37" s="55"/>
      <c r="J37" s="53"/>
      <c r="K37" s="51"/>
      <c r="L37" s="52"/>
    </row>
    <row r="38" spans="1:12" ht="23.1" customHeight="1">
      <c r="A38" s="276" t="s">
        <v>122</v>
      </c>
      <c r="B38" s="277"/>
      <c r="C38" s="277"/>
      <c r="D38" s="277"/>
      <c r="E38" s="277"/>
      <c r="F38" s="277"/>
      <c r="G38" s="277"/>
      <c r="H38" s="277"/>
      <c r="I38" s="277"/>
      <c r="J38" s="277"/>
      <c r="K38" s="277"/>
      <c r="L38" s="277"/>
    </row>
    <row r="39" spans="1:12" ht="23.1" customHeight="1">
      <c r="A39" s="278" t="s">
        <v>111</v>
      </c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</row>
    <row r="40" spans="1:12" ht="23.1" customHeight="1">
      <c r="A40" s="278" t="s">
        <v>52</v>
      </c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</row>
    <row r="41" spans="1:12" ht="23.1" customHeight="1">
      <c r="A41" s="279" t="s">
        <v>165</v>
      </c>
      <c r="B41" s="279"/>
      <c r="C41" s="279"/>
      <c r="D41" s="279"/>
      <c r="E41" s="279"/>
      <c r="F41" s="279"/>
      <c r="G41" s="279"/>
      <c r="H41" s="279"/>
      <c r="I41" s="279"/>
      <c r="J41" s="279"/>
      <c r="K41" s="279"/>
      <c r="L41" s="279"/>
    </row>
    <row r="42" spans="1:12" s="49" customFormat="1" ht="18" customHeight="1">
      <c r="A42" s="47"/>
      <c r="B42" s="47"/>
      <c r="C42" s="47"/>
      <c r="D42" s="213"/>
      <c r="E42" s="48"/>
      <c r="F42" s="282" t="s">
        <v>116</v>
      </c>
      <c r="G42" s="282"/>
      <c r="H42" s="282"/>
      <c r="I42" s="282"/>
      <c r="J42" s="282"/>
      <c r="K42" s="282"/>
      <c r="L42" s="282"/>
    </row>
    <row r="43" spans="1:12" s="49" customFormat="1" ht="18" customHeight="1">
      <c r="A43" s="214"/>
      <c r="B43" s="214"/>
      <c r="C43" s="214"/>
      <c r="D43" s="215"/>
      <c r="E43" s="216"/>
      <c r="F43" s="281" t="s">
        <v>100</v>
      </c>
      <c r="G43" s="281"/>
      <c r="H43" s="281"/>
      <c r="I43" s="217"/>
      <c r="J43" s="280" t="s">
        <v>60</v>
      </c>
      <c r="K43" s="280"/>
      <c r="L43" s="280"/>
    </row>
    <row r="44" spans="1:12" s="49" customFormat="1" ht="18" customHeight="1">
      <c r="A44" s="47"/>
      <c r="B44" s="47"/>
      <c r="C44" s="47"/>
      <c r="D44" s="213"/>
      <c r="E44" s="48"/>
      <c r="F44" s="218">
        <v>2025</v>
      </c>
      <c r="G44" s="213"/>
      <c r="H44" s="219">
        <v>2024</v>
      </c>
      <c r="I44" s="213"/>
      <c r="J44" s="218">
        <v>2025</v>
      </c>
      <c r="K44" s="213"/>
      <c r="L44" s="218">
        <v>2024</v>
      </c>
    </row>
    <row r="45" spans="1:12" s="49" customFormat="1" ht="18" customHeight="1">
      <c r="A45" s="220" t="s">
        <v>27</v>
      </c>
      <c r="B45" s="47"/>
      <c r="C45" s="47"/>
      <c r="D45" s="48"/>
      <c r="E45" s="48"/>
      <c r="F45" s="242"/>
      <c r="G45" s="48"/>
      <c r="H45" s="243"/>
      <c r="I45" s="48"/>
      <c r="J45" s="242"/>
      <c r="K45" s="48"/>
      <c r="L45" s="48"/>
    </row>
    <row r="46" spans="1:12" s="49" customFormat="1" ht="18" customHeight="1">
      <c r="A46" s="220"/>
      <c r="B46" s="47" t="s">
        <v>151</v>
      </c>
      <c r="C46" s="47"/>
      <c r="D46" s="48"/>
      <c r="E46" s="48"/>
      <c r="F46" s="54">
        <v>-508</v>
      </c>
      <c r="G46" s="48"/>
      <c r="H46" s="234">
        <v>-44619</v>
      </c>
      <c r="I46" s="48"/>
      <c r="J46" s="54">
        <v>-508</v>
      </c>
      <c r="K46" s="48"/>
      <c r="L46" s="234">
        <v>-44619</v>
      </c>
    </row>
    <row r="47" spans="1:12" s="49" customFormat="1" ht="18" customHeight="1">
      <c r="A47" s="220"/>
      <c r="B47" s="47" t="s">
        <v>182</v>
      </c>
      <c r="C47" s="47"/>
      <c r="D47" s="48"/>
      <c r="E47" s="48"/>
      <c r="F47" s="54"/>
      <c r="G47" s="48"/>
      <c r="H47" s="234"/>
      <c r="I47" s="48"/>
      <c r="J47" s="54"/>
      <c r="K47" s="48"/>
      <c r="L47" s="234"/>
    </row>
    <row r="48" spans="1:12" s="49" customFormat="1" ht="18" customHeight="1">
      <c r="A48" s="220"/>
      <c r="C48" s="47" t="s">
        <v>183</v>
      </c>
      <c r="D48" s="48"/>
      <c r="E48" s="48"/>
      <c r="F48" s="222">
        <v>0</v>
      </c>
      <c r="G48" s="227"/>
      <c r="H48" s="222">
        <v>5000000</v>
      </c>
      <c r="I48" s="227"/>
      <c r="J48" s="222">
        <v>0</v>
      </c>
      <c r="K48" s="227"/>
      <c r="L48" s="222">
        <v>5000000</v>
      </c>
    </row>
    <row r="49" spans="1:12" s="49" customFormat="1" ht="18" customHeight="1">
      <c r="A49" s="220"/>
      <c r="B49" s="47" t="s">
        <v>173</v>
      </c>
      <c r="C49" s="47"/>
      <c r="D49" s="48"/>
      <c r="E49" s="48"/>
      <c r="F49" s="222">
        <v>0</v>
      </c>
      <c r="G49" s="227"/>
      <c r="H49" s="222">
        <v>0</v>
      </c>
      <c r="I49" s="227"/>
      <c r="J49" s="222">
        <v>-1000000</v>
      </c>
      <c r="K49" s="227"/>
      <c r="L49" s="222">
        <v>0</v>
      </c>
    </row>
    <row r="50" spans="1:12" s="49" customFormat="1" ht="18" customHeight="1">
      <c r="A50" s="220"/>
      <c r="B50" s="47" t="s">
        <v>174</v>
      </c>
      <c r="C50" s="47"/>
      <c r="D50" s="48"/>
      <c r="E50" s="48"/>
      <c r="F50" s="222">
        <v>-24000000</v>
      </c>
      <c r="G50" s="227"/>
      <c r="H50" s="222">
        <v>0</v>
      </c>
      <c r="I50" s="227"/>
      <c r="J50" s="222">
        <v>-24000000</v>
      </c>
      <c r="K50" s="227"/>
      <c r="L50" s="222">
        <v>0</v>
      </c>
    </row>
    <row r="51" spans="1:12" s="49" customFormat="1" ht="18" customHeight="1">
      <c r="A51" s="47"/>
      <c r="B51" s="47" t="s">
        <v>51</v>
      </c>
      <c r="C51" s="50"/>
      <c r="D51" s="48"/>
      <c r="E51" s="48"/>
      <c r="F51" s="54">
        <v>-110970402</v>
      </c>
      <c r="G51" s="244"/>
      <c r="H51" s="54">
        <v>-66690825</v>
      </c>
      <c r="I51" s="244"/>
      <c r="J51" s="54">
        <v>-110970402</v>
      </c>
      <c r="K51" s="244"/>
      <c r="L51" s="222">
        <v>-66690825</v>
      </c>
    </row>
    <row r="52" spans="1:12" s="49" customFormat="1" ht="18" customHeight="1">
      <c r="A52" s="47"/>
      <c r="B52" s="47" t="s">
        <v>94</v>
      </c>
      <c r="C52" s="50"/>
      <c r="D52" s="48"/>
      <c r="E52" s="48"/>
      <c r="F52" s="54">
        <v>354130</v>
      </c>
      <c r="G52" s="244"/>
      <c r="H52" s="54">
        <v>1162855</v>
      </c>
      <c r="I52" s="244"/>
      <c r="J52" s="54">
        <v>354130</v>
      </c>
      <c r="K52" s="244"/>
      <c r="L52" s="222">
        <v>1162855</v>
      </c>
    </row>
    <row r="53" spans="1:12" s="49" customFormat="1" ht="18" customHeight="1">
      <c r="A53" s="47"/>
      <c r="B53" s="47" t="s">
        <v>133</v>
      </c>
      <c r="C53" s="50"/>
      <c r="D53" s="48"/>
      <c r="E53" s="48"/>
      <c r="F53" s="54">
        <v>0</v>
      </c>
      <c r="G53" s="244"/>
      <c r="H53" s="54">
        <v>-1576400</v>
      </c>
      <c r="I53" s="244"/>
      <c r="J53" s="54">
        <v>0</v>
      </c>
      <c r="K53" s="244"/>
      <c r="L53" s="222">
        <v>-1576400</v>
      </c>
    </row>
    <row r="54" spans="1:12" s="49" customFormat="1" ht="18" customHeight="1">
      <c r="A54" s="47"/>
      <c r="B54" s="50" t="s">
        <v>28</v>
      </c>
      <c r="C54" s="50"/>
      <c r="D54" s="48"/>
      <c r="E54" s="48"/>
      <c r="F54" s="54">
        <v>-253090</v>
      </c>
      <c r="G54" s="244"/>
      <c r="H54" s="54">
        <v>-156159</v>
      </c>
      <c r="I54" s="244"/>
      <c r="J54" s="54">
        <v>-253090</v>
      </c>
      <c r="K54" s="244"/>
      <c r="L54" s="222">
        <v>-156159</v>
      </c>
    </row>
    <row r="55" spans="1:12" s="49" customFormat="1" ht="18" customHeight="1">
      <c r="A55" s="47"/>
      <c r="B55" s="47"/>
      <c r="C55" s="50" t="s">
        <v>63</v>
      </c>
      <c r="D55" s="48"/>
      <c r="E55" s="48"/>
      <c r="F55" s="245">
        <f>SUM(F46:F54)</f>
        <v>-134869870</v>
      </c>
      <c r="G55" s="48"/>
      <c r="H55" s="245">
        <f>SUM(H46:H54)</f>
        <v>-62305148</v>
      </c>
      <c r="I55" s="48"/>
      <c r="J55" s="245">
        <f>SUM(J46:J54)</f>
        <v>-135869870</v>
      </c>
      <c r="K55" s="51"/>
      <c r="L55" s="245">
        <f>SUM(L46:L54)</f>
        <v>-62305148</v>
      </c>
    </row>
    <row r="56" spans="1:12" s="49" customFormat="1" ht="18" customHeight="1">
      <c r="A56" s="220" t="s">
        <v>30</v>
      </c>
      <c r="B56" s="47"/>
      <c r="C56" s="47"/>
      <c r="D56" s="48"/>
      <c r="E56" s="48"/>
      <c r="F56" s="246"/>
      <c r="G56" s="48"/>
      <c r="H56" s="221"/>
      <c r="I56" s="48"/>
      <c r="J56" s="246"/>
      <c r="K56" s="48"/>
      <c r="L56" s="221"/>
    </row>
    <row r="57" spans="1:12" s="49" customFormat="1" ht="18" customHeight="1">
      <c r="A57" s="47"/>
      <c r="B57" s="50" t="s">
        <v>139</v>
      </c>
      <c r="C57" s="50"/>
      <c r="D57" s="48"/>
      <c r="E57" s="48"/>
      <c r="F57" s="222">
        <v>103253562</v>
      </c>
      <c r="G57" s="244"/>
      <c r="H57" s="222">
        <v>-22040616</v>
      </c>
      <c r="I57" s="244"/>
      <c r="J57" s="222">
        <v>103253562</v>
      </c>
      <c r="K57" s="244"/>
      <c r="L57" s="222">
        <v>-22040616</v>
      </c>
    </row>
    <row r="58" spans="1:12" s="49" customFormat="1" ht="18" customHeight="1">
      <c r="A58" s="47"/>
      <c r="B58" s="50" t="s">
        <v>79</v>
      </c>
      <c r="C58" s="47"/>
      <c r="D58" s="48"/>
      <c r="E58" s="48"/>
      <c r="F58" s="222">
        <v>-7970837</v>
      </c>
      <c r="G58" s="244"/>
      <c r="H58" s="222">
        <v>-18278770</v>
      </c>
      <c r="I58" s="244"/>
      <c r="J58" s="222">
        <v>-7970837</v>
      </c>
      <c r="K58" s="244"/>
      <c r="L58" s="247">
        <v>-18278770</v>
      </c>
    </row>
    <row r="59" spans="1:12" s="49" customFormat="1" ht="18" customHeight="1">
      <c r="A59" s="47"/>
      <c r="B59" s="50" t="s">
        <v>101</v>
      </c>
      <c r="C59" s="47"/>
      <c r="D59" s="48"/>
      <c r="E59" s="48"/>
      <c r="F59" s="222">
        <v>0</v>
      </c>
      <c r="G59" s="244"/>
      <c r="H59" s="222">
        <v>222186917</v>
      </c>
      <c r="I59" s="244"/>
      <c r="J59" s="222">
        <v>0</v>
      </c>
      <c r="K59" s="244"/>
      <c r="L59" s="222">
        <v>222186917</v>
      </c>
    </row>
    <row r="60" spans="1:12" s="49" customFormat="1" ht="18" customHeight="1">
      <c r="A60" s="47"/>
      <c r="B60" s="50" t="s">
        <v>74</v>
      </c>
      <c r="C60" s="47"/>
      <c r="D60" s="48"/>
      <c r="E60" s="48"/>
      <c r="F60" s="222">
        <v>-38538959</v>
      </c>
      <c r="G60" s="244"/>
      <c r="H60" s="222">
        <v>-190621634</v>
      </c>
      <c r="I60" s="244"/>
      <c r="J60" s="222">
        <v>-38538959</v>
      </c>
      <c r="K60" s="244"/>
      <c r="L60" s="222">
        <v>-190621634</v>
      </c>
    </row>
    <row r="61" spans="1:12" s="49" customFormat="1" ht="18" customHeight="1">
      <c r="A61" s="47"/>
      <c r="B61" s="50" t="s">
        <v>156</v>
      </c>
      <c r="C61" s="47"/>
      <c r="D61" s="48"/>
      <c r="E61" s="48"/>
      <c r="F61" s="222">
        <v>51395649</v>
      </c>
      <c r="G61" s="244"/>
      <c r="H61" s="222">
        <v>54433477</v>
      </c>
      <c r="I61" s="244"/>
      <c r="J61" s="222">
        <v>51395649</v>
      </c>
      <c r="K61" s="244"/>
      <c r="L61" s="248">
        <v>54433477</v>
      </c>
    </row>
    <row r="62" spans="1:12" s="49" customFormat="1" ht="18" customHeight="1">
      <c r="A62" s="47"/>
      <c r="B62" s="50" t="s">
        <v>147</v>
      </c>
      <c r="C62" s="47"/>
      <c r="D62" s="48"/>
      <c r="E62" s="48"/>
      <c r="F62" s="222">
        <v>-36188186</v>
      </c>
      <c r="G62" s="244"/>
      <c r="H62" s="234">
        <v>-132582741</v>
      </c>
      <c r="I62" s="244"/>
      <c r="J62" s="222">
        <v>-36188186</v>
      </c>
      <c r="K62" s="244"/>
      <c r="L62" s="234">
        <v>-132582741</v>
      </c>
    </row>
    <row r="63" spans="1:12" s="49" customFormat="1" ht="18" customHeight="1">
      <c r="A63" s="47"/>
      <c r="B63" s="50" t="s">
        <v>97</v>
      </c>
      <c r="C63" s="47"/>
      <c r="D63" s="48"/>
      <c r="E63" s="48"/>
      <c r="F63" s="247">
        <v>-102064551</v>
      </c>
      <c r="G63" s="244"/>
      <c r="H63" s="247">
        <v>-41808835</v>
      </c>
      <c r="I63" s="244"/>
      <c r="J63" s="247">
        <v>-102064551</v>
      </c>
      <c r="K63" s="244"/>
      <c r="L63" s="222">
        <v>-41808835</v>
      </c>
    </row>
    <row r="64" spans="1:12" s="49" customFormat="1" ht="18" customHeight="1">
      <c r="A64" s="47"/>
      <c r="B64" s="50" t="s">
        <v>93</v>
      </c>
      <c r="C64" s="47"/>
      <c r="D64" s="48"/>
      <c r="E64" s="48"/>
      <c r="F64" s="247">
        <v>-11892212</v>
      </c>
      <c r="G64" s="244"/>
      <c r="H64" s="247">
        <v>-12552551</v>
      </c>
      <c r="I64" s="244"/>
      <c r="J64" s="247">
        <v>-11892212</v>
      </c>
      <c r="K64" s="244"/>
      <c r="L64" s="222">
        <v>-12552551</v>
      </c>
    </row>
    <row r="65" spans="1:14" s="49" customFormat="1" ht="18" customHeight="1">
      <c r="A65" s="47"/>
      <c r="B65" s="47"/>
      <c r="C65" s="50" t="s">
        <v>64</v>
      </c>
      <c r="D65" s="48"/>
      <c r="E65" s="48"/>
      <c r="F65" s="245">
        <f>SUM(F57:F64)</f>
        <v>-42005534</v>
      </c>
      <c r="G65" s="48"/>
      <c r="H65" s="245">
        <f>SUM(H57:H64)</f>
        <v>-141264753</v>
      </c>
      <c r="I65" s="48"/>
      <c r="J65" s="245">
        <f>SUM(J57:J64)</f>
        <v>-42005534</v>
      </c>
      <c r="K65" s="48"/>
      <c r="L65" s="245">
        <f>SUM(L57:L64)</f>
        <v>-141264753</v>
      </c>
    </row>
    <row r="66" spans="1:14" s="49" customFormat="1" ht="18" customHeight="1">
      <c r="A66" s="50" t="s">
        <v>53</v>
      </c>
      <c r="B66" s="47"/>
      <c r="C66" s="47"/>
      <c r="D66" s="48"/>
      <c r="E66" s="48"/>
      <c r="F66" s="222">
        <f>SUM(F35,F55,F65)</f>
        <v>-34161617</v>
      </c>
      <c r="G66" s="51"/>
      <c r="H66" s="222">
        <f>SUM(H35,H55,H65)</f>
        <v>25763307</v>
      </c>
      <c r="I66" s="51"/>
      <c r="J66" s="222">
        <f>SUM(J35,J55,J65)</f>
        <v>-33009849</v>
      </c>
      <c r="K66" s="51"/>
      <c r="L66" s="222">
        <f>SUM(L35,L55,L65)</f>
        <v>22579548</v>
      </c>
    </row>
    <row r="67" spans="1:14" s="49" customFormat="1" ht="18" customHeight="1">
      <c r="A67" s="50" t="s">
        <v>157</v>
      </c>
      <c r="B67" s="47"/>
      <c r="C67" s="47"/>
      <c r="D67" s="48"/>
      <c r="E67" s="48"/>
      <c r="F67" s="234">
        <v>-75020</v>
      </c>
      <c r="G67" s="244"/>
      <c r="H67" s="234">
        <v>-444675</v>
      </c>
      <c r="I67" s="244"/>
      <c r="J67" s="234">
        <v>-75020</v>
      </c>
      <c r="K67" s="244"/>
      <c r="L67" s="234">
        <v>-444675</v>
      </c>
    </row>
    <row r="68" spans="1:14" s="49" customFormat="1" ht="18" customHeight="1">
      <c r="A68" s="50" t="s">
        <v>118</v>
      </c>
      <c r="B68" s="47"/>
      <c r="C68" s="47"/>
      <c r="D68" s="48"/>
      <c r="E68" s="48"/>
      <c r="F68" s="249">
        <v>53967495</v>
      </c>
      <c r="G68" s="244"/>
      <c r="H68" s="249">
        <v>28648863</v>
      </c>
      <c r="I68" s="244"/>
      <c r="J68" s="249">
        <v>49257970</v>
      </c>
      <c r="K68" s="244"/>
      <c r="L68" s="249">
        <v>27123097</v>
      </c>
    </row>
    <row r="69" spans="1:14" s="49" customFormat="1" ht="18" customHeight="1" thickBot="1">
      <c r="A69" s="50" t="s">
        <v>119</v>
      </c>
      <c r="B69" s="47"/>
      <c r="C69" s="47"/>
      <c r="D69" s="48"/>
      <c r="E69" s="48"/>
      <c r="F69" s="250">
        <f>SUM(F66:F68)</f>
        <v>19730858</v>
      </c>
      <c r="G69" s="51"/>
      <c r="H69" s="250">
        <f>SUM(H66:H68)</f>
        <v>53967495</v>
      </c>
      <c r="I69" s="51"/>
      <c r="J69" s="250">
        <f>SUM(J66:J68)</f>
        <v>16173101</v>
      </c>
      <c r="K69" s="51"/>
      <c r="L69" s="250">
        <f>SUM(L66:L68)</f>
        <v>49257970</v>
      </c>
      <c r="M69" s="251">
        <f>F69-'Finacial Position'!I11</f>
        <v>0</v>
      </c>
      <c r="N69" s="251">
        <f>J69-'Finacial Position'!M11</f>
        <v>0</v>
      </c>
    </row>
    <row r="70" spans="1:14" s="49" customFormat="1" ht="17.100000000000001" customHeight="1" thickTop="1">
      <c r="A70" s="50"/>
      <c r="B70" s="47"/>
      <c r="C70" s="47"/>
      <c r="D70" s="48"/>
      <c r="E70" s="48"/>
      <c r="F70" s="51"/>
      <c r="G70" s="51"/>
      <c r="H70" s="51"/>
      <c r="I70" s="51"/>
      <c r="J70" s="51"/>
      <c r="K70" s="51"/>
      <c r="L70" s="51"/>
    </row>
    <row r="71" spans="1:14" s="49" customFormat="1" ht="17.100000000000001" customHeight="1">
      <c r="A71" s="50"/>
      <c r="B71" s="47"/>
      <c r="C71" s="47"/>
      <c r="D71" s="48"/>
      <c r="E71" s="48"/>
      <c r="F71" s="51"/>
      <c r="G71" s="51"/>
      <c r="H71" s="51"/>
      <c r="I71" s="51"/>
      <c r="J71" s="51"/>
      <c r="K71" s="51"/>
      <c r="L71" s="51"/>
    </row>
    <row r="72" spans="1:14" s="49" customFormat="1" ht="17.100000000000001" customHeight="1">
      <c r="A72" s="50"/>
      <c r="B72" s="47"/>
      <c r="C72" s="47"/>
      <c r="D72" s="48"/>
      <c r="E72" s="48"/>
      <c r="F72" s="51"/>
      <c r="G72" s="51"/>
      <c r="H72" s="51"/>
      <c r="I72" s="51"/>
      <c r="J72" s="51"/>
      <c r="K72" s="51"/>
      <c r="L72" s="51"/>
    </row>
    <row r="73" spans="1:14" ht="23.1" customHeight="1">
      <c r="A73" s="276" t="s">
        <v>149</v>
      </c>
      <c r="B73" s="277"/>
      <c r="C73" s="277"/>
      <c r="D73" s="277"/>
      <c r="E73" s="277"/>
      <c r="F73" s="277"/>
      <c r="G73" s="277"/>
      <c r="H73" s="277"/>
      <c r="I73" s="277"/>
      <c r="J73" s="277"/>
      <c r="K73" s="277"/>
      <c r="L73" s="277"/>
    </row>
    <row r="74" spans="1:14" ht="23.1" customHeight="1">
      <c r="A74" s="278" t="s">
        <v>111</v>
      </c>
      <c r="B74" s="278"/>
      <c r="C74" s="278"/>
      <c r="D74" s="278"/>
      <c r="E74" s="278"/>
      <c r="F74" s="278"/>
      <c r="G74" s="278"/>
      <c r="H74" s="278"/>
      <c r="I74" s="278"/>
      <c r="J74" s="278"/>
      <c r="K74" s="278"/>
      <c r="L74" s="278"/>
    </row>
    <row r="75" spans="1:14" ht="23.1" customHeight="1">
      <c r="A75" s="278" t="s">
        <v>52</v>
      </c>
      <c r="B75" s="278"/>
      <c r="C75" s="278"/>
      <c r="D75" s="278"/>
      <c r="E75" s="278"/>
      <c r="F75" s="278"/>
      <c r="G75" s="278"/>
      <c r="H75" s="278"/>
      <c r="I75" s="278"/>
      <c r="J75" s="278"/>
      <c r="K75" s="278"/>
      <c r="L75" s="278"/>
    </row>
    <row r="76" spans="1:14" ht="23.1" customHeight="1">
      <c r="A76" s="279" t="s">
        <v>165</v>
      </c>
      <c r="B76" s="279"/>
      <c r="C76" s="279"/>
      <c r="D76" s="279"/>
      <c r="E76" s="279"/>
      <c r="F76" s="279"/>
      <c r="G76" s="279"/>
      <c r="H76" s="279"/>
      <c r="I76" s="279"/>
      <c r="J76" s="279"/>
      <c r="K76" s="279"/>
      <c r="L76" s="279"/>
    </row>
    <row r="77" spans="1:14" s="71" customFormat="1" ht="18.75" customHeight="1">
      <c r="A77" s="68"/>
      <c r="B77" s="68"/>
      <c r="C77" s="68"/>
      <c r="D77" s="69"/>
      <c r="E77" s="70"/>
      <c r="F77" s="253" t="s">
        <v>116</v>
      </c>
      <c r="G77" s="253"/>
      <c r="H77" s="253"/>
      <c r="I77" s="253"/>
      <c r="J77" s="253"/>
      <c r="K77" s="253"/>
      <c r="L77" s="253"/>
    </row>
    <row r="78" spans="1:14" s="71" customFormat="1" ht="18.75" customHeight="1">
      <c r="A78" s="72"/>
      <c r="B78" s="72"/>
      <c r="C78" s="72"/>
      <c r="D78" s="73"/>
      <c r="E78" s="74"/>
      <c r="F78" s="259" t="s">
        <v>100</v>
      </c>
      <c r="G78" s="259"/>
      <c r="H78" s="259"/>
      <c r="I78" s="75"/>
      <c r="J78" s="257" t="s">
        <v>60</v>
      </c>
      <c r="K78" s="257"/>
      <c r="L78" s="257"/>
    </row>
    <row r="79" spans="1:14" s="71" customFormat="1" ht="18.75" customHeight="1">
      <c r="A79" s="68"/>
      <c r="B79" s="68"/>
      <c r="C79" s="68"/>
      <c r="D79" s="69"/>
      <c r="E79" s="70"/>
      <c r="F79" s="77">
        <v>2025</v>
      </c>
      <c r="G79" s="69"/>
      <c r="H79" s="76">
        <v>2024</v>
      </c>
      <c r="I79" s="69"/>
      <c r="J79" s="77">
        <v>2025</v>
      </c>
      <c r="K79" s="69"/>
      <c r="L79" s="77">
        <v>2024</v>
      </c>
    </row>
    <row r="80" spans="1:14" s="71" customFormat="1" ht="18.75" customHeight="1">
      <c r="A80" s="79" t="s">
        <v>10</v>
      </c>
      <c r="B80" s="68"/>
      <c r="C80" s="68"/>
      <c r="D80" s="70"/>
      <c r="E80" s="70"/>
      <c r="F80" s="83"/>
      <c r="G80" s="70"/>
      <c r="H80" s="78"/>
      <c r="I80" s="70"/>
      <c r="J80" s="83"/>
      <c r="K80" s="70"/>
      <c r="L80" s="84"/>
    </row>
    <row r="81" spans="1:12" s="71" customFormat="1" ht="18.75" customHeight="1">
      <c r="A81" s="68"/>
      <c r="B81" s="79" t="s">
        <v>73</v>
      </c>
      <c r="C81" s="70"/>
      <c r="E81" s="70"/>
      <c r="F81" s="87"/>
      <c r="G81" s="70"/>
      <c r="H81" s="86"/>
      <c r="I81" s="86"/>
      <c r="J81" s="87"/>
      <c r="K81" s="86"/>
      <c r="L81" s="86"/>
    </row>
    <row r="82" spans="1:12" s="71" customFormat="1" ht="18.75" customHeight="1">
      <c r="A82" s="68"/>
      <c r="B82" s="79" t="s">
        <v>158</v>
      </c>
      <c r="C82" s="70"/>
      <c r="E82" s="70"/>
      <c r="F82" s="87"/>
      <c r="G82" s="70"/>
      <c r="H82" s="86"/>
      <c r="I82" s="86"/>
      <c r="J82" s="87"/>
      <c r="K82" s="86"/>
      <c r="L82" s="86"/>
    </row>
    <row r="83" spans="1:12" s="71" customFormat="1" ht="18.75" customHeight="1">
      <c r="A83" s="68"/>
      <c r="B83" s="79"/>
      <c r="C83" s="70" t="s">
        <v>153</v>
      </c>
      <c r="E83" s="70"/>
      <c r="F83" s="82">
        <v>-107092815</v>
      </c>
      <c r="G83" s="70"/>
      <c r="H83" s="82">
        <v>-59763423</v>
      </c>
      <c r="I83" s="86"/>
      <c r="J83" s="82">
        <v>-107092815</v>
      </c>
      <c r="K83" s="86"/>
      <c r="L83" s="82">
        <v>-59763423</v>
      </c>
    </row>
    <row r="84" spans="1:12" s="71" customFormat="1" ht="18.75" customHeight="1">
      <c r="A84" s="68"/>
      <c r="B84" s="79"/>
      <c r="C84" s="70" t="s">
        <v>185</v>
      </c>
      <c r="E84" s="70"/>
      <c r="F84" s="82"/>
      <c r="G84" s="70"/>
      <c r="H84" s="82"/>
      <c r="I84" s="86"/>
      <c r="J84" s="82"/>
      <c r="K84" s="86"/>
      <c r="L84" s="82"/>
    </row>
    <row r="85" spans="1:12" s="71" customFormat="1" ht="18.75" customHeight="1">
      <c r="A85" s="68"/>
      <c r="B85" s="79"/>
      <c r="C85" s="70"/>
      <c r="D85" s="70" t="s">
        <v>186</v>
      </c>
      <c r="E85" s="70"/>
      <c r="F85" s="82">
        <v>-3877587</v>
      </c>
      <c r="G85" s="70"/>
      <c r="H85" s="82">
        <v>-6927402</v>
      </c>
      <c r="I85" s="86"/>
      <c r="J85" s="82">
        <v>-3877587</v>
      </c>
      <c r="K85" s="86"/>
      <c r="L85" s="82">
        <v>-6927402</v>
      </c>
    </row>
    <row r="86" spans="1:12" s="71" customFormat="1" ht="18.75" customHeight="1" thickBot="1">
      <c r="A86" s="68"/>
      <c r="B86" s="79"/>
      <c r="C86" s="70" t="s">
        <v>51</v>
      </c>
      <c r="E86" s="70"/>
      <c r="F86" s="88">
        <f>SUM(F83:F85)</f>
        <v>-110970402</v>
      </c>
      <c r="G86" s="70"/>
      <c r="H86" s="88">
        <f>SUM(H83:H85)</f>
        <v>-66690825</v>
      </c>
      <c r="I86" s="86"/>
      <c r="J86" s="88">
        <f>SUM(J83:J85)</f>
        <v>-110970402</v>
      </c>
      <c r="K86" s="86"/>
      <c r="L86" s="88">
        <f>SUM(L83:L85)</f>
        <v>-66690825</v>
      </c>
    </row>
    <row r="87" spans="1:12" s="71" customFormat="1" ht="18.75" customHeight="1" thickTop="1">
      <c r="A87" s="68"/>
      <c r="B87" s="79" t="s">
        <v>159</v>
      </c>
      <c r="C87" s="70"/>
      <c r="E87" s="70"/>
      <c r="F87" s="85"/>
      <c r="G87" s="70"/>
      <c r="H87" s="86"/>
      <c r="I87" s="86"/>
      <c r="J87" s="87"/>
      <c r="K87" s="86"/>
      <c r="L87" s="86"/>
    </row>
    <row r="88" spans="1:12" s="71" customFormat="1" ht="18.75" customHeight="1">
      <c r="A88" s="68"/>
      <c r="B88" s="79"/>
      <c r="C88" s="70" t="s">
        <v>154</v>
      </c>
      <c r="E88" s="70"/>
      <c r="F88" s="80">
        <v>0</v>
      </c>
      <c r="G88" s="70"/>
      <c r="H88" s="82">
        <v>-3450000</v>
      </c>
      <c r="I88" s="86"/>
      <c r="J88" s="80">
        <v>0</v>
      </c>
      <c r="K88" s="86"/>
      <c r="L88" s="82">
        <v>-3450000</v>
      </c>
    </row>
    <row r="89" spans="1:12" s="71" customFormat="1" ht="18.75" customHeight="1">
      <c r="A89" s="68"/>
      <c r="B89" s="68"/>
      <c r="C89" s="79" t="s">
        <v>148</v>
      </c>
      <c r="E89" s="70"/>
      <c r="F89" s="80">
        <v>0</v>
      </c>
      <c r="G89" s="70"/>
      <c r="H89" s="82">
        <v>1873599.9999999998</v>
      </c>
      <c r="I89" s="86"/>
      <c r="J89" s="80">
        <v>0</v>
      </c>
      <c r="K89" s="86"/>
      <c r="L89" s="82">
        <v>1873599.9999999998</v>
      </c>
    </row>
    <row r="90" spans="1:12" s="71" customFormat="1" ht="18.75" customHeight="1" thickBot="1">
      <c r="A90" s="68"/>
      <c r="B90" s="89"/>
      <c r="C90" s="79" t="s">
        <v>133</v>
      </c>
      <c r="E90" s="70"/>
      <c r="F90" s="212">
        <f>SUM(F88:F89)</f>
        <v>0</v>
      </c>
      <c r="G90" s="67"/>
      <c r="H90" s="88">
        <f>SUM(H88:H89)</f>
        <v>-1576400.0000000002</v>
      </c>
      <c r="I90" s="67"/>
      <c r="J90" s="212">
        <f>SUM(J88:J89)</f>
        <v>0</v>
      </c>
      <c r="K90" s="67"/>
      <c r="L90" s="88">
        <f>SUM(L88:L89)</f>
        <v>-1576400.0000000002</v>
      </c>
    </row>
    <row r="91" spans="1:12" s="49" customFormat="1" ht="17.100000000000001" customHeight="1" thickTop="1">
      <c r="A91" s="47"/>
      <c r="B91" s="50"/>
      <c r="C91" s="48"/>
      <c r="E91" s="48"/>
      <c r="F91" s="54"/>
      <c r="G91" s="56"/>
      <c r="H91" s="56"/>
      <c r="I91" s="56"/>
      <c r="J91" s="54"/>
      <c r="K91" s="56"/>
      <c r="L91" s="56"/>
    </row>
    <row r="92" spans="1:12" s="49" customFormat="1" ht="17.100000000000001" customHeight="1">
      <c r="A92" s="50"/>
      <c r="B92" s="47"/>
      <c r="C92" s="50"/>
      <c r="D92" s="48"/>
      <c r="E92" s="48"/>
      <c r="F92" s="51"/>
      <c r="G92" s="51"/>
      <c r="H92" s="51"/>
      <c r="I92" s="57"/>
      <c r="J92" s="51"/>
      <c r="K92" s="57"/>
      <c r="L92" s="51"/>
    </row>
    <row r="93" spans="1:12" s="49" customFormat="1" ht="17.100000000000001" customHeight="1">
      <c r="A93" s="50"/>
      <c r="B93" s="47"/>
      <c r="C93" s="47"/>
      <c r="D93" s="48"/>
      <c r="E93" s="48"/>
      <c r="F93" s="58"/>
      <c r="G93" s="51"/>
      <c r="H93" s="51"/>
      <c r="I93" s="51"/>
      <c r="J93" s="58"/>
      <c r="K93" s="51"/>
      <c r="L93" s="51"/>
    </row>
    <row r="94" spans="1:12" ht="17.100000000000001" customHeight="1">
      <c r="A94" s="10"/>
      <c r="B94" s="9"/>
      <c r="C94" s="9"/>
      <c r="D94" s="7"/>
      <c r="E94" s="7"/>
      <c r="F94" s="38"/>
      <c r="G94" s="8"/>
      <c r="H94" s="8"/>
      <c r="I94" s="8"/>
      <c r="J94" s="38"/>
      <c r="K94" s="8"/>
      <c r="L94" s="8"/>
    </row>
    <row r="95" spans="1:12" ht="17.100000000000001" customHeight="1">
      <c r="A95" s="10"/>
      <c r="B95" s="9"/>
      <c r="C95" s="9"/>
      <c r="D95" s="7"/>
      <c r="E95" s="7"/>
      <c r="F95" s="38"/>
      <c r="G95" s="8"/>
      <c r="H95" s="8"/>
      <c r="I95" s="8"/>
      <c r="J95" s="38"/>
      <c r="K95" s="8"/>
      <c r="L95" s="8"/>
    </row>
  </sheetData>
  <mergeCells count="21">
    <mergeCell ref="J6:L6"/>
    <mergeCell ref="A1:L1"/>
    <mergeCell ref="A2:L2"/>
    <mergeCell ref="A3:L3"/>
    <mergeCell ref="A4:L4"/>
    <mergeCell ref="F5:L5"/>
    <mergeCell ref="F6:H6"/>
    <mergeCell ref="J43:L43"/>
    <mergeCell ref="F43:H43"/>
    <mergeCell ref="A38:L38"/>
    <mergeCell ref="A39:L39"/>
    <mergeCell ref="A40:L40"/>
    <mergeCell ref="A41:L41"/>
    <mergeCell ref="F42:L42"/>
    <mergeCell ref="F78:H78"/>
    <mergeCell ref="J78:L78"/>
    <mergeCell ref="A73:L73"/>
    <mergeCell ref="A74:L74"/>
    <mergeCell ref="A75:L75"/>
    <mergeCell ref="A76:L76"/>
    <mergeCell ref="F77:L77"/>
  </mergeCells>
  <pageMargins left="0.70866141732283472" right="0.39370078740157483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  <rowBreaks count="2" manualBreakCount="2">
    <brk id="37" max="11" man="1"/>
    <brk id="7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wilaiwan.n</cp:lastModifiedBy>
  <cp:lastPrinted>2026-02-20T21:32:05Z</cp:lastPrinted>
  <dcterms:created xsi:type="dcterms:W3CDTF">1999-06-25T03:12:56Z</dcterms:created>
  <dcterms:modified xsi:type="dcterms:W3CDTF">2026-02-23T09:04:36Z</dcterms:modified>
</cp:coreProperties>
</file>