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pachaya_kpmg_co_th/Documents/ASN/2025/YE/FS/24 Feb 2026/TH/"/>
    </mc:Choice>
  </mc:AlternateContent>
  <xr:revisionPtr revIDLastSave="50" documentId="13_ncr:1_{3CFAE4D3-4F19-4016-B63C-EB07B35C78B8}" xr6:coauthVersionLast="47" xr6:coauthVersionMax="47" xr10:uidLastSave="{33A5C8C8-8504-499E-A5DD-4E201B9159C2}"/>
  <bookViews>
    <workbookView xWindow="28690" yWindow="-110" windowWidth="29020" windowHeight="15700" tabRatio="900" xr2:uid="{00000000-000D-0000-FFFF-FFFF00000000}"/>
  </bookViews>
  <sheets>
    <sheet name="BS 6-7" sheetId="33" r:id="rId1"/>
    <sheet name="PL 8" sheetId="34" r:id="rId2"/>
    <sheet name="Consolidated 9" sheetId="26" r:id="rId3"/>
    <sheet name="Consolidated 10" sheetId="29" r:id="rId4"/>
    <sheet name="Separated 11" sheetId="27" r:id="rId5"/>
    <sheet name="Separated 12" sheetId="30" r:id="rId6"/>
    <sheet name="CF 13-14" sheetId="35" r:id="rId7"/>
  </sheets>
  <definedNames>
    <definedName name="Apples">#REF!</definedName>
    <definedName name="Bananas">#REF!</definedName>
    <definedName name="grp_WalkMeArrows">"shp_ArrowCurved,txt_WalkMeArrows,shp_ArrowStraight"</definedName>
    <definedName name="grp_WalkMeBrace">"shp_BraceBottom,txt_WalkMeBrace,shp_BraceLeft"</definedName>
    <definedName name="Lemons">#REF!</definedName>
    <definedName name="lst_Fruit">#REF!</definedName>
    <definedName name="lst_FruitType">#REF!</definedName>
    <definedName name="Oranges">#REF!</definedName>
    <definedName name="_xlnm.Print_Area" localSheetId="0">'BS 6-7'!$A$1:$I$75</definedName>
    <definedName name="_xlnm.Print_Area" localSheetId="6">'CF 13-14'!$A$1:$H$64</definedName>
    <definedName name="_xlnm.Print_Area" localSheetId="3">'Consolidated 10'!$A$1:$M$26</definedName>
    <definedName name="_xlnm.Print_Area" localSheetId="2">'Consolidated 9'!$A$1:$M$26</definedName>
    <definedName name="_xlnm.Print_Area" localSheetId="1">'PL 8'!$A$1:$K$44</definedName>
    <definedName name="_xlnm.Print_Area" localSheetId="4">'Separated 11'!$A$1:$K$25</definedName>
    <definedName name="_xlnm.Print_Area" localSheetId="5">'Separated 12'!$A$1:$K$19</definedName>
    <definedName name="SalesTax">0.0825</definedName>
    <definedName name="Shipping">1.25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33" l="1"/>
  <c r="C54" i="33"/>
  <c r="G29" i="34"/>
  <c r="I12" i="30"/>
  <c r="K19" i="29"/>
  <c r="E40" i="34"/>
  <c r="E29" i="34"/>
  <c r="I29" i="34"/>
  <c r="G72" i="33"/>
  <c r="D12" i="35" l="1"/>
  <c r="E17" i="33" l="1"/>
  <c r="F17" i="33" l="1"/>
  <c r="C20" i="27"/>
  <c r="E20" i="27"/>
  <c r="G20" i="27"/>
  <c r="I22" i="27"/>
  <c r="C21" i="29"/>
  <c r="E21" i="29"/>
  <c r="G21" i="29"/>
  <c r="I21" i="29"/>
  <c r="C21" i="26"/>
  <c r="E21" i="26"/>
  <c r="G21" i="26"/>
  <c r="I21" i="26"/>
  <c r="F60" i="35" l="1"/>
  <c r="B60" i="35"/>
  <c r="K23" i="26"/>
  <c r="H14" i="35" l="1"/>
  <c r="D14" i="35"/>
  <c r="B14" i="35"/>
  <c r="F14" i="35"/>
  <c r="H12" i="35"/>
  <c r="B12" i="35"/>
  <c r="F12" i="35"/>
  <c r="H57" i="35"/>
  <c r="F57" i="35"/>
  <c r="D57" i="35"/>
  <c r="B57" i="35"/>
  <c r="H51" i="35"/>
  <c r="F51" i="35"/>
  <c r="D51" i="35"/>
  <c r="B51" i="35"/>
  <c r="K38" i="34" l="1"/>
  <c r="I19" i="27" s="1"/>
  <c r="K19" i="27" s="1"/>
  <c r="I38" i="34"/>
  <c r="I13" i="30" s="1"/>
  <c r="G38" i="34"/>
  <c r="K20" i="26" s="1"/>
  <c r="M20" i="26" s="1"/>
  <c r="E38" i="34"/>
  <c r="K22" i="34"/>
  <c r="G22" i="34"/>
  <c r="E22" i="34"/>
  <c r="I22" i="34"/>
  <c r="K17" i="34"/>
  <c r="I17" i="34"/>
  <c r="G17" i="34"/>
  <c r="E17" i="34"/>
  <c r="E24" i="34" l="1"/>
  <c r="E27" i="34" s="1"/>
  <c r="K24" i="34"/>
  <c r="K27" i="34" s="1"/>
  <c r="K29" i="34" s="1"/>
  <c r="K40" i="34" s="1"/>
  <c r="K43" i="34" s="1"/>
  <c r="G24" i="34"/>
  <c r="G27" i="34" s="1"/>
  <c r="I24" i="34"/>
  <c r="I27" i="34" s="1"/>
  <c r="I72" i="33"/>
  <c r="E72" i="33"/>
  <c r="C72" i="33"/>
  <c r="I57" i="33"/>
  <c r="G57" i="33"/>
  <c r="E57" i="33"/>
  <c r="C57" i="33"/>
  <c r="G51" i="33"/>
  <c r="C51" i="33"/>
  <c r="I51" i="33"/>
  <c r="E51" i="33"/>
  <c r="I30" i="33"/>
  <c r="G30" i="33"/>
  <c r="E30" i="33"/>
  <c r="C30" i="33"/>
  <c r="I17" i="33"/>
  <c r="G17" i="33"/>
  <c r="C17" i="33"/>
  <c r="K19" i="26" l="1"/>
  <c r="K21" i="26" s="1"/>
  <c r="I18" i="27"/>
  <c r="I20" i="27" s="1"/>
  <c r="H10" i="35"/>
  <c r="H23" i="35" s="1"/>
  <c r="H32" i="35" s="1"/>
  <c r="H34" i="35" s="1"/>
  <c r="H59" i="35" s="1"/>
  <c r="H61" i="35" s="1"/>
  <c r="H66" i="35" s="1"/>
  <c r="G58" i="33"/>
  <c r="G74" i="33" s="1"/>
  <c r="C58" i="33"/>
  <c r="C74" i="33" s="1"/>
  <c r="I58" i="33"/>
  <c r="I74" i="33" s="1"/>
  <c r="E58" i="33"/>
  <c r="E74" i="33" s="1"/>
  <c r="I32" i="33"/>
  <c r="E32" i="33"/>
  <c r="I40" i="34"/>
  <c r="I43" i="34" s="1"/>
  <c r="F10" i="35"/>
  <c r="F23" i="35" s="1"/>
  <c r="F32" i="35" s="1"/>
  <c r="F34" i="35" s="1"/>
  <c r="F59" i="35" s="1"/>
  <c r="F61" i="35" s="1"/>
  <c r="F66" i="35" s="1"/>
  <c r="B10" i="35"/>
  <c r="B23" i="35" s="1"/>
  <c r="B32" i="35" s="1"/>
  <c r="B34" i="35" s="1"/>
  <c r="B59" i="35" s="1"/>
  <c r="B61" i="35" s="1"/>
  <c r="B66" i="35" s="1"/>
  <c r="C32" i="33"/>
  <c r="G32" i="33"/>
  <c r="D10" i="35" l="1"/>
  <c r="D23" i="35" s="1"/>
  <c r="D32" i="35" s="1"/>
  <c r="D34" i="35" s="1"/>
  <c r="D59" i="35" s="1"/>
  <c r="D61" i="35" s="1"/>
  <c r="D66" i="35" s="1"/>
  <c r="G76" i="33"/>
  <c r="G40" i="34"/>
  <c r="G43" i="34" s="1"/>
  <c r="I76" i="33"/>
  <c r="E76" i="33"/>
  <c r="E43" i="34"/>
  <c r="C76" i="33"/>
  <c r="K13" i="30"/>
  <c r="L15" i="29" l="1"/>
  <c r="K15" i="29"/>
  <c r="K16" i="29" s="1"/>
  <c r="I15" i="29"/>
  <c r="I16" i="29" s="1"/>
  <c r="G15" i="29"/>
  <c r="G16" i="29" s="1"/>
  <c r="E15" i="29"/>
  <c r="E16" i="29" s="1"/>
  <c r="C15" i="29"/>
  <c r="C16" i="29" s="1"/>
  <c r="M14" i="29"/>
  <c r="M15" i="29" s="1"/>
  <c r="M16" i="29" s="1"/>
  <c r="M23" i="29" l="1"/>
  <c r="K22" i="27" l="1"/>
  <c r="M23" i="26"/>
  <c r="K16" i="30" l="1"/>
  <c r="M11" i="26" l="1"/>
  <c r="G14" i="30" l="1"/>
  <c r="G18" i="30" s="1"/>
  <c r="E14" i="30"/>
  <c r="E18" i="30" s="1"/>
  <c r="C14" i="30"/>
  <c r="C18" i="30" s="1"/>
  <c r="I25" i="29"/>
  <c r="G25" i="29"/>
  <c r="E25" i="29"/>
  <c r="C25" i="29"/>
  <c r="M11" i="29"/>
  <c r="K10" i="30" l="1"/>
  <c r="K13" i="27" l="1"/>
  <c r="M14" i="26"/>
  <c r="J14" i="27" l="1"/>
  <c r="I14" i="27"/>
  <c r="I15" i="27" s="1"/>
  <c r="G14" i="27"/>
  <c r="G15" i="27" s="1"/>
  <c r="G24" i="27" s="1"/>
  <c r="E14" i="27"/>
  <c r="E15" i="27" s="1"/>
  <c r="C14" i="27"/>
  <c r="C15" i="27" s="1"/>
  <c r="L15" i="26"/>
  <c r="K15" i="26"/>
  <c r="K16" i="26" s="1"/>
  <c r="I15" i="26"/>
  <c r="I16" i="26" s="1"/>
  <c r="G15" i="26"/>
  <c r="G16" i="26" s="1"/>
  <c r="E15" i="26"/>
  <c r="E16" i="26" s="1"/>
  <c r="C15" i="26"/>
  <c r="C16" i="26" s="1"/>
  <c r="I25" i="26" l="1"/>
  <c r="C24" i="27"/>
  <c r="E24" i="27"/>
  <c r="G25" i="26"/>
  <c r="C25" i="26"/>
  <c r="E25" i="26"/>
  <c r="M15" i="26"/>
  <c r="M16" i="26" s="1"/>
  <c r="K14" i="27"/>
  <c r="K15" i="27" s="1"/>
  <c r="K10" i="27"/>
  <c r="M20" i="29" l="1"/>
  <c r="K21" i="29" l="1"/>
  <c r="M19" i="26"/>
  <c r="M21" i="26" s="1"/>
  <c r="M25" i="26" s="1"/>
  <c r="K12" i="30" l="1"/>
  <c r="I14" i="30"/>
  <c r="I18" i="30" s="1"/>
  <c r="K18" i="30" s="1"/>
  <c r="M18" i="30" s="1"/>
  <c r="K18" i="27"/>
  <c r="K20" i="27" s="1"/>
  <c r="K24" i="27" s="1"/>
  <c r="I24" i="27"/>
  <c r="M19" i="29"/>
  <c r="M21" i="29" s="1"/>
  <c r="M25" i="29" s="1"/>
  <c r="K25" i="26"/>
  <c r="O25" i="26" s="1"/>
  <c r="M24" i="27" l="1"/>
  <c r="K25" i="29"/>
  <c r="O25" i="29" s="1"/>
  <c r="K14" i="30"/>
</calcChain>
</file>

<file path=xl/sharedStrings.xml><?xml version="1.0" encoding="utf-8"?>
<sst xmlns="http://schemas.openxmlformats.org/spreadsheetml/2006/main" count="284" uniqueCount="157">
  <si>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</si>
  <si>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</si>
  <si>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</si>
  <si>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</si>
  <si>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</si>
  <si>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</si>
  <si>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</si>
  <si>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</si>
  <si>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</si>
  <si>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</si>
  <si>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</si>
  <si>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</si>
  <si>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</si>
  <si>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</si>
  <si>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</si>
  <si>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</si>
  <si>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</si>
  <si>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</si>
  <si>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</si>
  <si>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</si>
  <si>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</si>
  <si>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</si>
  <si>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</si>
  <si>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</si>
  <si>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</si>
  <si>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</si>
  <si>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</si>
  <si>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</si>
  <si>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</si>
  <si>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</si>
  <si>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</si>
  <si>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</si>
  <si>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</si>
  <si>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</si>
  <si>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รวม</t>
  </si>
  <si>
    <t>ที่ออกและชำระแล้ว</t>
  </si>
  <si>
    <t>ยังไม่ได้จัดสรร</t>
  </si>
  <si>
    <t>กำไรขาดทุนเบ็ดเสร็จรวมสำหรับปี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</si>
  <si>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</si>
  <si>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</si>
  <si>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</si>
  <si>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</si>
  <si>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</si>
  <si>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</si>
  <si>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</si>
  <si>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>ต้นทุนและค่าใช้จ่ายการให้บริการ</t>
  </si>
  <si>
    <t>บริษัท เอเอสเอ็น โบรกเกอร์ จำกัด (มหาชน) และบริษัทย่อย</t>
  </si>
  <si>
    <t>เงินฝากธนาคารที่มีข้อจำกัดในการใช้</t>
  </si>
  <si>
    <t>ส่วนเกินมูลค่าหุ้นสามัญ</t>
  </si>
  <si>
    <t>ส่วนเกิน</t>
  </si>
  <si>
    <t>มูลค่าหุ้นสามัญ</t>
  </si>
  <si>
    <t>ส่วนปรับปรุงอาคารเช่า และอุปกรณ์</t>
  </si>
  <si>
    <t xml:space="preserve">   รายได้ค่าบริหารจัดการ</t>
  </si>
  <si>
    <t xml:space="preserve">   อื่นๆ</t>
  </si>
  <si>
    <t>สำรองค่าเผื่อการยกเลิกกรมธรรม์</t>
  </si>
  <si>
    <t>สินทรัพย์สิทธิการใช้</t>
  </si>
  <si>
    <t>รายได้ค่านายหน้า</t>
  </si>
  <si>
    <t>รายได้ค่าบริการอื่น</t>
  </si>
  <si>
    <t>รายได้ดอกเบี้ย</t>
  </si>
  <si>
    <t>กำไรจากกิจกรรมดำเนินงาน</t>
  </si>
  <si>
    <t>ต้นทุนทางการเงิน</t>
  </si>
  <si>
    <t>31 ธันวาคม</t>
  </si>
  <si>
    <t>เงินกู้ยืมระยะยาวจากกิจการที่เกี่ยวข้องกัน</t>
  </si>
  <si>
    <t>(บาท)</t>
  </si>
  <si>
    <t xml:space="preserve">    ทุนที่ออกและชำระแล้ว</t>
  </si>
  <si>
    <t xml:space="preserve">    (หุ้นสามัญจำนวน 187,199,953 หุ้น มูลค่า 0.50 บาทต่อหุ้น)</t>
  </si>
  <si>
    <t>กำไรขาดทุนเบ็ดเสร็จอื่น</t>
  </si>
  <si>
    <t>กำไรขาดทุนเบ็ดเสร็จสำหรับปี</t>
  </si>
  <si>
    <t>รายได้ค้างรับและลูกหนี้อื่น</t>
  </si>
  <si>
    <t>ลูกหนี้ - ส่วนที่ถึงกำหนดชำระภายในหนึ่งปี</t>
  </si>
  <si>
    <t>- ลูกหนี้ตามสัญญาเช่าซื้อ</t>
  </si>
  <si>
    <t>ลูกหนี้ - สุทธิจากส่วนที่ถึงกำหนดชำระภายในหนึ่งปี</t>
  </si>
  <si>
    <t xml:space="preserve">    ทุนจดทะเบียน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</si>
  <si>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</si>
  <si>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</si>
  <si>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</si>
  <si>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</si>
  <si>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</si>
  <si>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</si>
  <si>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</si>
  <si>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</si>
  <si>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</si>
  <si>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</si>
  <si>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</si>
  <si>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เงินสดรับจากดอกเบี้ย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</si>
  <si>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</si>
  <si>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</si>
  <si>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</si>
  <si>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</si>
  <si>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เงินลงทุนในบริษัทย่อยเพิ่มขึ้น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</si>
  <si>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</si>
  <si>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</si>
  <si>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</si>
  <si>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</si>
  <si>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</si>
  <si>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</si>
  <si>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</si>
  <si>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</si>
  <si>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</si>
  <si>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รายการที่จะไม่ถูกจัดประเภทใหม่ไว้ในกำไรหรือขาดทุน</t>
  </si>
  <si>
    <t>ในภายหลัง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</si>
  <si>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</si>
  <si>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</si>
  <si>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</si>
  <si>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สำรองตาม
กฎหมาย</t>
  </si>
  <si>
    <t>เงินทุนที่ได้รับจากผู้ถือหุ้นและการจัดสรรส่วนทุนให้ผู้ถือหุ้นของบริษัทใหญ่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</si>
  <si>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</si>
  <si>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</si>
  <si>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</si>
  <si>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</si>
  <si>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</si>
  <si>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ชำระคืนเงินต้นของหนี้สินตามสัญญาเช่า</t>
  </si>
  <si>
    <t>เงินสดและรายการเทียบเท่าเงินสดเพิ่มขึ้น (ลดลง) สุทธิ</t>
  </si>
  <si>
    <t>โอนไปสำรองตามกฎหมาย</t>
  </si>
  <si>
    <t>ภาษีเงินได้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</si>
  <si>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</si>
  <si>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</si>
  <si>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</si>
  <si>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</si>
  <si>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งบฐานะการเงิน</t>
  </si>
  <si>
    <t>กำไร (ขาดทุน) ก่อนภาษีเงินได้</t>
  </si>
  <si>
    <t>กำไร (ขาดทุน) สำหรับปี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</si>
  <si>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</si>
  <si>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7"/>
        <rFont val="Angsana New"/>
        <family val="1"/>
      </rPr>
      <t>(บาท)</t>
    </r>
  </si>
  <si>
    <t>เงินปันผลรับ</t>
  </si>
  <si>
    <t>ลูกหนี้เงินให้กู้ยืม</t>
  </si>
  <si>
    <t>รายการที่ไม่ใช่เงินสด</t>
  </si>
  <si>
    <t>การซื้อสินทรัพย์ไม่มีตัวตนโดยการก่อหนี้สิน</t>
  </si>
  <si>
    <t>22</t>
  </si>
  <si>
    <t>4, 7</t>
  </si>
  <si>
    <t>4, 15</t>
  </si>
  <si>
    <t xml:space="preserve">   เงินปันผลรับ</t>
  </si>
  <si>
    <t xml:space="preserve">กระแสเงินสดสุทธิได้มาจาก (ใช้ไปใน) กิจกรรมดำเนินงาน </t>
  </si>
  <si>
    <t>ขาดทุนด้านเครดิตที่คาดว่าจะเกิดขึ้น</t>
  </si>
  <si>
    <t>กระแสเงินสดสุทธิได้มาจาก (ใช้ไปใน) กิจกรรมลงทุน</t>
  </si>
  <si>
    <t>ขาดทุนจากการวัดมูลค่าใหม่ของผลประโยชน์</t>
  </si>
  <si>
    <t>ปรับรายการที่กระทบกำไร (ขาดทุน) เป็นเงินสดรับ (จ่าย)</t>
  </si>
  <si>
    <t>สำรอง (กลับรายการ) ค่าเผื่อการยกเลิกกรมธรรม์</t>
  </si>
  <si>
    <t>กำไรจากการยกเลิกสินทรัพย์สิทธิการใช้</t>
  </si>
  <si>
    <t>ขาดทุนจากการตัดจำหน่ายอุปกรณ์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</si>
  <si>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</si>
  <si>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</si>
  <si>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เงินปันผล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</si>
  <si>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</si>
  <si>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</si>
  <si>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</si>
  <si>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เงินลงทุนระยะสั้น</t>
  </si>
  <si>
    <t>รับเงินจากการขายทรัพย์สินถาวร</t>
  </si>
  <si>
    <t xml:space="preserve"> </t>
  </si>
  <si>
    <t>- ลูกหนี้เงินให้สินเชื่อจำนำทะเบียนรถ</t>
  </si>
  <si>
    <t>กำไรหรือขาดทุน</t>
  </si>
  <si>
    <t xml:space="preserve">   กำไรหรือขาดทุน</t>
  </si>
  <si>
    <t>กระแสเงินสดสุทธิได้มาจาก (ใช้ไปใน) กิจกรรมจัดหาเงิน</t>
  </si>
  <si>
    <t>ค่าใช้จ่ายภาษีเงินได้</t>
  </si>
  <si>
    <t xml:space="preserve">   กำไรขาดทุนเบ็ดเสร็จอื่น</t>
  </si>
  <si>
    <t>เงินกู้ยืมระยาวจากกิจการที่เกี่ยวข้องกันส่วนที่ถึงกำหนดชำระ</t>
  </si>
  <si>
    <t xml:space="preserve">    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</si>
</sst>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Wingdings 2"/>
      <family val="1"/>
      <charset val="2"/>
    </font>
    <font>
      <b/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i/>
      <sz val="18"/>
      <name val="Angsana New"/>
      <family val="1"/>
    </font>
    <font>
      <i/>
      <u/>
      <sz val="17"/>
      <name val="Angsana New"/>
      <family val="1"/>
    </font>
    <font>
      <i/>
      <sz val="17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0" fontId="9" fillId="2" borderId="0" applyNumberFormat="0" applyProtection="0">
      <alignment horizontal="left" wrapText="1" indent="4"/>
    </xf>
    <xf numFmtId="0" fontId="10" fillId="2" borderId="0" applyNumberFormat="0" applyProtection="0">
      <alignment horizontal="left" wrapText="1" indent="4"/>
    </xf>
    <xf numFmtId="0" fontId="11" fillId="2" borderId="0" applyNumberFormat="0" applyBorder="0" applyProtection="0">
      <alignment horizontal="left" indent="1"/>
    </xf>
    <xf numFmtId="0" fontId="12" fillId="0" borderId="0"/>
    <xf numFmtId="0" fontId="1" fillId="3" borderId="4"/>
    <xf numFmtId="0" fontId="1" fillId="4" borderId="0"/>
    <xf numFmtId="0" fontId="8" fillId="5" borderId="0" applyNumberFormat="0" applyBorder="0" applyProtection="0"/>
    <xf numFmtId="0" fontId="1" fillId="4" borderId="5"/>
    <xf numFmtId="0" fontId="1" fillId="0" borderId="0"/>
    <xf numFmtId="0" fontId="8" fillId="0" borderId="0"/>
    <xf numFmtId="0" fontId="1" fillId="0" borderId="0"/>
    <xf numFmtId="0" fontId="13" fillId="0" borderId="0"/>
    <xf numFmtId="9" fontId="7" fillId="0" borderId="0" applyFont="0" applyFill="0" applyBorder="0" applyAlignment="0" applyProtection="0"/>
  </cellStyleXfs>
  <cellXfs count="221">
    <xf numFmtId="0" fontId="0" fillId="0" borderId="0" xfId="0"/>
    <xf numFmtId="9" fontId="23" fillId="0" borderId="0" xfId="16" applyFont="1" applyFill="1" applyAlignment="1" applyProtection="1">
      <alignment vertical="top"/>
      <protection locked="0"/>
    </xf>
    <xf numFmtId="41" fontId="23" fillId="0" borderId="0" xfId="16" applyNumberFormat="1" applyFont="1" applyFill="1" applyAlignment="1" applyProtection="1">
      <alignment vertical="top"/>
      <protection locked="0"/>
    </xf>
    <xf numFmtId="9" fontId="23" fillId="0" borderId="0" xfId="16" applyFont="1" applyFill="1" applyAlignment="1" applyProtection="1">
      <alignment vertical="center"/>
      <protection locked="0"/>
    </xf>
    <xf numFmtId="9" fontId="19" fillId="0" borderId="0" xfId="16" applyFont="1" applyFill="1" applyAlignment="1" applyProtection="1">
      <alignment vertical="top"/>
      <protection locked="0"/>
    </xf>
    <xf numFmtId="41" fontId="19" fillId="0" borderId="0" xfId="2" applyNumberFormat="1" applyFont="1" applyFill="1" applyAlignment="1" applyProtection="1">
      <alignment horizontal="right" vertical="top"/>
      <protection locked="0"/>
    </xf>
    <xf numFmtId="41" fontId="19" fillId="0" borderId="0" xfId="2" applyNumberFormat="1" applyFont="1" applyFill="1" applyBorder="1" applyAlignment="1" applyProtection="1">
      <alignment horizontal="right" vertical="top"/>
      <protection locked="0"/>
    </xf>
    <xf numFmtId="41" fontId="19" fillId="0" borderId="1" xfId="2" applyNumberFormat="1" applyFont="1" applyFill="1" applyBorder="1" applyAlignment="1" applyProtection="1">
      <alignment horizontal="right" vertical="top"/>
      <protection locked="0"/>
    </xf>
    <xf numFmtId="43" fontId="19" fillId="0" borderId="0" xfId="2" applyFont="1" applyFill="1" applyBorder="1" applyAlignment="1" applyProtection="1">
      <alignment horizontal="right" vertical="top"/>
      <protection locked="0"/>
    </xf>
    <xf numFmtId="164" fontId="19" fillId="0" borderId="0" xfId="2" applyNumberFormat="1" applyFont="1" applyFill="1" applyAlignment="1" applyProtection="1">
      <alignment horizontal="right" vertical="top"/>
      <protection locked="0"/>
    </xf>
    <xf numFmtId="43" fontId="19" fillId="0" borderId="3" xfId="2" applyFont="1" applyFill="1" applyBorder="1" applyAlignment="1" applyProtection="1">
      <alignment horizontal="right" vertical="top"/>
      <protection locked="0"/>
    </xf>
    <xf numFmtId="41" fontId="20" fillId="0" borderId="2" xfId="2" applyNumberFormat="1" applyFont="1" applyFill="1" applyBorder="1" applyAlignment="1" applyProtection="1">
      <alignment horizontal="right" vertical="top"/>
    </xf>
    <xf numFmtId="41" fontId="20" fillId="0" borderId="3" xfId="2" applyNumberFormat="1" applyFont="1" applyFill="1" applyBorder="1" applyAlignment="1" applyProtection="1">
      <alignment horizontal="right" vertical="top"/>
    </xf>
    <xf numFmtId="41" fontId="20" fillId="0" borderId="1" xfId="2" applyNumberFormat="1" applyFont="1" applyFill="1" applyBorder="1" applyAlignment="1" applyProtection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37" fontId="2" fillId="0" borderId="0" xfId="0" applyNumberFormat="1" applyFont="1" applyAlignment="1" applyProtection="1">
      <alignment horizontal="left" vertical="top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164" fontId="14" fillId="0" borderId="0" xfId="0" applyNumberFormat="1" applyFont="1" applyProtection="1"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 indent="1"/>
      <protection locked="0"/>
    </xf>
    <xf numFmtId="0" fontId="4" fillId="0" borderId="0" xfId="0" applyFont="1" applyAlignment="1" applyProtection="1">
      <alignment horizontal="left" indent="2"/>
      <protection locked="0"/>
    </xf>
    <xf numFmtId="49" fontId="15" fillId="0" borderId="0" xfId="0" applyNumberFormat="1" applyFont="1" applyAlignment="1" applyProtection="1">
      <alignment horizontal="center" vertical="top"/>
      <protection locked="0"/>
    </xf>
    <xf numFmtId="41" fontId="4" fillId="0" borderId="1" xfId="0" applyNumberFormat="1" applyFont="1" applyBorder="1" applyAlignment="1" applyProtection="1">
      <alignment horizontal="center"/>
      <protection locked="0"/>
    </xf>
    <xf numFmtId="41" fontId="14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41" fontId="14" fillId="0" borderId="6" xfId="0" applyNumberFormat="1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41" fontId="1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0" fontId="4" fillId="0" borderId="0" xfId="0" applyFont="1" applyProtection="1">
      <protection locked="0"/>
    </xf>
    <xf numFmtId="164" fontId="17" fillId="0" borderId="0" xfId="0" applyNumberFormat="1" applyFont="1" applyProtection="1">
      <protection locked="0"/>
    </xf>
    <xf numFmtId="43" fontId="19" fillId="0" borderId="0" xfId="2" applyFont="1" applyFill="1" applyAlignment="1" applyProtection="1">
      <protection locked="0"/>
    </xf>
    <xf numFmtId="43" fontId="23" fillId="0" borderId="0" xfId="2" applyFont="1" applyFill="1" applyAlignment="1" applyProtection="1">
      <alignment vertical="top"/>
      <protection locked="0"/>
    </xf>
    <xf numFmtId="0" fontId="18" fillId="0" borderId="0" xfId="0" quotePrefix="1" applyFont="1" applyAlignment="1" applyProtection="1">
      <alignment horizontal="left" vertical="top"/>
      <protection locked="0"/>
    </xf>
    <xf numFmtId="0" fontId="23" fillId="0" borderId="0" xfId="0" applyFont="1" applyAlignment="1" applyProtection="1">
      <alignment horizontal="centerContinuous" vertical="top"/>
      <protection locked="0"/>
    </xf>
    <xf numFmtId="164" fontId="23" fillId="0" borderId="0" xfId="0" applyNumberFormat="1" applyFont="1" applyAlignment="1" applyProtection="1">
      <alignment horizontal="centerContinuous" vertical="top"/>
      <protection locked="0"/>
    </xf>
    <xf numFmtId="164" fontId="23" fillId="0" borderId="0" xfId="0" applyNumberFormat="1" applyFont="1" applyAlignment="1" applyProtection="1">
      <alignment vertical="top"/>
      <protection locked="0"/>
    </xf>
    <xf numFmtId="164" fontId="23" fillId="0" borderId="0" xfId="0" applyNumberFormat="1" applyFont="1" applyAlignment="1" applyProtection="1">
      <alignment horizontal="left" vertical="top"/>
      <protection locked="0"/>
    </xf>
    <xf numFmtId="37" fontId="18" fillId="0" borderId="0" xfId="0" applyNumberFormat="1" applyFont="1" applyAlignment="1" applyProtection="1">
      <alignment horizontal="left" vertical="top"/>
      <protection locked="0"/>
    </xf>
    <xf numFmtId="164" fontId="23" fillId="0" borderId="0" xfId="0" quotePrefix="1" applyNumberFormat="1" applyFont="1" applyAlignment="1" applyProtection="1">
      <alignment horizontal="centerContinuous" vertical="top"/>
      <protection locked="0"/>
    </xf>
    <xf numFmtId="37" fontId="23" fillId="0" borderId="0" xfId="1" applyNumberFormat="1" applyFont="1" applyAlignment="1" applyProtection="1">
      <alignment vertical="top"/>
      <protection locked="0"/>
    </xf>
    <xf numFmtId="0" fontId="23" fillId="0" borderId="0" xfId="0" applyFont="1" applyAlignment="1" applyProtection="1">
      <alignment vertical="top"/>
      <protection locked="0"/>
    </xf>
    <xf numFmtId="168" fontId="18" fillId="0" borderId="0" xfId="0" applyNumberFormat="1" applyFont="1" applyAlignment="1" applyProtection="1">
      <alignment horizontal="right" vertical="top"/>
      <protection locked="0"/>
    </xf>
    <xf numFmtId="168" fontId="23" fillId="0" borderId="0" xfId="0" applyNumberFormat="1" applyFont="1" applyAlignment="1" applyProtection="1">
      <alignment horizontal="center" vertical="top"/>
      <protection locked="0"/>
    </xf>
    <xf numFmtId="0" fontId="18" fillId="0" borderId="0" xfId="0" applyFont="1" applyAlignment="1" applyProtection="1">
      <alignment vertical="top"/>
      <protection locked="0"/>
    </xf>
    <xf numFmtId="0" fontId="24" fillId="0" borderId="0" xfId="0" applyFont="1" applyAlignment="1" applyProtection="1">
      <alignment horizontal="center" vertical="top"/>
      <protection locked="0"/>
    </xf>
    <xf numFmtId="0" fontId="23" fillId="0" borderId="0" xfId="15" applyFont="1" applyAlignment="1" applyProtection="1">
      <alignment horizontal="center" vertical="top" wrapText="1"/>
      <protection locked="0"/>
    </xf>
    <xf numFmtId="49" fontId="23" fillId="0" borderId="0" xfId="0" applyNumberFormat="1" applyFont="1" applyAlignment="1" applyProtection="1">
      <alignment horizontal="center" vertical="top"/>
      <protection locked="0"/>
    </xf>
    <xf numFmtId="0" fontId="25" fillId="0" borderId="0" xfId="0" applyFont="1" applyAlignment="1" applyProtection="1">
      <alignment vertical="top"/>
      <protection locked="0"/>
    </xf>
    <xf numFmtId="41" fontId="23" fillId="0" borderId="0" xfId="0" applyNumberFormat="1" applyFont="1" applyAlignment="1" applyProtection="1">
      <alignment horizontal="right" vertical="top"/>
      <protection locked="0"/>
    </xf>
    <xf numFmtId="43" fontId="23" fillId="0" borderId="0" xfId="0" applyNumberFormat="1" applyFont="1" applyAlignment="1" applyProtection="1">
      <alignment vertical="top"/>
      <protection locked="0"/>
    </xf>
    <xf numFmtId="0" fontId="23" fillId="0" borderId="0" xfId="0" quotePrefix="1" applyFont="1" applyAlignment="1" applyProtection="1">
      <alignment horizontal="left" vertical="top" indent="1"/>
      <protection locked="0"/>
    </xf>
    <xf numFmtId="41" fontId="23" fillId="0" borderId="0" xfId="0" applyNumberFormat="1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center" vertical="top"/>
      <protection locked="0"/>
    </xf>
    <xf numFmtId="41" fontId="18" fillId="0" borderId="2" xfId="0" applyNumberFormat="1" applyFont="1" applyBorder="1" applyAlignment="1">
      <alignment horizontal="right" vertical="top"/>
    </xf>
    <xf numFmtId="41" fontId="18" fillId="0" borderId="0" xfId="0" applyNumberFormat="1" applyFont="1" applyAlignment="1" applyProtection="1">
      <alignment horizontal="right" vertical="top"/>
      <protection locked="0"/>
    </xf>
    <xf numFmtId="41" fontId="18" fillId="0" borderId="2" xfId="0" applyNumberFormat="1" applyFont="1" applyBorder="1" applyAlignment="1" applyProtection="1">
      <alignment horizontal="right" vertical="top"/>
      <protection locked="0"/>
    </xf>
    <xf numFmtId="38" fontId="23" fillId="0" borderId="0" xfId="0" applyNumberFormat="1" applyFont="1" applyAlignment="1" applyProtection="1">
      <alignment vertical="center"/>
      <protection locked="0"/>
    </xf>
    <xf numFmtId="0" fontId="23" fillId="0" borderId="0" xfId="0" quotePrefix="1" applyFont="1" applyAlignment="1" applyProtection="1">
      <alignment horizontal="left" vertical="top"/>
      <protection locked="0"/>
    </xf>
    <xf numFmtId="0" fontId="23" fillId="0" borderId="0" xfId="0" applyFont="1" applyAlignment="1" applyProtection="1">
      <alignment horizontal="left" vertical="top"/>
      <protection locked="0"/>
    </xf>
    <xf numFmtId="0" fontId="23" fillId="0" borderId="0" xfId="0" applyFont="1" applyAlignment="1" applyProtection="1">
      <alignment horizontal="center" vertical="top"/>
      <protection locked="0"/>
    </xf>
    <xf numFmtId="41" fontId="23" fillId="0" borderId="1" xfId="0" applyNumberFormat="1" applyFont="1" applyBorder="1" applyAlignment="1" applyProtection="1">
      <alignment horizontal="right" vertical="top"/>
      <protection locked="0"/>
    </xf>
    <xf numFmtId="41" fontId="18" fillId="0" borderId="3" xfId="0" applyNumberFormat="1" applyFont="1" applyBorder="1" applyAlignment="1">
      <alignment horizontal="right" vertical="top"/>
    </xf>
    <xf numFmtId="0" fontId="18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vertical="top"/>
      <protection locked="0"/>
    </xf>
    <xf numFmtId="168" fontId="20" fillId="0" borderId="0" xfId="0" applyNumberFormat="1" applyFont="1" applyAlignment="1" applyProtection="1">
      <alignment horizontal="right" vertical="top"/>
      <protection locked="0"/>
    </xf>
    <xf numFmtId="164" fontId="19" fillId="0" borderId="0" xfId="0" applyNumberFormat="1" applyFont="1" applyAlignment="1" applyProtection="1">
      <alignment vertical="top"/>
      <protection locked="0"/>
    </xf>
    <xf numFmtId="0" fontId="20" fillId="0" borderId="0" xfId="0" applyFont="1" applyAlignment="1" applyProtection="1">
      <alignment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168" fontId="19" fillId="0" borderId="0" xfId="0" applyNumberFormat="1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vertical="top"/>
      <protection locked="0"/>
    </xf>
    <xf numFmtId="38" fontId="19" fillId="0" borderId="0" xfId="0" applyNumberFormat="1" applyFont="1" applyAlignment="1" applyProtection="1">
      <alignment vertical="center"/>
      <protection locked="0"/>
    </xf>
    <xf numFmtId="41" fontId="19" fillId="0" borderId="0" xfId="0" applyNumberFormat="1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41" fontId="19" fillId="0" borderId="0" xfId="0" applyNumberFormat="1" applyFont="1" applyAlignment="1" applyProtection="1">
      <alignment horizontal="left" vertical="top"/>
      <protection locked="0"/>
    </xf>
    <xf numFmtId="41" fontId="20" fillId="0" borderId="2" xfId="0" applyNumberFormat="1" applyFont="1" applyBorder="1" applyAlignment="1">
      <alignment horizontal="center" vertical="top"/>
    </xf>
    <xf numFmtId="41" fontId="20" fillId="0" borderId="0" xfId="0" applyNumberFormat="1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41" fontId="20" fillId="0" borderId="1" xfId="0" applyNumberFormat="1" applyFont="1" applyBorder="1" applyAlignment="1">
      <alignment horizontal="center" vertical="top"/>
    </xf>
    <xf numFmtId="164" fontId="19" fillId="0" borderId="0" xfId="0" applyNumberFormat="1" applyFont="1" applyAlignment="1" applyProtection="1">
      <alignment horizontal="right" vertical="top"/>
      <protection locked="0"/>
    </xf>
    <xf numFmtId="0" fontId="21" fillId="0" borderId="0" xfId="0" applyFont="1" applyAlignment="1" applyProtection="1">
      <alignment horizontal="left" vertical="top"/>
      <protection locked="0"/>
    </xf>
    <xf numFmtId="164" fontId="19" fillId="0" borderId="3" xfId="0" applyNumberFormat="1" applyFont="1" applyBorder="1" applyAlignment="1" applyProtection="1">
      <alignment vertical="top"/>
      <protection locked="0"/>
    </xf>
    <xf numFmtId="41" fontId="19" fillId="0" borderId="0" xfId="0" applyNumberFormat="1" applyFont="1" applyAlignment="1" applyProtection="1">
      <alignment horizontal="right" vertical="top"/>
      <protection locked="0"/>
    </xf>
    <xf numFmtId="0" fontId="19" fillId="0" borderId="0" xfId="0" applyFont="1" applyAlignment="1" applyProtection="1">
      <alignment horizontal="left" vertical="top" indent="3"/>
      <protection locked="0"/>
    </xf>
    <xf numFmtId="0" fontId="20" fillId="0" borderId="0" xfId="0" applyFont="1" applyAlignment="1" applyProtection="1">
      <alignment horizontal="left" vertical="top"/>
      <protection locked="0"/>
    </xf>
    <xf numFmtId="41" fontId="20" fillId="0" borderId="2" xfId="0" applyNumberFormat="1" applyFont="1" applyBorder="1" applyAlignment="1">
      <alignment horizontal="right" vertical="top"/>
    </xf>
    <xf numFmtId="41" fontId="20" fillId="0" borderId="0" xfId="0" applyNumberFormat="1" applyFont="1" applyAlignment="1" applyProtection="1">
      <alignment horizontal="right" vertical="top"/>
      <protection locked="0"/>
    </xf>
    <xf numFmtId="41" fontId="19" fillId="0" borderId="6" xfId="0" applyNumberFormat="1" applyFont="1" applyBorder="1" applyAlignment="1" applyProtection="1">
      <alignment horizontal="right" vertical="top"/>
      <protection locked="0"/>
    </xf>
    <xf numFmtId="41" fontId="20" fillId="0" borderId="3" xfId="0" applyNumberFormat="1" applyFont="1" applyBorder="1" applyAlignment="1">
      <alignment horizontal="right" vertical="top"/>
    </xf>
    <xf numFmtId="0" fontId="23" fillId="0" borderId="0" xfId="0" quotePrefix="1" applyFont="1" applyAlignment="1" applyProtection="1">
      <alignment horizontal="center" vertical="top"/>
      <protection locked="0"/>
    </xf>
    <xf numFmtId="41" fontId="23" fillId="0" borderId="0" xfId="0" applyNumberFormat="1" applyFont="1" applyAlignment="1" applyProtection="1">
      <alignment vertical="top"/>
      <protection locked="0"/>
    </xf>
    <xf numFmtId="164" fontId="19" fillId="0" borderId="0" xfId="0" quotePrefix="1" applyNumberFormat="1" applyFont="1" applyAlignment="1" applyProtection="1">
      <alignment horizontal="centerContinuous" vertical="top"/>
      <protection locked="0"/>
    </xf>
    <xf numFmtId="0" fontId="21" fillId="0" borderId="0" xfId="0" applyFont="1" applyAlignment="1" applyProtection="1">
      <alignment horizontal="centerContinuous" vertical="top"/>
      <protection locked="0"/>
    </xf>
    <xf numFmtId="164" fontId="19" fillId="0" borderId="0" xfId="0" applyNumberFormat="1" applyFont="1" applyAlignment="1" applyProtection="1">
      <alignment horizontal="centerContinuous" vertical="top"/>
      <protection locked="0"/>
    </xf>
    <xf numFmtId="164" fontId="19" fillId="0" borderId="0" xfId="0" applyNumberFormat="1" applyFont="1" applyAlignment="1" applyProtection="1">
      <alignment horizontal="left" vertical="top"/>
      <protection locked="0"/>
    </xf>
    <xf numFmtId="0" fontId="20" fillId="0" borderId="0" xfId="0" quotePrefix="1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vertical="top"/>
      <protection locked="0"/>
    </xf>
    <xf numFmtId="164" fontId="20" fillId="0" borderId="0" xfId="0" applyNumberFormat="1" applyFont="1" applyAlignment="1" applyProtection="1">
      <alignment horizontal="center" vertical="top"/>
      <protection locked="0"/>
    </xf>
    <xf numFmtId="164" fontId="20" fillId="0" borderId="0" xfId="0" applyNumberFormat="1" applyFont="1" applyAlignment="1" applyProtection="1">
      <alignment vertical="top"/>
      <protection locked="0"/>
    </xf>
    <xf numFmtId="168" fontId="19" fillId="0" borderId="0" xfId="0" applyNumberFormat="1" applyFont="1" applyAlignment="1" applyProtection="1">
      <alignment horizontal="right" vertical="center"/>
      <protection locked="0"/>
    </xf>
    <xf numFmtId="0" fontId="19" fillId="0" borderId="0" xfId="15" applyFont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top"/>
      <protection locked="0"/>
    </xf>
    <xf numFmtId="0" fontId="22" fillId="0" borderId="0" xfId="0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164" fontId="19" fillId="0" borderId="0" xfId="0" quotePrefix="1" applyNumberFormat="1" applyFont="1" applyAlignment="1" applyProtection="1">
      <alignment horizontal="left" vertical="top"/>
      <protection locked="0"/>
    </xf>
    <xf numFmtId="0" fontId="27" fillId="0" borderId="0" xfId="0" applyFont="1" applyAlignment="1" applyProtection="1">
      <alignment horizontal="left" vertical="top"/>
      <protection locked="0"/>
    </xf>
    <xf numFmtId="41" fontId="19" fillId="0" borderId="0" xfId="0" applyNumberFormat="1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41" fontId="19" fillId="0" borderId="1" xfId="0" applyNumberFormat="1" applyFont="1" applyBorder="1" applyAlignment="1" applyProtection="1">
      <alignment horizontal="center" vertical="top"/>
      <protection locked="0"/>
    </xf>
    <xf numFmtId="41" fontId="20" fillId="0" borderId="0" xfId="0" applyNumberFormat="1" applyFont="1" applyAlignment="1">
      <alignment horizontal="center" vertical="top"/>
    </xf>
    <xf numFmtId="0" fontId="19" fillId="0" borderId="0" xfId="0" applyFont="1" applyProtection="1">
      <protection locked="0"/>
    </xf>
    <xf numFmtId="164" fontId="19" fillId="0" borderId="1" xfId="0" applyNumberFormat="1" applyFont="1" applyBorder="1" applyAlignment="1" applyProtection="1">
      <alignment vertical="top"/>
      <protection locked="0"/>
    </xf>
    <xf numFmtId="37" fontId="19" fillId="0" borderId="0" xfId="0" applyNumberFormat="1" applyFont="1" applyAlignment="1" applyProtection="1">
      <alignment vertical="top"/>
      <protection locked="0"/>
    </xf>
    <xf numFmtId="1" fontId="20" fillId="0" borderId="0" xfId="0" applyNumberFormat="1" applyFont="1" applyAlignment="1" applyProtection="1">
      <alignment horizontal="center" vertical="top"/>
      <protection locked="0"/>
    </xf>
    <xf numFmtId="41" fontId="20" fillId="0" borderId="1" xfId="0" applyNumberFormat="1" applyFont="1" applyBorder="1" applyAlignment="1">
      <alignment horizontal="right" vertical="top"/>
    </xf>
    <xf numFmtId="165" fontId="20" fillId="0" borderId="0" xfId="0" applyNumberFormat="1" applyFont="1" applyAlignment="1" applyProtection="1">
      <alignment vertical="top"/>
      <protection locked="0"/>
    </xf>
    <xf numFmtId="43" fontId="19" fillId="0" borderId="0" xfId="0" applyNumberFormat="1" applyFont="1" applyAlignment="1" applyProtection="1">
      <alignment horizontal="right" vertical="top"/>
      <protection locked="0"/>
    </xf>
    <xf numFmtId="43" fontId="19" fillId="0" borderId="0" xfId="0" applyNumberFormat="1" applyFont="1" applyAlignment="1" applyProtection="1">
      <alignment vertical="top"/>
      <protection locked="0"/>
    </xf>
    <xf numFmtId="166" fontId="19" fillId="0" borderId="0" xfId="0" applyNumberFormat="1" applyFont="1" applyAlignment="1" applyProtection="1">
      <alignment vertical="top"/>
      <protection locked="0"/>
    </xf>
    <xf numFmtId="166" fontId="19" fillId="0" borderId="0" xfId="0" applyNumberFormat="1" applyFont="1" applyAlignment="1" applyProtection="1">
      <alignment horizontal="right" vertical="top"/>
      <protection locked="0"/>
    </xf>
    <xf numFmtId="167" fontId="19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indent="1"/>
      <protection locked="0"/>
    </xf>
    <xf numFmtId="41" fontId="1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Continuous"/>
      <protection locked="0"/>
    </xf>
    <xf numFmtId="41" fontId="4" fillId="0" borderId="0" xfId="0" applyNumberFormat="1" applyFont="1" applyAlignment="1" applyProtection="1">
      <alignment horizontal="centerContinuous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19" fillId="0" borderId="0" xfId="0" applyNumberFormat="1" applyFont="1" applyProtection="1">
      <protection locked="0"/>
    </xf>
    <xf numFmtId="168" fontId="19" fillId="0" borderId="0" xfId="0" applyNumberFormat="1" applyFont="1" applyAlignment="1" applyProtection="1">
      <alignment vertical="top"/>
      <protection locked="0"/>
    </xf>
    <xf numFmtId="0" fontId="19" fillId="0" borderId="0" xfId="15" applyFont="1" applyAlignment="1" applyProtection="1">
      <alignment horizontal="center" vertical="top" wrapText="1"/>
      <protection locked="0"/>
    </xf>
    <xf numFmtId="49" fontId="19" fillId="0" borderId="0" xfId="0" applyNumberFormat="1" applyFont="1" applyAlignment="1" applyProtection="1">
      <alignment horizontal="center" vertical="top"/>
      <protection locked="0"/>
    </xf>
    <xf numFmtId="41" fontId="19" fillId="0" borderId="0" xfId="0" applyNumberFormat="1" applyFont="1" applyProtection="1">
      <protection locked="0"/>
    </xf>
    <xf numFmtId="41" fontId="19" fillId="0" borderId="0" xfId="0" applyNumberFormat="1" applyFont="1"/>
    <xf numFmtId="0" fontId="21" fillId="0" borderId="0" xfId="0" applyFont="1" applyProtection="1">
      <protection locked="0"/>
    </xf>
    <xf numFmtId="41" fontId="19" fillId="0" borderId="1" xfId="0" applyNumberFormat="1" applyFont="1" applyBorder="1" applyProtection="1">
      <protection locked="0"/>
    </xf>
    <xf numFmtId="0" fontId="19" fillId="0" borderId="0" xfId="0" quotePrefix="1" applyFont="1" applyProtection="1">
      <protection locked="0"/>
    </xf>
    <xf numFmtId="41" fontId="20" fillId="0" borderId="1" xfId="0" applyNumberFormat="1" applyFont="1" applyBorder="1"/>
    <xf numFmtId="41" fontId="20" fillId="0" borderId="0" xfId="0" applyNumberFormat="1" applyFont="1" applyProtection="1">
      <protection locked="0"/>
    </xf>
    <xf numFmtId="164" fontId="20" fillId="0" borderId="0" xfId="0" applyNumberFormat="1" applyFont="1" applyProtection="1">
      <protection locked="0"/>
    </xf>
    <xf numFmtId="0" fontId="4" fillId="0" borderId="0" xfId="0" quotePrefix="1" applyFont="1" applyAlignment="1" applyProtection="1">
      <alignment horizontal="left"/>
      <protection locked="0"/>
    </xf>
    <xf numFmtId="41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18" fillId="0" borderId="0" xfId="0" quotePrefix="1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164" fontId="20" fillId="0" borderId="0" xfId="0" applyNumberFormat="1" applyFont="1" applyAlignment="1" applyProtection="1">
      <alignment horizontal="center"/>
      <protection locked="0"/>
    </xf>
    <xf numFmtId="168" fontId="19" fillId="0" borderId="0" xfId="0" applyNumberFormat="1" applyFont="1" applyAlignment="1" applyProtection="1">
      <alignment horizontal="right"/>
      <protection locked="0"/>
    </xf>
    <xf numFmtId="41" fontId="19" fillId="0" borderId="0" xfId="0" applyNumberFormat="1" applyFont="1" applyAlignment="1" applyProtection="1">
      <alignment horizontal="right"/>
      <protection locked="0"/>
    </xf>
    <xf numFmtId="164" fontId="19" fillId="0" borderId="0" xfId="0" applyNumberFormat="1" applyFont="1" applyAlignment="1" applyProtection="1">
      <alignment horizontal="right"/>
      <protection locked="0"/>
    </xf>
    <xf numFmtId="41" fontId="20" fillId="0" borderId="2" xfId="0" applyNumberFormat="1" applyFont="1" applyBorder="1" applyAlignment="1">
      <alignment horizontal="center"/>
    </xf>
    <xf numFmtId="41" fontId="20" fillId="0" borderId="0" xfId="0" applyNumberFormat="1" applyFont="1" applyAlignment="1" applyProtection="1">
      <alignment horizontal="center"/>
      <protection locked="0"/>
    </xf>
    <xf numFmtId="41" fontId="19" fillId="0" borderId="1" xfId="0" applyNumberFormat="1" applyFont="1" applyBorder="1" applyAlignment="1" applyProtection="1">
      <alignment horizontal="center"/>
      <protection locked="0"/>
    </xf>
    <xf numFmtId="41" fontId="20" fillId="0" borderId="1" xfId="0" applyNumberFormat="1" applyFont="1" applyBorder="1" applyAlignment="1">
      <alignment horizontal="center"/>
    </xf>
    <xf numFmtId="41" fontId="20" fillId="0" borderId="0" xfId="0" applyNumberFormat="1" applyFont="1" applyAlignment="1">
      <alignment horizontal="center"/>
    </xf>
    <xf numFmtId="41" fontId="19" fillId="0" borderId="1" xfId="0" applyNumberFormat="1" applyFont="1" applyBorder="1" applyAlignment="1">
      <alignment horizontal="center"/>
    </xf>
    <xf numFmtId="0" fontId="20" fillId="0" borderId="0" xfId="0" quotePrefix="1" applyFont="1" applyAlignment="1" applyProtection="1">
      <alignment horizontal="left"/>
      <protection locked="0"/>
    </xf>
    <xf numFmtId="41" fontId="20" fillId="0" borderId="3" xfId="0" applyNumberFormat="1" applyFont="1" applyBorder="1" applyAlignment="1">
      <alignment horizontal="center"/>
    </xf>
    <xf numFmtId="0" fontId="22" fillId="0" borderId="0" xfId="0" quotePrefix="1" applyFont="1" applyAlignment="1" applyProtection="1">
      <alignment horizontal="left"/>
      <protection locked="0"/>
    </xf>
    <xf numFmtId="0" fontId="19" fillId="0" borderId="0" xfId="0" quotePrefix="1" applyFont="1" applyAlignment="1" applyProtection="1">
      <alignment horizontal="left" vertical="top"/>
      <protection locked="0"/>
    </xf>
    <xf numFmtId="0" fontId="19" fillId="0" borderId="0" xfId="0" quotePrefix="1" applyFont="1" applyAlignment="1" applyProtection="1">
      <alignment horizontal="left" vertical="top" indent="1"/>
      <protection locked="0"/>
    </xf>
    <xf numFmtId="168" fontId="19" fillId="0" borderId="0" xfId="0" quotePrefix="1" applyNumberFormat="1" applyFont="1" applyAlignment="1" applyProtection="1">
      <alignment horizontal="center" vertical="top"/>
      <protection locked="0"/>
    </xf>
    <xf numFmtId="168" fontId="21" fillId="0" borderId="0" xfId="15" applyNumberFormat="1" applyFont="1" applyAlignment="1" applyProtection="1">
      <alignment horizontal="center" vertical="top" wrapText="1"/>
      <protection locked="0"/>
    </xf>
    <xf numFmtId="168" fontId="18" fillId="0" borderId="0" xfId="0" applyNumberFormat="1" applyFont="1" applyAlignment="1" applyProtection="1">
      <alignment horizontal="center" vertical="top"/>
      <protection locked="0"/>
    </xf>
    <xf numFmtId="168" fontId="23" fillId="0" borderId="0" xfId="0" quotePrefix="1" applyNumberFormat="1" applyFont="1" applyAlignment="1" applyProtection="1">
      <alignment horizontal="center" vertical="top"/>
      <protection locked="0"/>
    </xf>
    <xf numFmtId="168" fontId="24" fillId="0" borderId="0" xfId="15" applyNumberFormat="1" applyFont="1" applyAlignment="1" applyProtection="1">
      <alignment horizontal="center" vertical="top" wrapText="1"/>
      <protection locked="0"/>
    </xf>
    <xf numFmtId="168" fontId="20" fillId="0" borderId="0" xfId="0" applyNumberFormat="1" applyFont="1" applyAlignment="1" applyProtection="1">
      <alignment horizontal="center" vertical="top"/>
      <protection locked="0"/>
    </xf>
    <xf numFmtId="168" fontId="19" fillId="0" borderId="0" xfId="0" quotePrefix="1" applyNumberFormat="1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/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15" fillId="0" borderId="0" xfId="0" applyNumberFormat="1" applyFont="1" applyAlignment="1" applyProtection="1">
      <alignment horizontal="center"/>
      <protection locked="0"/>
    </xf>
    <xf numFmtId="164" fontId="4" fillId="0" borderId="6" xfId="0" applyNumberFormat="1" applyFont="1" applyBorder="1" applyAlignment="1" applyProtection="1">
      <alignment horizontal="center" wrapText="1"/>
      <protection locked="0"/>
    </xf>
    <xf numFmtId="164" fontId="4" fillId="0" borderId="6" xfId="0" applyNumberFormat="1" applyFont="1" applyBorder="1" applyAlignment="1" applyProtection="1">
      <alignment horizontal="center"/>
      <protection locked="0"/>
    </xf>
    <xf numFmtId="164" fontId="20" fillId="0" borderId="0" xfId="0" applyNumberFormat="1" applyFont="1" applyAlignment="1" applyProtection="1">
      <alignment horizontal="center" vertical="top"/>
      <protection locked="0"/>
    </xf>
    <xf numFmtId="168" fontId="19" fillId="0" borderId="0" xfId="0" quotePrefix="1" applyNumberFormat="1" applyFont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164" fontId="19" fillId="0" borderId="0" xfId="0" applyNumberFormat="1" applyFont="1" applyFill="1" applyAlignment="1" applyProtection="1">
      <alignment vertical="top"/>
      <protection locked="0"/>
    </xf>
    <xf numFmtId="0" fontId="21" fillId="0" borderId="0" xfId="0" applyFont="1" applyFill="1" applyAlignment="1" applyProtection="1">
      <alignment vertical="top"/>
      <protection locked="0"/>
    </xf>
    <xf numFmtId="41" fontId="19" fillId="0" borderId="0" xfId="0" applyNumberFormat="1" applyFont="1" applyFill="1" applyAlignment="1" applyProtection="1">
      <alignment horizontal="center" vertical="top"/>
      <protection locked="0"/>
    </xf>
    <xf numFmtId="41" fontId="20" fillId="0" borderId="0" xfId="0" applyNumberFormat="1" applyFont="1" applyFill="1" applyAlignment="1">
      <alignment horizontal="center" vertical="top"/>
    </xf>
    <xf numFmtId="41" fontId="20" fillId="0" borderId="0" xfId="0" applyNumberFormat="1" applyFont="1" applyFill="1" applyAlignment="1" applyProtection="1">
      <alignment horizontal="center" vertical="top"/>
      <protection locked="0"/>
    </xf>
    <xf numFmtId="0" fontId="19" fillId="0" borderId="0" xfId="0" applyFont="1" applyFill="1" applyProtection="1">
      <protection locked="0"/>
    </xf>
    <xf numFmtId="0" fontId="21" fillId="0" borderId="0" xfId="0" applyFont="1" applyFill="1" applyAlignment="1" applyProtection="1">
      <alignment horizontal="center" vertical="top"/>
      <protection locked="0"/>
    </xf>
    <xf numFmtId="0" fontId="19" fillId="0" borderId="0" xfId="0" applyFont="1" applyFill="1" applyAlignment="1" applyProtection="1">
      <alignment horizontal="left"/>
      <protection locked="0"/>
    </xf>
    <xf numFmtId="164" fontId="19" fillId="0" borderId="1" xfId="0" applyNumberFormat="1" applyFont="1" applyFill="1" applyBorder="1" applyAlignment="1" applyProtection="1">
      <alignment vertical="top"/>
      <protection locked="0"/>
    </xf>
    <xf numFmtId="0" fontId="20" fillId="0" borderId="0" xfId="0" applyFont="1" applyFill="1" applyAlignment="1" applyProtection="1">
      <alignment horizontal="left"/>
      <protection locked="0"/>
    </xf>
    <xf numFmtId="164" fontId="19" fillId="0" borderId="0" xfId="0" applyNumberFormat="1" applyFont="1" applyFill="1" applyAlignment="1" applyProtection="1">
      <alignment horizontal="left" vertical="top"/>
      <protection locked="0"/>
    </xf>
    <xf numFmtId="41" fontId="19" fillId="0" borderId="1" xfId="0" applyNumberFormat="1" applyFont="1" applyFill="1" applyBorder="1" applyAlignment="1" applyProtection="1">
      <alignment horizontal="center" vertical="top"/>
      <protection locked="0"/>
    </xf>
    <xf numFmtId="0" fontId="20" fillId="0" borderId="0" xfId="0" applyFont="1" applyFill="1" applyAlignment="1" applyProtection="1">
      <alignment vertical="top"/>
      <protection locked="0"/>
    </xf>
    <xf numFmtId="37" fontId="19" fillId="0" borderId="0" xfId="0" applyNumberFormat="1" applyFont="1" applyFill="1" applyAlignment="1" applyProtection="1">
      <alignment vertical="top"/>
      <protection locked="0"/>
    </xf>
    <xf numFmtId="1" fontId="20" fillId="0" borderId="0" xfId="0" applyNumberFormat="1" applyFont="1" applyFill="1" applyAlignment="1" applyProtection="1">
      <alignment horizontal="center" vertical="top"/>
      <protection locked="0"/>
    </xf>
    <xf numFmtId="41" fontId="19" fillId="0" borderId="0" xfId="0" applyNumberFormat="1" applyFont="1" applyFill="1" applyAlignment="1" applyProtection="1">
      <alignment horizontal="right" vertical="top"/>
      <protection locked="0"/>
    </xf>
    <xf numFmtId="0" fontId="22" fillId="0" borderId="0" xfId="0" applyFont="1" applyFill="1" applyAlignment="1" applyProtection="1">
      <alignment vertical="top"/>
      <protection locked="0"/>
    </xf>
    <xf numFmtId="0" fontId="22" fillId="0" borderId="0" xfId="0" applyFont="1" applyFill="1" applyAlignment="1" applyProtection="1">
      <alignment horizontal="left" vertical="top" indent="1"/>
      <protection locked="0"/>
    </xf>
    <xf numFmtId="0" fontId="19" fillId="0" borderId="0" xfId="0" applyFont="1" applyFill="1" applyAlignment="1" applyProtection="1">
      <alignment vertical="top"/>
      <protection locked="0"/>
    </xf>
    <xf numFmtId="0" fontId="19" fillId="0" borderId="0" xfId="0" applyFont="1" applyFill="1" applyAlignment="1" applyProtection="1">
      <alignment horizontal="left" vertical="top" indent="1"/>
      <protection locked="0"/>
    </xf>
    <xf numFmtId="0" fontId="19" fillId="0" borderId="0" xfId="0" applyFont="1" applyFill="1" applyAlignment="1" applyProtection="1">
      <alignment horizontal="left" indent="1"/>
      <protection locked="0"/>
    </xf>
    <xf numFmtId="41" fontId="19" fillId="0" borderId="1" xfId="0" applyNumberFormat="1" applyFont="1" applyFill="1" applyBorder="1" applyAlignment="1" applyProtection="1">
      <alignment horizontal="right" vertical="top"/>
      <protection locked="0"/>
    </xf>
    <xf numFmtId="0" fontId="4" fillId="0" borderId="0" xfId="0" applyFont="1" applyFill="1" applyAlignment="1" applyProtection="1">
      <alignment horizontal="left" indent="1"/>
      <protection locked="0"/>
    </xf>
    <xf numFmtId="164" fontId="4" fillId="0" borderId="0" xfId="0" applyNumberFormat="1" applyFont="1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left"/>
      <protection locked="0"/>
    </xf>
    <xf numFmtId="0" fontId="14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left" indent="1"/>
      <protection locked="0"/>
    </xf>
    <xf numFmtId="0" fontId="4" fillId="0" borderId="0" xfId="0" applyFont="1" applyFill="1" applyAlignment="1" applyProtection="1">
      <alignment horizontal="left" indent="2"/>
      <protection locked="0"/>
    </xf>
    <xf numFmtId="0" fontId="4" fillId="0" borderId="0" xfId="0" applyFont="1" applyFill="1" applyAlignment="1" applyProtection="1">
      <alignment horizontal="left"/>
      <protection locked="0"/>
    </xf>
  </cellXfs>
  <cellStyles count="17">
    <cellStyle name="Comma" xfId="2" builtinId="3"/>
    <cellStyle name="GrayCell 2 2" xfId="9" xr:uid="{00000000-0005-0000-0000-000000000000}"/>
    <cellStyle name="Heading 1 2" xfId="4" xr:uid="{00000000-0005-0000-0000-000001000000}"/>
    <cellStyle name="Heading 2 2" xfId="5" xr:uid="{00000000-0005-0000-0000-000002000000}"/>
    <cellStyle name="Heading 3 2" xfId="10" xr:uid="{00000000-0005-0000-0000-000003000000}"/>
    <cellStyle name="Normal" xfId="0" builtinId="0"/>
    <cellStyle name="Normal 2" xfId="3" xr:uid="{00000000-0005-0000-0000-000004000000}"/>
    <cellStyle name="Normal 2 2" xfId="14" xr:uid="{00000000-0005-0000-0000-000005000000}"/>
    <cellStyle name="Normal 3" xfId="7" xr:uid="{00000000-0005-0000-0000-000006000000}"/>
    <cellStyle name="Normal 3 2" xfId="12" xr:uid="{00000000-0005-0000-0000-000007000000}"/>
    <cellStyle name="Normal_Akara_June Eng09" xfId="15" xr:uid="{00000000-0005-0000-0000-000008000000}"/>
    <cellStyle name="Normal_BS&amp;PLT Q1'2006" xfId="1" xr:uid="{00000000-0005-0000-0000-000009000000}"/>
    <cellStyle name="OrangeBorder 2" xfId="11" xr:uid="{00000000-0005-0000-0000-00000A000000}"/>
    <cellStyle name="Percent" xfId="16" builtinId="5"/>
    <cellStyle name="Title 2" xfId="6" xr:uid="{00000000-0005-0000-0000-00000B000000}"/>
    <cellStyle name="YellowCell 2 2" xfId="8" xr:uid="{00000000-0005-0000-0000-00000C000000}"/>
    <cellStyle name="z A Column text" xfId="13" xr:uid="{00000000-0005-0000-0000-00000D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abSelected="1" view="pageBreakPreview" topLeftCell="A58" zoomScale="70" zoomScaleNormal="55" zoomScaleSheetLayoutView="70" zoomScalePageLayoutView="70" workbookViewId="0">
      <selection activeCell="A45" sqref="A45"/>
    </sheetView>
  </sheetViews>
  <sheetFormatPr defaultColWidth="10.54296875" defaultRowHeight="23.5" customHeight="1"/>
  <cols>
    <col min="1" max="1" width="54.54296875" style="56" customWidth="1"/>
    <col min="2" max="2" width="10.81640625" style="56" customWidth="1"/>
    <col min="3" max="3" width="13.81640625" style="51" customWidth="1"/>
    <col min="4" max="4" width="1" style="51" customWidth="1"/>
    <col min="5" max="5" width="13.81640625" style="51" customWidth="1"/>
    <col min="6" max="6" width="1" style="51" customWidth="1"/>
    <col min="7" max="7" width="13.81640625" style="51" customWidth="1"/>
    <col min="8" max="8" width="1" style="51" customWidth="1"/>
    <col min="9" max="9" width="13.81640625" style="51" customWidth="1"/>
    <col min="10" max="10" width="16.54296875" style="51" bestFit="1" customWidth="1"/>
    <col min="11" max="11" width="15.54296875" style="51" bestFit="1" customWidth="1"/>
    <col min="12" max="12" width="13.81640625" style="51" bestFit="1" customWidth="1"/>
    <col min="13" max="13" width="10.54296875" style="51"/>
    <col min="14" max="14" width="12.453125" style="51" bestFit="1" customWidth="1"/>
    <col min="15" max="16384" width="10.54296875" style="51"/>
  </cols>
  <sheetData>
    <row r="1" spans="1:12" s="52" customFormat="1" ht="24" customHeight="1">
      <c r="A1" s="48" t="s">
        <v>46</v>
      </c>
      <c r="B1" s="49"/>
      <c r="C1" s="50"/>
      <c r="D1" s="50"/>
      <c r="E1" s="50"/>
      <c r="F1" s="50"/>
      <c r="G1" s="50"/>
      <c r="H1" s="50"/>
      <c r="I1" s="50"/>
      <c r="J1" s="51"/>
    </row>
    <row r="2" spans="1:12" s="52" customFormat="1" ht="24" customHeight="1">
      <c r="A2" s="53" t="s">
        <v>119</v>
      </c>
      <c r="B2" s="49"/>
      <c r="C2" s="50"/>
      <c r="D2" s="50"/>
      <c r="E2" s="50"/>
      <c r="F2" s="50"/>
      <c r="G2" s="54"/>
      <c r="H2" s="50"/>
      <c r="I2" s="54"/>
      <c r="J2" s="51"/>
    </row>
    <row r="3" spans="1:12" s="55" customFormat="1" ht="24" customHeight="1">
      <c r="A3" s="49"/>
      <c r="B3" s="49"/>
      <c r="C3" s="50"/>
      <c r="D3" s="50"/>
      <c r="E3" s="50"/>
      <c r="F3" s="50"/>
      <c r="G3" s="50"/>
      <c r="H3" s="50"/>
      <c r="I3" s="50"/>
      <c r="J3" s="51"/>
    </row>
    <row r="4" spans="1:12" ht="24" customHeight="1">
      <c r="C4" s="176" t="s">
        <v>0</v>
      </c>
      <c r="D4" s="176"/>
      <c r="E4" s="176"/>
      <c r="F4" s="57"/>
      <c r="G4" s="176" t="s">
        <v>1</v>
      </c>
      <c r="H4" s="176"/>
      <c r="I4" s="176"/>
    </row>
    <row r="5" spans="1:12" ht="24" customHeight="1">
      <c r="C5" s="177" t="s">
        <v>61</v>
      </c>
      <c r="D5" s="177"/>
      <c r="E5" s="177"/>
      <c r="F5" s="58"/>
      <c r="G5" s="177" t="s">
        <v>61</v>
      </c>
      <c r="H5" s="177"/>
      <c r="I5" s="177"/>
    </row>
    <row r="6" spans="1:12" ht="24" customHeight="1">
      <c r="A6" s="59" t="s">
        <v>3</v>
      </c>
      <c r="B6" s="60" t="s">
        <v>2</v>
      </c>
      <c r="C6" s="61">
        <v>2568</v>
      </c>
      <c r="D6" s="62"/>
      <c r="E6" s="61">
        <v>2567</v>
      </c>
      <c r="F6" s="62"/>
      <c r="G6" s="61">
        <v>2568</v>
      </c>
      <c r="H6" s="62"/>
      <c r="I6" s="61">
        <v>2567</v>
      </c>
    </row>
    <row r="7" spans="1:12" ht="24" customHeight="1">
      <c r="A7" s="51"/>
      <c r="C7" s="178" t="s">
        <v>63</v>
      </c>
      <c r="D7" s="178"/>
      <c r="E7" s="178"/>
      <c r="F7" s="178"/>
      <c r="G7" s="178"/>
      <c r="H7" s="178"/>
      <c r="I7" s="178"/>
    </row>
    <row r="8" spans="1:12" ht="24" customHeight="1">
      <c r="A8" s="63" t="s">
        <v>4</v>
      </c>
      <c r="B8" s="60"/>
    </row>
    <row r="9" spans="1:12" ht="24" customHeight="1">
      <c r="A9" s="56" t="s">
        <v>5</v>
      </c>
      <c r="B9" s="60">
        <v>5</v>
      </c>
      <c r="C9" s="64">
        <v>56953316</v>
      </c>
      <c r="D9" s="64"/>
      <c r="E9" s="64">
        <v>14897105</v>
      </c>
      <c r="F9" s="64">
        <v>0</v>
      </c>
      <c r="G9" s="64">
        <v>49196360</v>
      </c>
      <c r="H9" s="64">
        <v>0</v>
      </c>
      <c r="I9" s="64">
        <v>6450038</v>
      </c>
    </row>
    <row r="10" spans="1:12" ht="24" customHeight="1">
      <c r="A10" s="56" t="s">
        <v>146</v>
      </c>
      <c r="B10" s="60"/>
      <c r="C10" s="64">
        <v>3000000</v>
      </c>
      <c r="D10" s="64"/>
      <c r="E10" s="64">
        <v>0</v>
      </c>
      <c r="F10" s="64"/>
      <c r="G10" s="64">
        <v>3000000</v>
      </c>
      <c r="H10" s="64"/>
      <c r="I10" s="64">
        <v>0</v>
      </c>
    </row>
    <row r="11" spans="1:12" ht="24" customHeight="1">
      <c r="A11" s="56" t="s">
        <v>47</v>
      </c>
      <c r="B11" s="60">
        <v>6</v>
      </c>
      <c r="C11" s="64">
        <v>27736473</v>
      </c>
      <c r="D11" s="64"/>
      <c r="E11" s="64">
        <v>28339525</v>
      </c>
      <c r="F11" s="64">
        <v>0</v>
      </c>
      <c r="G11" s="64">
        <v>27736473</v>
      </c>
      <c r="H11" s="64">
        <v>0</v>
      </c>
      <c r="I11" s="64">
        <v>28339525</v>
      </c>
    </row>
    <row r="12" spans="1:12" ht="24" customHeight="1">
      <c r="A12" s="56" t="s">
        <v>68</v>
      </c>
      <c r="B12" s="60" t="s">
        <v>129</v>
      </c>
      <c r="C12" s="64">
        <v>49753130</v>
      </c>
      <c r="D12" s="64"/>
      <c r="E12" s="64">
        <v>50252695</v>
      </c>
      <c r="F12" s="64">
        <v>0</v>
      </c>
      <c r="G12" s="64">
        <v>50736972</v>
      </c>
      <c r="H12" s="64">
        <v>0</v>
      </c>
      <c r="I12" s="64">
        <v>51785279</v>
      </c>
    </row>
    <row r="13" spans="1:12" ht="24" customHeight="1">
      <c r="A13" s="56" t="s">
        <v>69</v>
      </c>
      <c r="B13" s="60"/>
      <c r="C13" s="64"/>
      <c r="D13" s="64"/>
      <c r="E13" s="64"/>
      <c r="F13" s="64">
        <v>0</v>
      </c>
      <c r="G13" s="64"/>
      <c r="H13" s="64"/>
      <c r="I13" s="64"/>
      <c r="J13" s="65"/>
      <c r="L13" s="65"/>
    </row>
    <row r="14" spans="1:12" ht="24" customHeight="1">
      <c r="A14" s="66" t="s">
        <v>149</v>
      </c>
      <c r="B14" s="60">
        <v>8</v>
      </c>
      <c r="C14" s="64">
        <v>174030804</v>
      </c>
      <c r="D14" s="64"/>
      <c r="E14" s="64">
        <v>117317797</v>
      </c>
      <c r="F14" s="64">
        <v>0</v>
      </c>
      <c r="G14" s="64">
        <v>174030804</v>
      </c>
      <c r="H14" s="64">
        <v>0</v>
      </c>
      <c r="I14" s="64">
        <v>117317797</v>
      </c>
      <c r="J14" s="65"/>
      <c r="L14" s="1"/>
    </row>
    <row r="15" spans="1:12" ht="24" customHeight="1">
      <c r="A15" s="66" t="s">
        <v>70</v>
      </c>
      <c r="B15" s="60">
        <v>9</v>
      </c>
      <c r="C15" s="64">
        <v>22872629</v>
      </c>
      <c r="D15" s="64"/>
      <c r="E15" s="64">
        <v>17523797</v>
      </c>
      <c r="F15" s="64">
        <v>0</v>
      </c>
      <c r="G15" s="64">
        <v>22872629</v>
      </c>
      <c r="H15" s="64">
        <v>0</v>
      </c>
      <c r="I15" s="64">
        <v>17523797</v>
      </c>
      <c r="J15" s="65"/>
      <c r="L15" s="65"/>
    </row>
    <row r="16" spans="1:12" ht="24" customHeight="1">
      <c r="A16" s="56" t="s">
        <v>6</v>
      </c>
      <c r="B16" s="60"/>
      <c r="C16" s="67">
        <v>3388531</v>
      </c>
      <c r="D16" s="64"/>
      <c r="E16" s="64">
        <v>1803372</v>
      </c>
      <c r="F16" s="64">
        <v>0</v>
      </c>
      <c r="G16" s="64">
        <v>3085324</v>
      </c>
      <c r="H16" s="64">
        <v>0</v>
      </c>
      <c r="I16" s="64">
        <v>1706800</v>
      </c>
      <c r="K16" s="2"/>
    </row>
    <row r="17" spans="1:11" ht="24" customHeight="1">
      <c r="A17" s="59" t="s">
        <v>7</v>
      </c>
      <c r="B17" s="68"/>
      <c r="C17" s="69">
        <f>SUM(C9:C16)</f>
        <v>337734883</v>
      </c>
      <c r="D17" s="70"/>
      <c r="E17" s="69">
        <f>SUM(E9:E16)</f>
        <v>230134291</v>
      </c>
      <c r="F17" s="71">
        <f>SUM(F9:F16)</f>
        <v>0</v>
      </c>
      <c r="G17" s="69">
        <f>SUM(G9:G16)</f>
        <v>330658562</v>
      </c>
      <c r="H17" s="70"/>
      <c r="I17" s="69">
        <f>SUM(I9:I16)</f>
        <v>223123236</v>
      </c>
    </row>
    <row r="18" spans="1:11" ht="24" customHeight="1">
      <c r="A18" s="59"/>
      <c r="B18" s="60"/>
      <c r="C18" s="64"/>
      <c r="D18" s="64"/>
      <c r="E18" s="64"/>
      <c r="F18" s="64"/>
      <c r="G18" s="64"/>
      <c r="H18" s="64"/>
      <c r="I18" s="64"/>
    </row>
    <row r="19" spans="1:11" ht="24" customHeight="1">
      <c r="A19" s="63" t="s">
        <v>8</v>
      </c>
      <c r="B19" s="60"/>
      <c r="C19" s="64"/>
      <c r="D19" s="64"/>
      <c r="E19" s="64"/>
      <c r="F19" s="64"/>
      <c r="G19" s="64"/>
      <c r="H19" s="64"/>
      <c r="I19" s="64"/>
      <c r="K19" s="72"/>
    </row>
    <row r="20" spans="1:11" ht="24" customHeight="1">
      <c r="A20" s="56" t="s">
        <v>9</v>
      </c>
      <c r="B20" s="60">
        <v>11</v>
      </c>
      <c r="C20" s="64">
        <v>3310000</v>
      </c>
      <c r="D20" s="64"/>
      <c r="E20" s="64">
        <v>3310000</v>
      </c>
      <c r="F20" s="64">
        <v>0</v>
      </c>
      <c r="G20" s="64">
        <v>2310000</v>
      </c>
      <c r="H20" s="64">
        <v>0</v>
      </c>
      <c r="I20" s="64">
        <v>2310000</v>
      </c>
      <c r="K20" s="72"/>
    </row>
    <row r="21" spans="1:11" ht="24" customHeight="1">
      <c r="A21" s="56" t="s">
        <v>10</v>
      </c>
      <c r="B21" s="60">
        <v>12</v>
      </c>
      <c r="C21" s="64">
        <v>0</v>
      </c>
      <c r="D21" s="64"/>
      <c r="E21" s="64">
        <v>0</v>
      </c>
      <c r="F21" s="64">
        <v>0</v>
      </c>
      <c r="G21" s="64">
        <v>33999670</v>
      </c>
      <c r="H21" s="64">
        <v>27999670</v>
      </c>
      <c r="I21" s="64">
        <v>31999670</v>
      </c>
      <c r="K21" s="3"/>
    </row>
    <row r="22" spans="1:11" ht="24" customHeight="1">
      <c r="A22" s="56" t="s">
        <v>71</v>
      </c>
      <c r="B22" s="60"/>
      <c r="C22" s="64"/>
      <c r="D22" s="64"/>
      <c r="E22" s="64"/>
      <c r="F22" s="64">
        <v>0</v>
      </c>
      <c r="G22" s="64"/>
      <c r="H22" s="64">
        <v>0</v>
      </c>
      <c r="I22" s="64"/>
      <c r="K22" s="72"/>
    </row>
    <row r="23" spans="1:11" ht="24" customHeight="1">
      <c r="A23" s="66" t="s">
        <v>149</v>
      </c>
      <c r="B23" s="60">
        <v>8</v>
      </c>
      <c r="C23" s="64">
        <v>158412913</v>
      </c>
      <c r="D23" s="64"/>
      <c r="E23" s="64">
        <v>244254489</v>
      </c>
      <c r="F23" s="64">
        <v>0</v>
      </c>
      <c r="G23" s="64">
        <v>158412913</v>
      </c>
      <c r="H23" s="64">
        <v>0</v>
      </c>
      <c r="I23" s="64">
        <v>244254489</v>
      </c>
      <c r="K23" s="3"/>
    </row>
    <row r="24" spans="1:11" ht="24" customHeight="1">
      <c r="A24" s="66" t="s">
        <v>70</v>
      </c>
      <c r="B24" s="60">
        <v>9</v>
      </c>
      <c r="C24" s="64">
        <v>16934266</v>
      </c>
      <c r="D24" s="64"/>
      <c r="E24" s="64">
        <v>38198130</v>
      </c>
      <c r="F24" s="64">
        <v>0</v>
      </c>
      <c r="G24" s="64">
        <v>16934266</v>
      </c>
      <c r="H24" s="64">
        <v>0</v>
      </c>
      <c r="I24" s="64">
        <v>38198130</v>
      </c>
      <c r="K24" s="72"/>
    </row>
    <row r="25" spans="1:11" ht="24" customHeight="1">
      <c r="A25" s="73" t="s">
        <v>51</v>
      </c>
      <c r="B25" s="60">
        <v>13</v>
      </c>
      <c r="C25" s="64">
        <v>3665758</v>
      </c>
      <c r="D25" s="64"/>
      <c r="E25" s="64">
        <v>5625113</v>
      </c>
      <c r="F25" s="64">
        <v>0</v>
      </c>
      <c r="G25" s="64">
        <v>3146925</v>
      </c>
      <c r="H25" s="64">
        <v>0</v>
      </c>
      <c r="I25" s="64">
        <v>4838598</v>
      </c>
    </row>
    <row r="26" spans="1:11" ht="24" customHeight="1">
      <c r="A26" s="73" t="s">
        <v>55</v>
      </c>
      <c r="B26" s="60"/>
      <c r="C26" s="64">
        <v>9175304</v>
      </c>
      <c r="D26" s="64"/>
      <c r="E26" s="64">
        <v>2224453</v>
      </c>
      <c r="F26" s="64">
        <v>0</v>
      </c>
      <c r="G26" s="64">
        <v>9175304</v>
      </c>
      <c r="H26" s="64">
        <v>0</v>
      </c>
      <c r="I26" s="64">
        <v>2224453</v>
      </c>
    </row>
    <row r="27" spans="1:11" ht="24" customHeight="1">
      <c r="A27" s="74" t="s">
        <v>42</v>
      </c>
      <c r="B27" s="60">
        <v>14</v>
      </c>
      <c r="C27" s="64">
        <v>25736613</v>
      </c>
      <c r="D27" s="64"/>
      <c r="E27" s="64">
        <v>23974012</v>
      </c>
      <c r="F27" s="64">
        <v>0</v>
      </c>
      <c r="G27" s="64">
        <v>15538910</v>
      </c>
      <c r="H27" s="64">
        <v>0</v>
      </c>
      <c r="I27" s="64">
        <v>14089692</v>
      </c>
    </row>
    <row r="28" spans="1:11" ht="24" customHeight="1">
      <c r="A28" s="74" t="s">
        <v>43</v>
      </c>
      <c r="B28" s="60">
        <v>20</v>
      </c>
      <c r="C28" s="64">
        <v>8216710</v>
      </c>
      <c r="D28" s="64"/>
      <c r="E28" s="64">
        <v>7312868</v>
      </c>
      <c r="F28" s="64">
        <v>0</v>
      </c>
      <c r="G28" s="64">
        <v>8208077</v>
      </c>
      <c r="H28" s="64">
        <v>0</v>
      </c>
      <c r="I28" s="64">
        <v>7306201</v>
      </c>
    </row>
    <row r="29" spans="1:11" ht="24" customHeight="1">
      <c r="A29" s="56" t="s">
        <v>11</v>
      </c>
      <c r="B29" s="75"/>
      <c r="C29" s="76">
        <v>2218338</v>
      </c>
      <c r="D29" s="64"/>
      <c r="E29" s="76">
        <v>1548650</v>
      </c>
      <c r="F29" s="64">
        <v>0</v>
      </c>
      <c r="G29" s="76">
        <v>2218338</v>
      </c>
      <c r="H29" s="64">
        <v>0</v>
      </c>
      <c r="I29" s="76">
        <v>1548650</v>
      </c>
    </row>
    <row r="30" spans="1:11" ht="24" customHeight="1">
      <c r="A30" s="59" t="s">
        <v>12</v>
      </c>
      <c r="B30" s="75"/>
      <c r="C30" s="69">
        <f>SUM(C20:C29)</f>
        <v>227669902</v>
      </c>
      <c r="D30" s="70"/>
      <c r="E30" s="69">
        <f>SUM(E20:E29)</f>
        <v>326447715</v>
      </c>
      <c r="F30" s="70"/>
      <c r="G30" s="69">
        <f t="shared" ref="G30" si="0">SUM(G20:G29)</f>
        <v>249944403</v>
      </c>
      <c r="H30" s="70"/>
      <c r="I30" s="69">
        <f>SUM(I20:I29)</f>
        <v>346769883</v>
      </c>
    </row>
    <row r="31" spans="1:11" ht="24" customHeight="1">
      <c r="A31" s="59"/>
      <c r="B31" s="75"/>
      <c r="C31" s="64"/>
      <c r="D31" s="64"/>
      <c r="E31" s="64"/>
      <c r="F31" s="64"/>
      <c r="G31" s="64"/>
      <c r="H31" s="64"/>
      <c r="I31" s="64"/>
    </row>
    <row r="32" spans="1:11" s="52" customFormat="1" ht="24" customHeight="1" thickBot="1">
      <c r="A32" s="59" t="s">
        <v>13</v>
      </c>
      <c r="B32" s="56"/>
      <c r="C32" s="77">
        <f>C17+C30</f>
        <v>565404785</v>
      </c>
      <c r="D32" s="70"/>
      <c r="E32" s="77">
        <f>E17+E30</f>
        <v>556582006</v>
      </c>
      <c r="F32" s="70"/>
      <c r="G32" s="77">
        <f>G17+G30</f>
        <v>580602965</v>
      </c>
      <c r="H32" s="70"/>
      <c r="I32" s="77">
        <f>I17+I30</f>
        <v>569893119</v>
      </c>
      <c r="J32" s="51"/>
    </row>
    <row r="33" spans="1:11" s="52" customFormat="1" ht="24" customHeight="1" thickTop="1">
      <c r="A33" s="56"/>
      <c r="B33" s="56"/>
      <c r="C33" s="51"/>
      <c r="D33" s="51"/>
      <c r="E33" s="51"/>
      <c r="F33" s="51"/>
      <c r="G33" s="51"/>
      <c r="H33" s="51"/>
      <c r="I33" s="51"/>
      <c r="J33" s="51"/>
    </row>
    <row r="34" spans="1:11" s="55" customFormat="1" ht="24" customHeight="1">
      <c r="A34" s="48" t="s">
        <v>46</v>
      </c>
      <c r="B34" s="49"/>
      <c r="C34" s="50"/>
      <c r="D34" s="50"/>
      <c r="E34" s="50"/>
      <c r="F34" s="50"/>
      <c r="G34" s="50"/>
      <c r="H34" s="50"/>
      <c r="I34" s="50"/>
      <c r="J34" s="51"/>
    </row>
    <row r="35" spans="1:11" ht="24" customHeight="1">
      <c r="A35" s="78" t="s">
        <v>119</v>
      </c>
      <c r="B35" s="49"/>
      <c r="C35" s="50"/>
      <c r="D35" s="50"/>
      <c r="E35" s="50"/>
      <c r="F35" s="50"/>
      <c r="G35" s="54"/>
      <c r="H35" s="50"/>
      <c r="I35" s="54"/>
    </row>
    <row r="36" spans="1:11" ht="24" customHeight="1">
      <c r="A36" s="49"/>
      <c r="B36" s="49"/>
      <c r="C36" s="50"/>
      <c r="D36" s="50"/>
      <c r="E36" s="50"/>
      <c r="F36" s="50"/>
      <c r="G36" s="50"/>
      <c r="H36" s="50"/>
      <c r="I36" s="50"/>
    </row>
    <row r="37" spans="1:11" s="81" customFormat="1" ht="24" customHeight="1">
      <c r="A37" s="79"/>
      <c r="B37" s="79"/>
      <c r="C37" s="179" t="s">
        <v>0</v>
      </c>
      <c r="D37" s="179"/>
      <c r="E37" s="179"/>
      <c r="F37" s="80"/>
      <c r="G37" s="179" t="s">
        <v>1</v>
      </c>
      <c r="H37" s="179"/>
      <c r="I37" s="179"/>
    </row>
    <row r="38" spans="1:11" s="81" customFormat="1" ht="24" customHeight="1">
      <c r="A38" s="82"/>
      <c r="B38" s="83"/>
      <c r="C38" s="174" t="s">
        <v>61</v>
      </c>
      <c r="D38" s="174"/>
      <c r="E38" s="174"/>
      <c r="F38" s="84"/>
      <c r="G38" s="174" t="s">
        <v>61</v>
      </c>
      <c r="H38" s="174"/>
      <c r="I38" s="174"/>
    </row>
    <row r="39" spans="1:11" s="81" customFormat="1" ht="24" customHeight="1">
      <c r="A39" s="82" t="s">
        <v>14</v>
      </c>
      <c r="B39" s="83" t="s">
        <v>2</v>
      </c>
      <c r="C39" s="61">
        <v>2568</v>
      </c>
      <c r="D39" s="62"/>
      <c r="E39" s="61">
        <v>2567</v>
      </c>
      <c r="F39" s="62"/>
      <c r="G39" s="61">
        <v>2568</v>
      </c>
      <c r="H39" s="62"/>
      <c r="I39" s="61">
        <v>2567</v>
      </c>
    </row>
    <row r="40" spans="1:11" s="81" customFormat="1" ht="24" customHeight="1">
      <c r="A40" s="79"/>
      <c r="B40" s="79"/>
      <c r="C40" s="175" t="s">
        <v>63</v>
      </c>
      <c r="D40" s="175"/>
      <c r="E40" s="175"/>
      <c r="F40" s="175"/>
      <c r="G40" s="175"/>
      <c r="H40" s="175"/>
      <c r="I40" s="175"/>
    </row>
    <row r="41" spans="1:11" s="81" customFormat="1" ht="24" customHeight="1">
      <c r="A41" s="85" t="s">
        <v>15</v>
      </c>
      <c r="B41" s="83"/>
      <c r="K41" s="86"/>
    </row>
    <row r="42" spans="1:11" s="81" customFormat="1" ht="24" customHeight="1">
      <c r="A42" s="172" t="s">
        <v>38</v>
      </c>
      <c r="B42" s="83" t="s">
        <v>130</v>
      </c>
      <c r="C42" s="87">
        <v>50236162</v>
      </c>
      <c r="D42" s="87"/>
      <c r="E42" s="87">
        <v>49545284</v>
      </c>
      <c r="F42" s="87">
        <v>0</v>
      </c>
      <c r="G42" s="87">
        <v>49879398</v>
      </c>
      <c r="H42" s="87">
        <v>0</v>
      </c>
      <c r="I42" s="87">
        <v>49309085</v>
      </c>
      <c r="K42" s="86"/>
    </row>
    <row r="43" spans="1:11" s="81" customFormat="1" ht="24" hidden="1" customHeight="1">
      <c r="A43" s="172" t="s">
        <v>95</v>
      </c>
      <c r="B43" s="83"/>
      <c r="C43" s="87"/>
      <c r="D43" s="87"/>
      <c r="E43" s="87"/>
      <c r="F43" s="87"/>
      <c r="G43" s="87"/>
      <c r="H43" s="87"/>
      <c r="I43" s="87"/>
      <c r="K43" s="86"/>
    </row>
    <row r="44" spans="1:11" s="81" customFormat="1" ht="24" hidden="1" customHeight="1">
      <c r="A44" s="173" t="s">
        <v>96</v>
      </c>
      <c r="B44" s="83"/>
      <c r="C44" s="87"/>
      <c r="D44" s="87"/>
      <c r="E44" s="87">
        <v>0</v>
      </c>
      <c r="F44" s="87"/>
      <c r="G44" s="87"/>
      <c r="H44" s="87"/>
      <c r="I44" s="87">
        <v>0</v>
      </c>
      <c r="K44" s="86"/>
    </row>
    <row r="45" spans="1:11" s="81" customFormat="1" ht="24" customHeight="1">
      <c r="A45" s="79" t="s">
        <v>155</v>
      </c>
    </row>
    <row r="46" spans="1:11" s="81" customFormat="1" ht="24" customHeight="1">
      <c r="A46" s="79" t="s">
        <v>156</v>
      </c>
      <c r="B46" s="83">
        <v>4</v>
      </c>
      <c r="C46" s="87">
        <v>30000000</v>
      </c>
      <c r="D46" s="87"/>
      <c r="E46" s="87">
        <v>0</v>
      </c>
      <c r="F46" s="87">
        <v>0</v>
      </c>
      <c r="G46" s="87">
        <v>30000000</v>
      </c>
      <c r="H46" s="87"/>
      <c r="I46" s="87">
        <v>0</v>
      </c>
    </row>
    <row r="47" spans="1:11" s="81" customFormat="1" ht="24" customHeight="1">
      <c r="A47" s="88" t="s">
        <v>97</v>
      </c>
      <c r="B47" s="83"/>
      <c r="C47" s="87">
        <v>4091337</v>
      </c>
      <c r="D47" s="87"/>
      <c r="E47" s="87">
        <v>1754679</v>
      </c>
      <c r="F47" s="87">
        <v>0</v>
      </c>
      <c r="G47" s="87">
        <v>4091337</v>
      </c>
      <c r="H47" s="87">
        <v>0</v>
      </c>
      <c r="I47" s="87">
        <v>1754679</v>
      </c>
      <c r="K47" s="86"/>
    </row>
    <row r="48" spans="1:11" s="81" customFormat="1" ht="24" customHeight="1">
      <c r="A48" s="88" t="s">
        <v>54</v>
      </c>
      <c r="B48" s="83"/>
      <c r="C48" s="87">
        <v>387483</v>
      </c>
      <c r="D48" s="87"/>
      <c r="E48" s="87">
        <v>415603</v>
      </c>
      <c r="F48" s="87">
        <v>0</v>
      </c>
      <c r="G48" s="87">
        <v>382629</v>
      </c>
      <c r="H48" s="87">
        <v>0</v>
      </c>
      <c r="I48" s="87">
        <v>410331</v>
      </c>
      <c r="K48" s="86"/>
    </row>
    <row r="49" spans="1:12" s="81" customFormat="1" ht="24" customHeight="1">
      <c r="A49" s="88" t="s">
        <v>16</v>
      </c>
      <c r="B49" s="83"/>
      <c r="C49" s="87">
        <v>0</v>
      </c>
      <c r="D49" s="87"/>
      <c r="E49" s="87">
        <v>36462</v>
      </c>
      <c r="F49" s="87">
        <v>0</v>
      </c>
      <c r="G49" s="87">
        <v>0</v>
      </c>
      <c r="H49" s="87">
        <v>0</v>
      </c>
      <c r="I49" s="87">
        <v>0</v>
      </c>
    </row>
    <row r="50" spans="1:12" s="81" customFormat="1" ht="24" customHeight="1">
      <c r="A50" s="79" t="s">
        <v>17</v>
      </c>
      <c r="B50" s="83"/>
      <c r="C50" s="89">
        <v>4593680</v>
      </c>
      <c r="D50" s="87"/>
      <c r="E50" s="89">
        <v>4725942</v>
      </c>
      <c r="F50" s="87">
        <v>0</v>
      </c>
      <c r="G50" s="87">
        <v>4549596</v>
      </c>
      <c r="H50" s="87">
        <v>0</v>
      </c>
      <c r="I50" s="87">
        <v>4690687</v>
      </c>
    </row>
    <row r="51" spans="1:12" s="81" customFormat="1" ht="24" customHeight="1">
      <c r="A51" s="82" t="s">
        <v>18</v>
      </c>
      <c r="B51" s="83"/>
      <c r="C51" s="90">
        <f>SUM(C42:C50)</f>
        <v>89308662</v>
      </c>
      <c r="D51" s="91"/>
      <c r="E51" s="90">
        <f>SUM(E42:E50)</f>
        <v>56477970</v>
      </c>
      <c r="F51" s="91"/>
      <c r="G51" s="90">
        <f>SUM(G42:G50)</f>
        <v>88902960</v>
      </c>
      <c r="H51" s="91"/>
      <c r="I51" s="90">
        <f>SUM(I42:I50)</f>
        <v>56164782</v>
      </c>
    </row>
    <row r="52" spans="1:12" s="81" customFormat="1" ht="24" customHeight="1">
      <c r="A52" s="82"/>
      <c r="B52" s="83"/>
      <c r="C52" s="87"/>
      <c r="D52" s="87"/>
      <c r="E52" s="87"/>
      <c r="F52" s="87"/>
      <c r="G52" s="87"/>
      <c r="H52" s="87"/>
      <c r="I52" s="87"/>
    </row>
    <row r="53" spans="1:12" s="81" customFormat="1" ht="24" customHeight="1">
      <c r="A53" s="85" t="s">
        <v>19</v>
      </c>
      <c r="B53" s="83"/>
      <c r="C53" s="87"/>
      <c r="D53" s="87"/>
      <c r="E53" s="87"/>
      <c r="F53" s="87"/>
      <c r="G53" s="87"/>
      <c r="H53" s="87"/>
      <c r="I53" s="87"/>
    </row>
    <row r="54" spans="1:12" s="81" customFormat="1" ht="24" customHeight="1">
      <c r="A54" s="79" t="s">
        <v>62</v>
      </c>
      <c r="B54" s="83">
        <v>4</v>
      </c>
      <c r="C54" s="87">
        <f>200000000-C46</f>
        <v>170000000</v>
      </c>
      <c r="D54" s="87"/>
      <c r="E54" s="87">
        <v>200000000</v>
      </c>
      <c r="F54" s="87">
        <v>0</v>
      </c>
      <c r="G54" s="87">
        <f>200000000-G46</f>
        <v>170000000</v>
      </c>
      <c r="H54" s="87"/>
      <c r="I54" s="87">
        <v>200000000</v>
      </c>
    </row>
    <row r="55" spans="1:12" s="81" customFormat="1" ht="24" customHeight="1">
      <c r="A55" s="79" t="s">
        <v>98</v>
      </c>
      <c r="B55" s="83"/>
      <c r="C55" s="87">
        <v>5256146</v>
      </c>
      <c r="D55" s="87"/>
      <c r="E55" s="87">
        <v>555517</v>
      </c>
      <c r="F55" s="87">
        <v>0</v>
      </c>
      <c r="G55" s="87">
        <v>5256146</v>
      </c>
      <c r="H55" s="87">
        <v>0</v>
      </c>
      <c r="I55" s="87">
        <v>555517</v>
      </c>
    </row>
    <row r="56" spans="1:12" s="81" customFormat="1" ht="24" customHeight="1">
      <c r="A56" s="79" t="s">
        <v>83</v>
      </c>
      <c r="B56" s="83">
        <v>16</v>
      </c>
      <c r="C56" s="87">
        <v>9185378</v>
      </c>
      <c r="D56" s="87"/>
      <c r="E56" s="87">
        <v>8061966</v>
      </c>
      <c r="F56" s="87">
        <v>0</v>
      </c>
      <c r="G56" s="87">
        <v>9154335</v>
      </c>
      <c r="H56" s="87">
        <v>0</v>
      </c>
      <c r="I56" s="87">
        <v>8038012.0000000009</v>
      </c>
    </row>
    <row r="57" spans="1:12" s="81" customFormat="1" ht="24" customHeight="1">
      <c r="A57" s="82" t="s">
        <v>20</v>
      </c>
      <c r="B57" s="92"/>
      <c r="C57" s="90">
        <f>SUM(C54:C56)</f>
        <v>184441524</v>
      </c>
      <c r="D57" s="91"/>
      <c r="E57" s="90">
        <f>SUM(E54:E56)</f>
        <v>208617483</v>
      </c>
      <c r="F57" s="91"/>
      <c r="G57" s="90">
        <f>SUM(G54:G56)</f>
        <v>184410481</v>
      </c>
      <c r="H57" s="91"/>
      <c r="I57" s="90">
        <f>SUM(I54:I56)</f>
        <v>208593529</v>
      </c>
    </row>
    <row r="58" spans="1:12" s="81" customFormat="1" ht="24" customHeight="1">
      <c r="A58" s="82" t="s">
        <v>21</v>
      </c>
      <c r="B58" s="79"/>
      <c r="C58" s="93">
        <f>C51+C57</f>
        <v>273750186</v>
      </c>
      <c r="D58" s="91"/>
      <c r="E58" s="93">
        <f>E51+E57</f>
        <v>265095453</v>
      </c>
      <c r="F58" s="91"/>
      <c r="G58" s="93">
        <f>G51+G57</f>
        <v>273313441</v>
      </c>
      <c r="H58" s="91"/>
      <c r="I58" s="93">
        <f>I51+I57</f>
        <v>264758311</v>
      </c>
      <c r="K58" s="86"/>
      <c r="L58" s="86"/>
    </row>
    <row r="59" spans="1:12" s="81" customFormat="1" ht="24" customHeight="1">
      <c r="A59" s="82"/>
      <c r="B59" s="79"/>
      <c r="C59" s="87"/>
      <c r="D59" s="87"/>
      <c r="E59" s="87"/>
      <c r="F59" s="87"/>
      <c r="G59" s="87"/>
      <c r="H59" s="87"/>
      <c r="I59" s="87"/>
      <c r="K59" s="86"/>
      <c r="L59" s="86"/>
    </row>
    <row r="60" spans="1:12" s="81" customFormat="1" ht="24" customHeight="1">
      <c r="A60" s="85" t="s">
        <v>22</v>
      </c>
      <c r="B60" s="79"/>
      <c r="C60" s="94"/>
      <c r="D60" s="94"/>
      <c r="E60" s="94"/>
      <c r="F60" s="94"/>
      <c r="G60" s="94"/>
      <c r="H60" s="94"/>
      <c r="I60" s="94"/>
      <c r="K60" s="86"/>
      <c r="L60" s="86"/>
    </row>
    <row r="61" spans="1:12" s="81" customFormat="1" ht="24" customHeight="1">
      <c r="A61" s="79" t="s">
        <v>23</v>
      </c>
      <c r="B61" s="83"/>
      <c r="C61" s="94"/>
      <c r="D61" s="94"/>
      <c r="E61" s="94"/>
      <c r="F61" s="94"/>
      <c r="G61" s="94"/>
      <c r="H61" s="94"/>
      <c r="I61" s="94"/>
      <c r="K61" s="86"/>
      <c r="L61" s="86"/>
    </row>
    <row r="62" spans="1:12" s="81" customFormat="1" ht="24" customHeight="1">
      <c r="A62" s="88" t="s">
        <v>72</v>
      </c>
      <c r="B62" s="92"/>
      <c r="C62" s="94"/>
      <c r="D62" s="94"/>
      <c r="E62" s="94"/>
      <c r="F62" s="94"/>
      <c r="G62" s="94"/>
      <c r="H62" s="94"/>
      <c r="I62" s="94"/>
      <c r="K62" s="86"/>
      <c r="L62" s="86"/>
    </row>
    <row r="63" spans="1:12" s="81" customFormat="1" ht="24" customHeight="1" thickBot="1">
      <c r="A63" s="95" t="s">
        <v>65</v>
      </c>
      <c r="B63" s="92"/>
      <c r="C63" s="96">
        <v>93599977</v>
      </c>
      <c r="D63" s="97"/>
      <c r="E63" s="96">
        <v>93599977</v>
      </c>
      <c r="F63" s="97"/>
      <c r="G63" s="96">
        <v>93599977</v>
      </c>
      <c r="H63" s="96"/>
      <c r="I63" s="96">
        <v>93599977</v>
      </c>
      <c r="K63" s="86"/>
      <c r="L63" s="86"/>
    </row>
    <row r="64" spans="1:12" s="81" customFormat="1" ht="24" customHeight="1" thickTop="1">
      <c r="A64" s="88" t="s">
        <v>64</v>
      </c>
      <c r="B64" s="92"/>
      <c r="C64" s="97"/>
      <c r="D64" s="97"/>
      <c r="E64" s="97"/>
      <c r="F64" s="97"/>
      <c r="G64" s="97"/>
      <c r="H64" s="97"/>
      <c r="I64" s="97"/>
      <c r="K64" s="86"/>
      <c r="L64" s="86"/>
    </row>
    <row r="65" spans="1:12" s="81" customFormat="1" ht="24" customHeight="1">
      <c r="A65" s="95" t="s">
        <v>65</v>
      </c>
      <c r="B65" s="92"/>
      <c r="C65" s="97">
        <v>93599977</v>
      </c>
      <c r="D65" s="97"/>
      <c r="E65" s="97">
        <v>93599977</v>
      </c>
      <c r="F65" s="97"/>
      <c r="G65" s="97">
        <v>93599977</v>
      </c>
      <c r="H65" s="97"/>
      <c r="I65" s="97">
        <v>93599977</v>
      </c>
      <c r="K65" s="86"/>
      <c r="L65" s="86"/>
    </row>
    <row r="66" spans="1:12" s="81" customFormat="1" ht="24" customHeight="1">
      <c r="A66" s="88" t="s">
        <v>48</v>
      </c>
      <c r="B66" s="92"/>
      <c r="C66" s="97">
        <v>159007676</v>
      </c>
      <c r="D66" s="97"/>
      <c r="E66" s="97">
        <v>159007676</v>
      </c>
      <c r="F66" s="97"/>
      <c r="G66" s="97">
        <v>159007676</v>
      </c>
      <c r="H66" s="97"/>
      <c r="I66" s="97">
        <v>159007676</v>
      </c>
      <c r="K66" s="86"/>
    </row>
    <row r="67" spans="1:12" s="81" customFormat="1" ht="24" customHeight="1">
      <c r="A67" s="88" t="s">
        <v>44</v>
      </c>
      <c r="B67" s="79"/>
      <c r="C67" s="97">
        <v>118819</v>
      </c>
      <c r="D67" s="97"/>
      <c r="E67" s="97">
        <v>118819</v>
      </c>
      <c r="F67" s="97"/>
      <c r="G67" s="87">
        <v>0</v>
      </c>
      <c r="H67" s="97"/>
      <c r="I67" s="87">
        <v>0</v>
      </c>
    </row>
    <row r="68" spans="1:12" s="81" customFormat="1" ht="24" customHeight="1">
      <c r="A68" s="88" t="s">
        <v>24</v>
      </c>
      <c r="B68" s="92"/>
      <c r="C68" s="97"/>
      <c r="D68" s="97"/>
      <c r="E68" s="97"/>
      <c r="F68" s="97"/>
      <c r="G68" s="97"/>
      <c r="H68" s="97"/>
      <c r="I68" s="97"/>
    </row>
    <row r="69" spans="1:12" s="81" customFormat="1" ht="24" customHeight="1">
      <c r="A69" s="88" t="s">
        <v>73</v>
      </c>
      <c r="B69" s="92"/>
      <c r="C69" s="97"/>
      <c r="D69" s="97"/>
      <c r="F69" s="97"/>
      <c r="G69" s="97"/>
      <c r="H69" s="97"/>
    </row>
    <row r="70" spans="1:12" s="81" customFormat="1" ht="24" customHeight="1">
      <c r="A70" s="98" t="s">
        <v>74</v>
      </c>
      <c r="B70" s="83">
        <v>17</v>
      </c>
      <c r="C70" s="97">
        <v>8584700</v>
      </c>
      <c r="D70" s="97"/>
      <c r="E70" s="97">
        <v>8444700</v>
      </c>
      <c r="F70" s="97"/>
      <c r="G70" s="97">
        <v>8584700</v>
      </c>
      <c r="H70" s="97"/>
      <c r="I70" s="97">
        <v>8444700</v>
      </c>
    </row>
    <row r="71" spans="1:12" s="81" customFormat="1" ht="24" customHeight="1">
      <c r="A71" s="88" t="s">
        <v>75</v>
      </c>
      <c r="B71" s="83"/>
      <c r="C71" s="97">
        <v>30343427</v>
      </c>
      <c r="D71" s="97"/>
      <c r="E71" s="97">
        <v>30315381</v>
      </c>
      <c r="F71" s="97"/>
      <c r="G71" s="97">
        <v>46097171</v>
      </c>
      <c r="H71" s="97"/>
      <c r="I71" s="97">
        <v>44082455</v>
      </c>
    </row>
    <row r="72" spans="1:12" s="81" customFormat="1" ht="24" customHeight="1">
      <c r="A72" s="99" t="s">
        <v>25</v>
      </c>
      <c r="B72" s="79"/>
      <c r="C72" s="100">
        <f>SUM(C65:C71)</f>
        <v>291654599</v>
      </c>
      <c r="D72" s="101"/>
      <c r="E72" s="100">
        <f>SUM(E65:E71)</f>
        <v>291486553</v>
      </c>
      <c r="F72" s="101"/>
      <c r="G72" s="100">
        <f>SUM(G65:G71)</f>
        <v>307289524</v>
      </c>
      <c r="H72" s="101"/>
      <c r="I72" s="100">
        <f>SUM(I65:I71)</f>
        <v>305134808</v>
      </c>
    </row>
    <row r="73" spans="1:12" s="81" customFormat="1" ht="24" customHeight="1">
      <c r="A73" s="99"/>
      <c r="B73" s="79"/>
      <c r="C73" s="102"/>
      <c r="D73" s="97"/>
      <c r="E73" s="102"/>
      <c r="F73" s="97"/>
      <c r="G73" s="102"/>
      <c r="H73" s="97"/>
      <c r="I73" s="102"/>
    </row>
    <row r="74" spans="1:12" s="81" customFormat="1" ht="24" customHeight="1" thickBot="1">
      <c r="A74" s="82" t="s">
        <v>26</v>
      </c>
      <c r="B74" s="79"/>
      <c r="C74" s="103">
        <f>C72+C58</f>
        <v>565404785</v>
      </c>
      <c r="D74" s="101"/>
      <c r="E74" s="103">
        <f>E72+E58</f>
        <v>556582006</v>
      </c>
      <c r="F74" s="101"/>
      <c r="G74" s="103">
        <f>G72+G58</f>
        <v>580602965</v>
      </c>
      <c r="H74" s="101"/>
      <c r="I74" s="103">
        <f>I72+I58</f>
        <v>569893119</v>
      </c>
    </row>
    <row r="75" spans="1:12" ht="24" customHeight="1" thickTop="1">
      <c r="B75" s="104"/>
      <c r="C75" s="64"/>
      <c r="D75" s="64"/>
      <c r="E75" s="64"/>
      <c r="F75" s="105"/>
      <c r="G75" s="64"/>
      <c r="H75" s="105"/>
      <c r="I75" s="64"/>
    </row>
    <row r="76" spans="1:12" ht="23.5" customHeight="1">
      <c r="C76" s="51">
        <f>C32-C74</f>
        <v>0</v>
      </c>
      <c r="E76" s="51">
        <f>E32-E74</f>
        <v>0</v>
      </c>
      <c r="G76" s="51">
        <f>G32-G74</f>
        <v>0</v>
      </c>
      <c r="I76" s="51">
        <f>I32-I74</f>
        <v>0</v>
      </c>
    </row>
    <row r="77" spans="1:12" ht="23.5" customHeight="1">
      <c r="C77" s="64"/>
      <c r="D77" s="64"/>
      <c r="E77" s="64"/>
      <c r="F77" s="64"/>
      <c r="G77" s="64"/>
      <c r="H77" s="64"/>
      <c r="I77" s="64"/>
    </row>
  </sheetData>
  <sheetProtection formatCells="0" formatColumns="0" formatRows="0" insertColumns="0" insertRows="0" insertHyperlinks="0" deleteColumns="0" deleteRows="0" sort="0" autoFilter="0" pivotTables="0"/>
  <mergeCells count="10">
    <mergeCell ref="C38:E38"/>
    <mergeCell ref="G38:I38"/>
    <mergeCell ref="C40:I40"/>
    <mergeCell ref="C4:E4"/>
    <mergeCell ref="G4:I4"/>
    <mergeCell ref="C5:E5"/>
    <mergeCell ref="G5:I5"/>
    <mergeCell ref="C7:I7"/>
    <mergeCell ref="C37:E37"/>
    <mergeCell ref="G37:I37"/>
  </mergeCells>
  <pageMargins left="0.8" right="0.8" top="0.48" bottom="0.5" header="0.5" footer="0.5"/>
  <pageSetup paperSize="9" scale="70" firstPageNumber="6" orientation="portrait" useFirstPageNumber="1" r:id="rId1"/>
  <headerFooter>
    <oddFooter>&amp;L&amp;"Angsana New,Regular"&amp;16 หมายเหตุประกอบงบการเงินเป็นส่วนหนึ่งของงบการเงินนี้
&amp;C&amp;"Angsana New,Regular"&amp;16&amp;P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3"/>
  <sheetViews>
    <sheetView tabSelected="1" view="pageBreakPreview" topLeftCell="A19" zoomScale="55" zoomScaleNormal="55" zoomScaleSheetLayoutView="55" workbookViewId="0">
      <selection activeCell="A45" sqref="A45"/>
    </sheetView>
  </sheetViews>
  <sheetFormatPr defaultColWidth="10.54296875" defaultRowHeight="24" customHeight="1"/>
  <cols>
    <col min="1" max="1" width="48.1796875" style="79" customWidth="1"/>
    <col min="2" max="2" width="8.1796875" style="81" customWidth="1"/>
    <col min="3" max="3" width="7.1796875" style="111" customWidth="1"/>
    <col min="4" max="4" width="1" style="81" customWidth="1"/>
    <col min="5" max="5" width="13.54296875" style="81" customWidth="1"/>
    <col min="6" max="6" width="1" style="81" customWidth="1"/>
    <col min="7" max="7" width="13.54296875" style="81" customWidth="1"/>
    <col min="8" max="8" width="1" style="81" customWidth="1"/>
    <col min="9" max="9" width="13.54296875" style="81" customWidth="1"/>
    <col min="10" max="10" width="1" style="81" customWidth="1"/>
    <col min="11" max="11" width="13.54296875" style="81" customWidth="1"/>
    <col min="12" max="12" width="12.6328125" style="81" bestFit="1" customWidth="1"/>
    <col min="13" max="13" width="11.453125" style="81" bestFit="1" customWidth="1"/>
    <col min="14" max="14" width="14.90625" style="81" bestFit="1" customWidth="1"/>
    <col min="15" max="16384" width="10.54296875" style="81"/>
  </cols>
  <sheetData>
    <row r="1" spans="1:11" s="109" customFormat="1" ht="23.25" customHeight="1">
      <c r="A1" s="48" t="s">
        <v>46</v>
      </c>
      <c r="B1" s="106"/>
      <c r="C1" s="107"/>
      <c r="D1" s="108"/>
      <c r="E1" s="108"/>
      <c r="F1" s="108"/>
      <c r="G1" s="108"/>
      <c r="H1" s="108"/>
      <c r="I1" s="108"/>
      <c r="J1" s="108"/>
      <c r="K1" s="108"/>
    </row>
    <row r="2" spans="1:11" s="109" customFormat="1" ht="23.25" customHeight="1">
      <c r="A2" s="48" t="s">
        <v>33</v>
      </c>
      <c r="B2" s="106"/>
      <c r="C2" s="107"/>
      <c r="D2" s="108"/>
      <c r="E2" s="108"/>
      <c r="F2" s="108"/>
      <c r="G2" s="108"/>
      <c r="H2" s="108"/>
      <c r="I2" s="108"/>
      <c r="J2" s="108"/>
      <c r="K2" s="108"/>
    </row>
    <row r="3" spans="1:11" s="109" customFormat="1" ht="23.25" customHeight="1">
      <c r="A3" s="110"/>
      <c r="B3" s="106"/>
      <c r="C3" s="107"/>
      <c r="D3" s="108"/>
      <c r="E3" s="108"/>
      <c r="F3" s="108"/>
      <c r="G3" s="108"/>
      <c r="H3" s="108"/>
      <c r="I3" s="108"/>
      <c r="J3" s="108"/>
      <c r="K3" s="108"/>
    </row>
    <row r="4" spans="1:11" s="109" customFormat="1" ht="23.25" customHeight="1">
      <c r="A4" s="79"/>
      <c r="B4" s="81"/>
      <c r="C4" s="111"/>
      <c r="D4" s="81"/>
      <c r="E4" s="112"/>
      <c r="F4" s="112" t="s">
        <v>0</v>
      </c>
      <c r="G4" s="112"/>
      <c r="H4" s="113"/>
      <c r="I4" s="112"/>
      <c r="J4" s="112" t="s">
        <v>1</v>
      </c>
      <c r="K4" s="112"/>
    </row>
    <row r="5" spans="1:11" ht="24.5">
      <c r="E5" s="180" t="s">
        <v>80</v>
      </c>
      <c r="F5" s="180"/>
      <c r="G5" s="180"/>
      <c r="H5" s="114"/>
      <c r="I5" s="180" t="s">
        <v>80</v>
      </c>
      <c r="J5" s="180"/>
      <c r="K5" s="180"/>
    </row>
    <row r="6" spans="1:11" ht="24.5">
      <c r="A6" s="4"/>
      <c r="E6" s="180" t="s">
        <v>61</v>
      </c>
      <c r="F6" s="180"/>
      <c r="G6" s="180"/>
      <c r="H6" s="114"/>
      <c r="I6" s="180" t="s">
        <v>61</v>
      </c>
      <c r="J6" s="180"/>
      <c r="K6" s="180"/>
    </row>
    <row r="7" spans="1:11" ht="24.5">
      <c r="A7" s="4"/>
      <c r="C7" s="83" t="s">
        <v>2</v>
      </c>
      <c r="D7" s="94"/>
      <c r="E7" s="115">
        <v>2568</v>
      </c>
      <c r="F7" s="116"/>
      <c r="G7" s="115">
        <v>2567</v>
      </c>
      <c r="H7" s="116"/>
      <c r="I7" s="115">
        <v>2568</v>
      </c>
      <c r="J7" s="116"/>
      <c r="K7" s="115">
        <v>2567</v>
      </c>
    </row>
    <row r="8" spans="1:11" ht="24.5">
      <c r="C8" s="117"/>
      <c r="D8" s="94"/>
      <c r="E8" s="181" t="s">
        <v>63</v>
      </c>
      <c r="F8" s="181"/>
      <c r="G8" s="181"/>
      <c r="H8" s="181"/>
      <c r="I8" s="181"/>
      <c r="J8" s="181"/>
      <c r="K8" s="181"/>
    </row>
    <row r="9" spans="1:11" ht="24.5">
      <c r="A9" s="118" t="s">
        <v>27</v>
      </c>
    </row>
    <row r="10" spans="1:11" ht="24.5">
      <c r="A10" s="119" t="s">
        <v>56</v>
      </c>
      <c r="B10" s="120"/>
      <c r="C10" s="121"/>
      <c r="E10" s="87">
        <v>60072717</v>
      </c>
      <c r="F10" s="87"/>
      <c r="G10" s="122">
        <v>60316965</v>
      </c>
      <c r="H10" s="87">
        <v>0</v>
      </c>
      <c r="I10" s="87">
        <v>59530423</v>
      </c>
      <c r="J10" s="87">
        <v>0</v>
      </c>
      <c r="K10" s="122">
        <v>59271365</v>
      </c>
    </row>
    <row r="11" spans="1:11" ht="24.5">
      <c r="A11" s="119" t="s">
        <v>57</v>
      </c>
      <c r="B11" s="120"/>
      <c r="C11" s="121"/>
      <c r="E11" s="87">
        <v>27915859</v>
      </c>
      <c r="F11" s="87"/>
      <c r="G11" s="122">
        <v>28651589</v>
      </c>
      <c r="H11" s="87">
        <v>0</v>
      </c>
      <c r="I11" s="87">
        <v>21755636</v>
      </c>
      <c r="J11" s="87">
        <v>0</v>
      </c>
      <c r="K11" s="122">
        <v>22024130</v>
      </c>
    </row>
    <row r="12" spans="1:11" ht="24.5">
      <c r="A12" s="119" t="s">
        <v>58</v>
      </c>
      <c r="B12" s="120"/>
      <c r="C12" s="121"/>
      <c r="E12" s="87">
        <v>71208633</v>
      </c>
      <c r="F12" s="87"/>
      <c r="G12" s="122">
        <v>75592314</v>
      </c>
      <c r="H12" s="87">
        <v>0</v>
      </c>
      <c r="I12" s="87">
        <v>71208633</v>
      </c>
      <c r="J12" s="87">
        <v>0</v>
      </c>
      <c r="K12" s="122">
        <v>75592314</v>
      </c>
    </row>
    <row r="13" spans="1:11" ht="24.5">
      <c r="A13" s="119" t="s">
        <v>28</v>
      </c>
      <c r="B13" s="120"/>
      <c r="C13" s="121"/>
      <c r="E13" s="87"/>
      <c r="F13" s="87"/>
      <c r="G13" s="122"/>
      <c r="H13" s="87">
        <v>0</v>
      </c>
      <c r="I13" s="87"/>
      <c r="J13" s="87">
        <v>0</v>
      </c>
      <c r="K13" s="122"/>
    </row>
    <row r="14" spans="1:11" ht="24.5">
      <c r="A14" s="119" t="s">
        <v>131</v>
      </c>
      <c r="B14" s="120"/>
      <c r="C14" s="83">
        <v>4</v>
      </c>
      <c r="E14" s="87">
        <v>0</v>
      </c>
      <c r="F14" s="87"/>
      <c r="G14" s="122">
        <v>0</v>
      </c>
      <c r="H14" s="87"/>
      <c r="I14" s="87">
        <v>0</v>
      </c>
      <c r="J14" s="87"/>
      <c r="K14" s="122">
        <v>7998800</v>
      </c>
    </row>
    <row r="15" spans="1:11" ht="24.5">
      <c r="A15" s="119" t="s">
        <v>52</v>
      </c>
      <c r="B15" s="120"/>
      <c r="C15" s="83">
        <v>4</v>
      </c>
      <c r="E15" s="87">
        <v>0</v>
      </c>
      <c r="F15" s="87"/>
      <c r="G15" s="122">
        <v>0</v>
      </c>
      <c r="H15" s="87">
        <v>0</v>
      </c>
      <c r="I15" s="87">
        <v>475800</v>
      </c>
      <c r="J15" s="87">
        <v>0</v>
      </c>
      <c r="K15" s="122">
        <v>540000</v>
      </c>
    </row>
    <row r="16" spans="1:11" ht="24.5">
      <c r="A16" s="119" t="s">
        <v>53</v>
      </c>
      <c r="B16" s="120"/>
      <c r="C16" s="83">
        <v>4</v>
      </c>
      <c r="E16" s="87">
        <v>3126535</v>
      </c>
      <c r="F16" s="87"/>
      <c r="G16" s="122">
        <v>3375050</v>
      </c>
      <c r="H16" s="87">
        <v>0</v>
      </c>
      <c r="I16" s="87">
        <v>4534493</v>
      </c>
      <c r="J16" s="87">
        <v>0</v>
      </c>
      <c r="K16" s="122">
        <v>4647335</v>
      </c>
    </row>
    <row r="17" spans="1:14" ht="24.5">
      <c r="A17" s="123" t="s">
        <v>29</v>
      </c>
      <c r="E17" s="90">
        <f>SUM(E10:E16)</f>
        <v>162323744</v>
      </c>
      <c r="F17" s="91"/>
      <c r="G17" s="90">
        <f>SUM(G10:G16)</f>
        <v>167935918</v>
      </c>
      <c r="H17" s="91"/>
      <c r="I17" s="90">
        <f>SUM(I10:I16)</f>
        <v>157504985</v>
      </c>
      <c r="J17" s="91"/>
      <c r="K17" s="90">
        <f>SUM(K10:K16)</f>
        <v>170073944</v>
      </c>
    </row>
    <row r="18" spans="1:14" ht="14.5" customHeight="1">
      <c r="A18" s="123"/>
      <c r="E18" s="87"/>
      <c r="F18" s="87"/>
      <c r="G18" s="87"/>
      <c r="H18" s="87"/>
      <c r="I18" s="87"/>
      <c r="J18" s="87"/>
      <c r="K18" s="87"/>
    </row>
    <row r="19" spans="1:14" ht="24.5">
      <c r="A19" s="118" t="s">
        <v>30</v>
      </c>
      <c r="E19" s="87"/>
      <c r="F19" s="87"/>
      <c r="G19" s="87"/>
      <c r="H19" s="87"/>
      <c r="I19" s="87"/>
      <c r="J19" s="87"/>
      <c r="K19" s="87"/>
    </row>
    <row r="20" spans="1:14" ht="26">
      <c r="A20" s="119" t="s">
        <v>45</v>
      </c>
      <c r="B20" s="120"/>
      <c r="C20" s="83"/>
      <c r="E20" s="87">
        <v>65297421</v>
      </c>
      <c r="F20" s="87"/>
      <c r="G20" s="81">
        <v>70784592</v>
      </c>
      <c r="H20" s="81">
        <v>0</v>
      </c>
      <c r="I20" s="81">
        <v>61840786</v>
      </c>
      <c r="J20" s="81">
        <v>14293</v>
      </c>
      <c r="K20" s="81">
        <v>67067039</v>
      </c>
      <c r="N20" s="47"/>
    </row>
    <row r="21" spans="1:14" ht="24.5">
      <c r="A21" s="119" t="s">
        <v>31</v>
      </c>
      <c r="B21" s="120"/>
      <c r="C21" s="83" t="s">
        <v>148</v>
      </c>
      <c r="E21" s="124">
        <v>63931515</v>
      </c>
      <c r="F21" s="87"/>
      <c r="G21" s="81">
        <v>61431457</v>
      </c>
      <c r="H21" s="81">
        <v>0</v>
      </c>
      <c r="I21" s="81">
        <v>60575143</v>
      </c>
      <c r="J21" s="81">
        <v>8168</v>
      </c>
      <c r="K21" s="81">
        <v>57132032</v>
      </c>
    </row>
    <row r="22" spans="1:14" ht="24.5">
      <c r="A22" s="123" t="s">
        <v>32</v>
      </c>
      <c r="E22" s="90">
        <f>SUM(E20:E21)</f>
        <v>129228936</v>
      </c>
      <c r="F22" s="91"/>
      <c r="G22" s="90">
        <f>SUM(G20:G21)</f>
        <v>132216049</v>
      </c>
      <c r="H22" s="91"/>
      <c r="I22" s="90">
        <f>SUM(I20:I21)</f>
        <v>122415929</v>
      </c>
      <c r="J22" s="91"/>
      <c r="K22" s="90">
        <f>SUM(K20:K21)</f>
        <v>124199071</v>
      </c>
    </row>
    <row r="23" spans="1:14" ht="14.5" customHeight="1">
      <c r="A23" s="191"/>
      <c r="B23" s="192"/>
      <c r="C23" s="193"/>
      <c r="D23" s="192"/>
      <c r="E23" s="194"/>
      <c r="F23" s="194"/>
      <c r="G23" s="194"/>
      <c r="H23" s="87"/>
      <c r="I23" s="87"/>
      <c r="J23" s="87"/>
      <c r="K23" s="87"/>
    </row>
    <row r="24" spans="1:14" ht="24.5">
      <c r="A24" s="191" t="s">
        <v>59</v>
      </c>
      <c r="B24" s="192"/>
      <c r="C24" s="193"/>
      <c r="D24" s="192"/>
      <c r="E24" s="195">
        <f>SUM(E17-E22)</f>
        <v>33094808</v>
      </c>
      <c r="F24" s="196"/>
      <c r="G24" s="195">
        <f>SUM(G17-G22)</f>
        <v>35719869</v>
      </c>
      <c r="H24" s="91"/>
      <c r="I24" s="125">
        <f>SUM(I17-I22)</f>
        <v>35089056</v>
      </c>
      <c r="J24" s="91"/>
      <c r="K24" s="125">
        <f>SUM(K17-K22)</f>
        <v>45874873</v>
      </c>
    </row>
    <row r="25" spans="1:14" ht="24.5">
      <c r="A25" s="197" t="s">
        <v>60</v>
      </c>
      <c r="B25" s="192"/>
      <c r="C25" s="198">
        <v>4</v>
      </c>
      <c r="D25" s="192"/>
      <c r="E25" s="192">
        <v>16419180</v>
      </c>
      <c r="F25" s="194"/>
      <c r="G25" s="192">
        <v>13023916</v>
      </c>
      <c r="H25" s="81">
        <v>0</v>
      </c>
      <c r="I25" s="81">
        <v>16419180</v>
      </c>
      <c r="J25" s="81">
        <v>0</v>
      </c>
      <c r="K25" s="81">
        <v>13023916</v>
      </c>
    </row>
    <row r="26" spans="1:14" ht="24.5">
      <c r="A26" s="199" t="s">
        <v>133</v>
      </c>
      <c r="B26" s="192"/>
      <c r="C26" s="198"/>
      <c r="D26" s="192"/>
      <c r="E26" s="200">
        <v>15938000</v>
      </c>
      <c r="F26" s="194"/>
      <c r="G26" s="200">
        <v>24419770</v>
      </c>
      <c r="H26" s="81">
        <v>0</v>
      </c>
      <c r="I26" s="127">
        <v>15934841</v>
      </c>
      <c r="J26" s="81">
        <v>0</v>
      </c>
      <c r="K26" s="127">
        <v>24416927</v>
      </c>
    </row>
    <row r="27" spans="1:14" ht="24.5">
      <c r="A27" s="201" t="s">
        <v>120</v>
      </c>
      <c r="B27" s="202"/>
      <c r="C27" s="192"/>
      <c r="D27" s="192"/>
      <c r="E27" s="195">
        <f>E24-E25-E26</f>
        <v>737628</v>
      </c>
      <c r="F27" s="196"/>
      <c r="G27" s="195">
        <f>G24-G25-G26</f>
        <v>-1723817</v>
      </c>
      <c r="H27" s="91"/>
      <c r="I27" s="125">
        <f>I24-I25-I26</f>
        <v>2735035</v>
      </c>
      <c r="J27" s="91"/>
      <c r="K27" s="125">
        <f>K24-K25-K26</f>
        <v>8434030</v>
      </c>
    </row>
    <row r="28" spans="1:14" ht="24.5">
      <c r="A28" s="199" t="s">
        <v>153</v>
      </c>
      <c r="B28" s="202"/>
      <c r="C28" s="198">
        <v>20</v>
      </c>
      <c r="D28" s="192"/>
      <c r="E28" s="203">
        <v>569582</v>
      </c>
      <c r="F28" s="194"/>
      <c r="G28" s="192">
        <v>315536</v>
      </c>
      <c r="H28" s="81">
        <v>0</v>
      </c>
      <c r="I28" s="81">
        <v>580319</v>
      </c>
      <c r="J28" s="81">
        <v>0</v>
      </c>
      <c r="K28" s="81">
        <v>226773</v>
      </c>
    </row>
    <row r="29" spans="1:14" ht="24.5">
      <c r="A29" s="191" t="s">
        <v>121</v>
      </c>
      <c r="B29" s="192"/>
      <c r="C29" s="198"/>
      <c r="D29" s="192"/>
      <c r="E29" s="11">
        <f>(E27-E28)</f>
        <v>168046</v>
      </c>
      <c r="F29" s="196"/>
      <c r="G29" s="11">
        <f>G27-G28</f>
        <v>-2039353</v>
      </c>
      <c r="H29" s="91"/>
      <c r="I29" s="11">
        <f>I27-I28</f>
        <v>2154716</v>
      </c>
      <c r="J29" s="91"/>
      <c r="K29" s="11">
        <f>K27-K28</f>
        <v>8207257</v>
      </c>
    </row>
    <row r="30" spans="1:14" ht="14.5" customHeight="1">
      <c r="A30" s="191"/>
      <c r="B30" s="192"/>
      <c r="C30" s="193"/>
      <c r="D30" s="192"/>
      <c r="E30" s="194"/>
      <c r="F30" s="194"/>
      <c r="G30" s="194"/>
      <c r="H30" s="87"/>
      <c r="I30" s="87"/>
      <c r="J30" s="87"/>
      <c r="K30" s="87"/>
    </row>
    <row r="31" spans="1:14" ht="24.5">
      <c r="A31" s="204" t="s">
        <v>66</v>
      </c>
      <c r="B31" s="205"/>
      <c r="C31" s="198"/>
      <c r="D31" s="206"/>
      <c r="E31" s="5"/>
      <c r="F31" s="207"/>
      <c r="G31" s="5"/>
      <c r="H31" s="97"/>
      <c r="I31" s="5"/>
      <c r="J31" s="97"/>
      <c r="K31" s="97"/>
    </row>
    <row r="32" spans="1:14" s="128" customFormat="1" ht="23.75" customHeight="1">
      <c r="A32" s="208" t="s">
        <v>99</v>
      </c>
      <c r="B32" s="205"/>
      <c r="C32" s="198"/>
      <c r="D32" s="206"/>
      <c r="E32" s="207"/>
      <c r="F32" s="207"/>
      <c r="G32" s="207"/>
      <c r="H32" s="97"/>
      <c r="I32" s="97"/>
      <c r="J32" s="97"/>
      <c r="K32" s="97"/>
      <c r="N32" s="4"/>
    </row>
    <row r="33" spans="1:11" s="128" customFormat="1" ht="23.75" customHeight="1">
      <c r="A33" s="209" t="s">
        <v>100</v>
      </c>
      <c r="B33" s="205"/>
      <c r="C33" s="198"/>
      <c r="D33" s="206"/>
      <c r="E33" s="207"/>
      <c r="F33" s="207"/>
      <c r="G33" s="207"/>
      <c r="H33" s="97"/>
      <c r="I33" s="6"/>
      <c r="J33" s="97"/>
      <c r="K33" s="97"/>
    </row>
    <row r="34" spans="1:11" s="128" customFormat="1" ht="23.75" customHeight="1">
      <c r="A34" s="210" t="s">
        <v>135</v>
      </c>
      <c r="B34" s="205"/>
      <c r="C34" s="198"/>
      <c r="D34" s="206"/>
      <c r="E34" s="207"/>
      <c r="F34" s="207"/>
      <c r="G34" s="207"/>
      <c r="H34" s="97"/>
      <c r="I34" s="6"/>
      <c r="J34" s="97"/>
      <c r="K34" s="6"/>
    </row>
    <row r="35" spans="1:11" s="128" customFormat="1" ht="23.75" customHeight="1">
      <c r="A35" s="211" t="s">
        <v>101</v>
      </c>
      <c r="B35" s="205"/>
      <c r="C35" s="198"/>
      <c r="D35" s="206"/>
      <c r="E35" s="207">
        <v>0</v>
      </c>
      <c r="F35" s="207"/>
      <c r="G35" s="207">
        <v>-381828</v>
      </c>
      <c r="H35" s="97"/>
      <c r="I35" s="6">
        <v>0</v>
      </c>
      <c r="J35" s="97"/>
      <c r="K35" s="6">
        <v>-767827</v>
      </c>
    </row>
    <row r="36" spans="1:11" s="128" customFormat="1" ht="23.75" customHeight="1">
      <c r="A36" s="197" t="s">
        <v>102</v>
      </c>
      <c r="B36" s="205"/>
      <c r="C36" s="205"/>
      <c r="D36" s="205"/>
      <c r="E36" s="205"/>
      <c r="F36" s="205"/>
      <c r="G36" s="205"/>
    </row>
    <row r="37" spans="1:11" s="128" customFormat="1" ht="23.75" customHeight="1">
      <c r="A37" s="212" t="s">
        <v>103</v>
      </c>
      <c r="B37" s="205"/>
      <c r="C37" s="198">
        <v>20</v>
      </c>
      <c r="D37" s="206"/>
      <c r="E37" s="213">
        <v>0</v>
      </c>
      <c r="F37" s="207"/>
      <c r="G37" s="213">
        <v>76365</v>
      </c>
      <c r="H37" s="97"/>
      <c r="I37" s="7">
        <v>0</v>
      </c>
      <c r="J37" s="97"/>
      <c r="K37" s="7">
        <v>153565</v>
      </c>
    </row>
    <row r="38" spans="1:11" s="128" customFormat="1" ht="23.75" customHeight="1">
      <c r="A38" s="82" t="s">
        <v>77</v>
      </c>
      <c r="C38" s="83"/>
      <c r="D38" s="129"/>
      <c r="E38" s="130">
        <f>SUM(E34:E37)</f>
        <v>0</v>
      </c>
      <c r="F38" s="101"/>
      <c r="G38" s="130">
        <f>SUM(G34:G37)</f>
        <v>-305463</v>
      </c>
      <c r="H38" s="101"/>
      <c r="I38" s="13">
        <f>SUM(I34:I37)</f>
        <v>0</v>
      </c>
      <c r="J38" s="101"/>
      <c r="K38" s="13">
        <f>SUM(K34:K37)</f>
        <v>-614262</v>
      </c>
    </row>
    <row r="39" spans="1:11" ht="14.5" customHeight="1">
      <c r="A39" s="123"/>
      <c r="E39" s="87"/>
      <c r="F39" s="87"/>
      <c r="G39" s="87"/>
      <c r="H39" s="87"/>
      <c r="I39" s="87"/>
      <c r="J39" s="87"/>
      <c r="K39" s="87"/>
    </row>
    <row r="40" spans="1:11" s="128" customFormat="1" ht="23.75" customHeight="1" thickBot="1">
      <c r="A40" s="82" t="s">
        <v>37</v>
      </c>
      <c r="C40" s="131"/>
      <c r="D40" s="129"/>
      <c r="E40" s="103">
        <f>E38+E29</f>
        <v>168046</v>
      </c>
      <c r="F40" s="101"/>
      <c r="G40" s="103">
        <f>G38+G29</f>
        <v>-2344816</v>
      </c>
      <c r="H40" s="101"/>
      <c r="I40" s="12">
        <f>I38+I29</f>
        <v>2154716</v>
      </c>
      <c r="J40" s="101"/>
      <c r="K40" s="12">
        <f>K38+K29</f>
        <v>7592995</v>
      </c>
    </row>
    <row r="41" spans="1:11" ht="14.5" customHeight="1" thickTop="1">
      <c r="A41" s="123"/>
      <c r="E41" s="87"/>
      <c r="F41" s="87"/>
      <c r="G41" s="87"/>
      <c r="H41" s="87"/>
      <c r="I41" s="87"/>
      <c r="J41" s="87"/>
      <c r="K41" s="87"/>
    </row>
    <row r="42" spans="1:11" ht="23.75" customHeight="1">
      <c r="A42" s="99" t="s">
        <v>122</v>
      </c>
      <c r="B42" s="120"/>
      <c r="C42" s="83"/>
      <c r="E42" s="132"/>
      <c r="F42" s="133"/>
      <c r="G42" s="8"/>
      <c r="H42" s="132"/>
      <c r="I42" s="9"/>
      <c r="J42" s="132"/>
      <c r="K42" s="9"/>
    </row>
    <row r="43" spans="1:11" ht="23.75" customHeight="1" thickBot="1">
      <c r="A43" s="88" t="s">
        <v>123</v>
      </c>
      <c r="B43" s="109"/>
      <c r="C43" s="83">
        <v>21</v>
      </c>
      <c r="E43" s="10">
        <f>+E40/187199978</f>
        <v>8.9768172942840841E-4</v>
      </c>
      <c r="F43" s="134"/>
      <c r="G43" s="10">
        <f>+G40/187199978</f>
        <v>-1.2525727967767176E-2</v>
      </c>
      <c r="H43" s="134"/>
      <c r="I43" s="10">
        <f>+I40/187199978</f>
        <v>1.1510236395433764E-2</v>
      </c>
      <c r="J43" s="135"/>
      <c r="K43" s="10">
        <f>+K40/187199978</f>
        <v>4.0560875493265279E-2</v>
      </c>
    </row>
    <row r="44" spans="1:11" ht="23.75" customHeight="1" thickTop="1">
      <c r="A44" s="126"/>
      <c r="E44" s="122"/>
      <c r="F44" s="122"/>
      <c r="G44" s="122"/>
      <c r="H44" s="122"/>
      <c r="I44" s="122"/>
      <c r="J44" s="122"/>
      <c r="K44" s="122"/>
    </row>
    <row r="45" spans="1:11" ht="23.75" customHeight="1">
      <c r="E45" s="87"/>
      <c r="F45" s="87"/>
      <c r="G45" s="87"/>
      <c r="H45" s="87"/>
      <c r="I45" s="87"/>
      <c r="J45" s="87"/>
      <c r="K45" s="87"/>
    </row>
    <row r="46" spans="1:11" ht="23.5" customHeight="1">
      <c r="A46" s="88"/>
      <c r="B46" s="120"/>
      <c r="C46" s="83"/>
      <c r="E46" s="94"/>
      <c r="G46" s="94"/>
      <c r="H46" s="94"/>
      <c r="I46" s="94"/>
      <c r="J46" s="94"/>
      <c r="K46" s="97"/>
    </row>
    <row r="47" spans="1:11" ht="23.75" customHeight="1">
      <c r="A47" s="88"/>
      <c r="B47" s="109"/>
      <c r="C47" s="83"/>
      <c r="E47" s="136"/>
      <c r="F47" s="134"/>
      <c r="G47" s="136"/>
      <c r="H47" s="134"/>
      <c r="I47" s="136"/>
      <c r="J47" s="135"/>
      <c r="K47" s="136"/>
    </row>
    <row r="48" spans="1:11" ht="23.75" customHeight="1">
      <c r="A48" s="88"/>
      <c r="B48" s="109"/>
      <c r="C48" s="83"/>
      <c r="E48" s="136"/>
      <c r="F48" s="134"/>
      <c r="G48" s="136"/>
      <c r="H48" s="134"/>
      <c r="I48" s="136"/>
      <c r="J48" s="135"/>
      <c r="K48" s="136"/>
    </row>
    <row r="49" spans="1:11" ht="23.75" customHeight="1">
      <c r="A49" s="88"/>
      <c r="B49" s="109"/>
      <c r="E49" s="94"/>
      <c r="G49" s="94"/>
      <c r="I49" s="97"/>
      <c r="J49" s="94"/>
      <c r="K49" s="97"/>
    </row>
    <row r="132" spans="2:11" s="79" customFormat="1" ht="24.5">
      <c r="B132" s="81"/>
      <c r="C132" s="111"/>
      <c r="D132" s="81"/>
      <c r="E132" s="81"/>
      <c r="F132" s="81"/>
      <c r="G132" s="81"/>
      <c r="H132" s="81"/>
      <c r="I132" s="81"/>
      <c r="J132" s="81"/>
      <c r="K132" s="81"/>
    </row>
    <row r="133" spans="2:11" s="79" customFormat="1" ht="24.5">
      <c r="B133" s="81"/>
      <c r="C133" s="111"/>
      <c r="D133" s="81"/>
      <c r="E133" s="81"/>
      <c r="F133" s="81"/>
      <c r="G133" s="81"/>
      <c r="H133" s="81"/>
      <c r="I133" s="81"/>
      <c r="J133" s="81"/>
      <c r="K133" s="81"/>
    </row>
    <row r="134" spans="2:11" s="79" customFormat="1" ht="24.5">
      <c r="B134" s="81"/>
      <c r="C134" s="111"/>
      <c r="D134" s="81"/>
      <c r="E134" s="81"/>
      <c r="F134" s="81"/>
      <c r="G134" s="81"/>
      <c r="H134" s="81"/>
      <c r="I134" s="81"/>
      <c r="J134" s="81"/>
      <c r="K134" s="81"/>
    </row>
    <row r="135" spans="2:11" s="79" customFormat="1" ht="24.5">
      <c r="B135" s="81"/>
      <c r="C135" s="111"/>
      <c r="D135" s="81"/>
      <c r="E135" s="81"/>
      <c r="F135" s="81"/>
      <c r="G135" s="81"/>
      <c r="H135" s="81"/>
      <c r="I135" s="81"/>
      <c r="J135" s="81"/>
      <c r="K135" s="81"/>
    </row>
    <row r="136" spans="2:11" s="79" customFormat="1" ht="24.5">
      <c r="B136" s="81"/>
      <c r="C136" s="111"/>
      <c r="D136" s="81"/>
      <c r="E136" s="81"/>
      <c r="F136" s="81"/>
      <c r="G136" s="81"/>
      <c r="H136" s="81"/>
      <c r="I136" s="81"/>
      <c r="J136" s="81"/>
      <c r="K136" s="81"/>
    </row>
    <row r="137" spans="2:11" s="79" customFormat="1" ht="24.5">
      <c r="B137" s="81"/>
      <c r="C137" s="111"/>
      <c r="D137" s="81"/>
      <c r="E137" s="81"/>
      <c r="F137" s="81"/>
      <c r="G137" s="81"/>
      <c r="H137" s="81"/>
      <c r="I137" s="81"/>
      <c r="J137" s="81"/>
      <c r="K137" s="81"/>
    </row>
    <row r="138" spans="2:11" s="79" customFormat="1" ht="24.5">
      <c r="B138" s="81"/>
      <c r="C138" s="111"/>
      <c r="D138" s="81"/>
      <c r="E138" s="81"/>
      <c r="F138" s="81"/>
      <c r="G138" s="81"/>
      <c r="H138" s="81"/>
      <c r="I138" s="81"/>
      <c r="J138" s="81"/>
      <c r="K138" s="81"/>
    </row>
    <row r="139" spans="2:11" s="79" customFormat="1" ht="24.5">
      <c r="B139" s="81"/>
      <c r="C139" s="111"/>
      <c r="D139" s="81"/>
      <c r="E139" s="81"/>
      <c r="F139" s="81"/>
      <c r="G139" s="81"/>
      <c r="H139" s="81"/>
      <c r="I139" s="81"/>
      <c r="J139" s="81"/>
      <c r="K139" s="81"/>
    </row>
    <row r="140" spans="2:11" s="79" customFormat="1" ht="24.5">
      <c r="B140" s="81"/>
      <c r="C140" s="111"/>
      <c r="D140" s="81"/>
      <c r="E140" s="81"/>
      <c r="F140" s="81"/>
      <c r="G140" s="81"/>
      <c r="H140" s="81"/>
      <c r="I140" s="81"/>
      <c r="J140" s="81"/>
      <c r="K140" s="81"/>
    </row>
    <row r="141" spans="2:11" s="79" customFormat="1" ht="24.5">
      <c r="B141" s="81"/>
      <c r="C141" s="111"/>
      <c r="D141" s="81"/>
      <c r="E141" s="81"/>
      <c r="F141" s="81"/>
      <c r="G141" s="81"/>
      <c r="H141" s="81"/>
      <c r="I141" s="81"/>
      <c r="J141" s="81"/>
      <c r="K141" s="81"/>
    </row>
    <row r="142" spans="2:11" s="79" customFormat="1" ht="24.5">
      <c r="B142" s="81"/>
      <c r="C142" s="111"/>
      <c r="D142" s="81"/>
      <c r="E142" s="81"/>
      <c r="F142" s="81"/>
      <c r="G142" s="81"/>
      <c r="H142" s="81"/>
      <c r="I142" s="81"/>
      <c r="J142" s="81"/>
      <c r="K142" s="81"/>
    </row>
    <row r="143" spans="2:11" s="79" customFormat="1" ht="24.5">
      <c r="B143" s="81"/>
      <c r="C143" s="111"/>
      <c r="D143" s="81"/>
      <c r="E143" s="81"/>
      <c r="F143" s="81"/>
      <c r="G143" s="81"/>
      <c r="H143" s="81"/>
      <c r="I143" s="81"/>
      <c r="J143" s="81"/>
      <c r="K143" s="81"/>
    </row>
    <row r="144" spans="2:11" s="79" customFormat="1" ht="24.5">
      <c r="B144" s="81"/>
      <c r="C144" s="111"/>
      <c r="D144" s="81"/>
      <c r="E144" s="81"/>
      <c r="F144" s="81"/>
      <c r="G144" s="81"/>
      <c r="H144" s="81"/>
      <c r="I144" s="81"/>
      <c r="J144" s="81"/>
      <c r="K144" s="81"/>
    </row>
    <row r="145" spans="2:11" s="79" customFormat="1" ht="24.5">
      <c r="B145" s="81"/>
      <c r="C145" s="111"/>
      <c r="D145" s="81"/>
      <c r="E145" s="81"/>
      <c r="F145" s="81"/>
      <c r="G145" s="81"/>
      <c r="H145" s="81"/>
      <c r="I145" s="81"/>
      <c r="J145" s="81"/>
      <c r="K145" s="81"/>
    </row>
    <row r="146" spans="2:11" s="79" customFormat="1" ht="24.5">
      <c r="B146" s="81"/>
      <c r="C146" s="111"/>
      <c r="D146" s="81"/>
      <c r="E146" s="81"/>
      <c r="F146" s="81"/>
      <c r="G146" s="81"/>
      <c r="H146" s="81"/>
      <c r="I146" s="81"/>
      <c r="J146" s="81"/>
      <c r="K146" s="81"/>
    </row>
    <row r="147" spans="2:11" s="79" customFormat="1" ht="24.5">
      <c r="B147" s="81"/>
      <c r="C147" s="111"/>
      <c r="D147" s="81"/>
      <c r="E147" s="81"/>
      <c r="F147" s="81"/>
      <c r="G147" s="81"/>
      <c r="H147" s="81"/>
      <c r="I147" s="81"/>
      <c r="J147" s="81"/>
      <c r="K147" s="81"/>
    </row>
    <row r="148" spans="2:11" s="79" customFormat="1" ht="24.5">
      <c r="B148" s="81"/>
      <c r="C148" s="111"/>
      <c r="D148" s="81"/>
      <c r="E148" s="81"/>
      <c r="F148" s="81"/>
      <c r="G148" s="81"/>
      <c r="H148" s="81"/>
      <c r="I148" s="81"/>
      <c r="J148" s="81"/>
      <c r="K148" s="81"/>
    </row>
    <row r="149" spans="2:11" s="79" customFormat="1" ht="24.5">
      <c r="B149" s="81"/>
      <c r="C149" s="111"/>
      <c r="D149" s="81"/>
      <c r="E149" s="81"/>
      <c r="F149" s="81"/>
      <c r="G149" s="81"/>
      <c r="H149" s="81"/>
      <c r="I149" s="81"/>
      <c r="J149" s="81"/>
      <c r="K149" s="81"/>
    </row>
    <row r="150" spans="2:11" s="79" customFormat="1" ht="24.5">
      <c r="B150" s="81"/>
      <c r="C150" s="111"/>
      <c r="D150" s="81"/>
      <c r="E150" s="81"/>
      <c r="F150" s="81"/>
      <c r="G150" s="81"/>
      <c r="H150" s="81"/>
      <c r="I150" s="81"/>
      <c r="J150" s="81"/>
      <c r="K150" s="81"/>
    </row>
    <row r="151" spans="2:11" s="79" customFormat="1" ht="24.5">
      <c r="B151" s="81"/>
      <c r="C151" s="111"/>
      <c r="D151" s="81"/>
      <c r="E151" s="81"/>
      <c r="F151" s="81"/>
      <c r="G151" s="81"/>
      <c r="H151" s="81"/>
      <c r="I151" s="81"/>
      <c r="J151" s="81"/>
      <c r="K151" s="81"/>
    </row>
    <row r="152" spans="2:11" s="79" customFormat="1" ht="24.5">
      <c r="B152" s="81"/>
      <c r="C152" s="111"/>
      <c r="D152" s="81"/>
      <c r="E152" s="81"/>
      <c r="F152" s="81"/>
      <c r="G152" s="81"/>
      <c r="H152" s="81"/>
      <c r="I152" s="81"/>
      <c r="J152" s="81"/>
      <c r="K152" s="81"/>
    </row>
    <row r="153" spans="2:11" s="79" customFormat="1" ht="24.5">
      <c r="B153" s="81"/>
      <c r="C153" s="111"/>
      <c r="D153" s="81"/>
      <c r="E153" s="81"/>
      <c r="F153" s="81"/>
      <c r="G153" s="81"/>
      <c r="H153" s="81"/>
      <c r="I153" s="81"/>
      <c r="J153" s="81"/>
      <c r="K153" s="81"/>
    </row>
    <row r="154" spans="2:11" s="79" customFormat="1" ht="24.5">
      <c r="B154" s="81"/>
      <c r="C154" s="111"/>
      <c r="D154" s="81"/>
      <c r="E154" s="81"/>
      <c r="F154" s="81"/>
      <c r="G154" s="81"/>
      <c r="H154" s="81"/>
      <c r="I154" s="81"/>
      <c r="J154" s="81"/>
      <c r="K154" s="81"/>
    </row>
    <row r="155" spans="2:11" s="79" customFormat="1" ht="24.5">
      <c r="B155" s="81"/>
      <c r="C155" s="111"/>
      <c r="D155" s="81"/>
      <c r="E155" s="81"/>
      <c r="F155" s="81"/>
      <c r="G155" s="81"/>
      <c r="H155" s="81"/>
      <c r="I155" s="81"/>
      <c r="J155" s="81"/>
      <c r="K155" s="81"/>
    </row>
    <row r="156" spans="2:11" s="79" customFormat="1" ht="24.5">
      <c r="B156" s="81"/>
      <c r="C156" s="111"/>
      <c r="D156" s="81"/>
      <c r="E156" s="81"/>
      <c r="F156" s="81"/>
      <c r="G156" s="81"/>
      <c r="H156" s="81"/>
      <c r="I156" s="81"/>
      <c r="J156" s="81"/>
      <c r="K156" s="81"/>
    </row>
    <row r="157" spans="2:11" s="79" customFormat="1" ht="24.5">
      <c r="B157" s="81"/>
      <c r="C157" s="111"/>
      <c r="D157" s="81"/>
      <c r="E157" s="81"/>
      <c r="F157" s="81"/>
      <c r="G157" s="81"/>
      <c r="H157" s="81"/>
      <c r="I157" s="81"/>
      <c r="J157" s="81"/>
      <c r="K157" s="81"/>
    </row>
    <row r="158" spans="2:11" s="79" customFormat="1" ht="24.5">
      <c r="B158" s="81"/>
      <c r="C158" s="111"/>
      <c r="D158" s="81"/>
      <c r="E158" s="81"/>
      <c r="F158" s="81"/>
      <c r="G158" s="81"/>
      <c r="H158" s="81"/>
      <c r="I158" s="81"/>
      <c r="J158" s="81"/>
      <c r="K158" s="81"/>
    </row>
    <row r="159" spans="2:11" s="79" customFormat="1" ht="24.5">
      <c r="B159" s="81"/>
      <c r="C159" s="111"/>
      <c r="D159" s="81"/>
      <c r="E159" s="81"/>
      <c r="F159" s="81"/>
      <c r="G159" s="81"/>
      <c r="H159" s="81"/>
      <c r="I159" s="81"/>
      <c r="J159" s="81"/>
      <c r="K159" s="81"/>
    </row>
    <row r="160" spans="2:11" s="79" customFormat="1" ht="24.5">
      <c r="B160" s="81"/>
      <c r="C160" s="111"/>
      <c r="D160" s="81"/>
      <c r="E160" s="81"/>
      <c r="F160" s="81"/>
      <c r="G160" s="81"/>
      <c r="H160" s="81"/>
      <c r="I160" s="81"/>
      <c r="J160" s="81"/>
      <c r="K160" s="81"/>
    </row>
    <row r="161" spans="2:11" s="79" customFormat="1" ht="24.5">
      <c r="B161" s="81"/>
      <c r="C161" s="111"/>
      <c r="D161" s="81"/>
      <c r="E161" s="81"/>
      <c r="F161" s="81"/>
      <c r="G161" s="81"/>
      <c r="H161" s="81"/>
      <c r="I161" s="81"/>
      <c r="J161" s="81"/>
      <c r="K161" s="81"/>
    </row>
    <row r="162" spans="2:11" s="79" customFormat="1" ht="24.5">
      <c r="B162" s="81"/>
      <c r="C162" s="111"/>
      <c r="D162" s="81"/>
      <c r="E162" s="81"/>
      <c r="F162" s="81"/>
      <c r="G162" s="81"/>
      <c r="H162" s="81"/>
      <c r="I162" s="81"/>
      <c r="J162" s="81"/>
      <c r="K162" s="81"/>
    </row>
    <row r="163" spans="2:11" s="79" customFormat="1" ht="24.5">
      <c r="B163" s="81"/>
      <c r="C163" s="111"/>
      <c r="D163" s="81"/>
      <c r="E163" s="81"/>
      <c r="F163" s="81"/>
      <c r="G163" s="81"/>
      <c r="H163" s="81"/>
      <c r="I163" s="81"/>
      <c r="J163" s="81"/>
      <c r="K163" s="81"/>
    </row>
    <row r="164" spans="2:11" s="79" customFormat="1" ht="24.5">
      <c r="B164" s="81"/>
      <c r="C164" s="111"/>
      <c r="D164" s="81"/>
      <c r="E164" s="81"/>
      <c r="F164" s="81"/>
      <c r="G164" s="81"/>
      <c r="H164" s="81"/>
      <c r="I164" s="81"/>
      <c r="J164" s="81"/>
      <c r="K164" s="81"/>
    </row>
    <row r="165" spans="2:11" s="79" customFormat="1" ht="24.5">
      <c r="B165" s="81"/>
      <c r="C165" s="111"/>
      <c r="D165" s="81"/>
      <c r="E165" s="81"/>
      <c r="F165" s="81"/>
      <c r="G165" s="81"/>
      <c r="H165" s="81"/>
      <c r="I165" s="81"/>
      <c r="J165" s="81"/>
      <c r="K165" s="81"/>
    </row>
    <row r="166" spans="2:11" s="79" customFormat="1" ht="24.5">
      <c r="B166" s="81"/>
      <c r="C166" s="111"/>
      <c r="D166" s="81"/>
      <c r="E166" s="81"/>
      <c r="F166" s="81"/>
      <c r="G166" s="81"/>
      <c r="H166" s="81"/>
      <c r="I166" s="81"/>
      <c r="J166" s="81"/>
      <c r="K166" s="81"/>
    </row>
    <row r="167" spans="2:11" s="79" customFormat="1" ht="24.5">
      <c r="B167" s="81"/>
      <c r="C167" s="111"/>
      <c r="D167" s="81"/>
      <c r="E167" s="81"/>
      <c r="F167" s="81"/>
      <c r="G167" s="81"/>
      <c r="H167" s="81"/>
      <c r="I167" s="81"/>
      <c r="J167" s="81"/>
      <c r="K167" s="81"/>
    </row>
    <row r="168" spans="2:11" s="79" customFormat="1" ht="24.5">
      <c r="B168" s="81"/>
      <c r="C168" s="111"/>
      <c r="D168" s="81"/>
      <c r="E168" s="81"/>
      <c r="F168" s="81"/>
      <c r="G168" s="81"/>
      <c r="H168" s="81"/>
      <c r="I168" s="81"/>
      <c r="J168" s="81"/>
      <c r="K168" s="81"/>
    </row>
    <row r="169" spans="2:11" s="79" customFormat="1" ht="24.5">
      <c r="B169" s="81"/>
      <c r="C169" s="111"/>
      <c r="D169" s="81"/>
      <c r="E169" s="81"/>
      <c r="F169" s="81"/>
      <c r="G169" s="81"/>
      <c r="H169" s="81"/>
      <c r="I169" s="81"/>
      <c r="J169" s="81"/>
      <c r="K169" s="81"/>
    </row>
    <row r="170" spans="2:11" s="79" customFormat="1" ht="24.5">
      <c r="B170" s="81"/>
      <c r="C170" s="111"/>
      <c r="D170" s="81"/>
      <c r="E170" s="81"/>
      <c r="F170" s="81"/>
      <c r="G170" s="81"/>
      <c r="H170" s="81"/>
      <c r="I170" s="81"/>
      <c r="J170" s="81"/>
      <c r="K170" s="81"/>
    </row>
    <row r="171" spans="2:11" s="79" customFormat="1" ht="24.5">
      <c r="B171" s="81"/>
      <c r="C171" s="111"/>
      <c r="D171" s="81"/>
      <c r="E171" s="81"/>
      <c r="F171" s="81"/>
      <c r="G171" s="81"/>
      <c r="H171" s="81"/>
      <c r="I171" s="81"/>
      <c r="J171" s="81"/>
      <c r="K171" s="81"/>
    </row>
    <row r="172" spans="2:11" s="79" customFormat="1" ht="24.5">
      <c r="B172" s="81"/>
      <c r="C172" s="111"/>
      <c r="D172" s="81"/>
      <c r="E172" s="81"/>
      <c r="F172" s="81"/>
      <c r="G172" s="81"/>
      <c r="H172" s="81"/>
      <c r="I172" s="81"/>
      <c r="J172" s="81"/>
      <c r="K172" s="81"/>
    </row>
    <row r="173" spans="2:11" s="79" customFormat="1" ht="24.5">
      <c r="B173" s="81"/>
      <c r="C173" s="111"/>
      <c r="D173" s="81"/>
      <c r="E173" s="81"/>
      <c r="F173" s="81"/>
      <c r="G173" s="81"/>
      <c r="H173" s="81"/>
      <c r="I173" s="81"/>
      <c r="J173" s="81"/>
      <c r="K173" s="81"/>
    </row>
    <row r="174" spans="2:11" s="79" customFormat="1" ht="24.5">
      <c r="B174" s="81"/>
      <c r="C174" s="111"/>
      <c r="D174" s="81"/>
      <c r="E174" s="81"/>
      <c r="F174" s="81"/>
      <c r="G174" s="81"/>
      <c r="H174" s="81"/>
      <c r="I174" s="81"/>
      <c r="J174" s="81"/>
      <c r="K174" s="81"/>
    </row>
    <row r="175" spans="2:11" s="79" customFormat="1" ht="24.5">
      <c r="B175" s="81"/>
      <c r="C175" s="111"/>
      <c r="D175" s="81"/>
      <c r="E175" s="81"/>
      <c r="F175" s="81"/>
      <c r="G175" s="81"/>
      <c r="H175" s="81"/>
      <c r="I175" s="81"/>
      <c r="J175" s="81"/>
      <c r="K175" s="81"/>
    </row>
    <row r="176" spans="2:11" s="79" customFormat="1" ht="24.5">
      <c r="B176" s="81"/>
      <c r="C176" s="111"/>
      <c r="D176" s="81"/>
      <c r="E176" s="81"/>
      <c r="F176" s="81"/>
      <c r="G176" s="81"/>
      <c r="H176" s="81"/>
      <c r="I176" s="81"/>
      <c r="J176" s="81"/>
      <c r="K176" s="81"/>
    </row>
    <row r="177" spans="2:11" s="79" customFormat="1" ht="24.5">
      <c r="B177" s="81"/>
      <c r="C177" s="111"/>
      <c r="D177" s="81"/>
      <c r="E177" s="81"/>
      <c r="F177" s="81"/>
      <c r="G177" s="81"/>
      <c r="H177" s="81"/>
      <c r="I177" s="81"/>
      <c r="J177" s="81"/>
      <c r="K177" s="81"/>
    </row>
    <row r="178" spans="2:11" s="79" customFormat="1" ht="24.5">
      <c r="B178" s="81"/>
      <c r="C178" s="111"/>
      <c r="D178" s="81"/>
      <c r="E178" s="81"/>
      <c r="F178" s="81"/>
      <c r="G178" s="81"/>
      <c r="H178" s="81"/>
      <c r="I178" s="81"/>
      <c r="J178" s="81"/>
      <c r="K178" s="81"/>
    </row>
    <row r="179" spans="2:11" s="79" customFormat="1" ht="24.5">
      <c r="B179" s="81"/>
      <c r="C179" s="111"/>
      <c r="D179" s="81"/>
      <c r="E179" s="81"/>
      <c r="F179" s="81"/>
      <c r="G179" s="81"/>
      <c r="H179" s="81"/>
      <c r="I179" s="81"/>
      <c r="J179" s="81"/>
      <c r="K179" s="81"/>
    </row>
    <row r="180" spans="2:11" s="79" customFormat="1" ht="24.5">
      <c r="B180" s="81"/>
      <c r="C180" s="111"/>
      <c r="D180" s="81"/>
      <c r="E180" s="81"/>
      <c r="F180" s="81"/>
      <c r="G180" s="81"/>
      <c r="H180" s="81"/>
      <c r="I180" s="81"/>
      <c r="J180" s="81"/>
      <c r="K180" s="81"/>
    </row>
    <row r="181" spans="2:11" s="79" customFormat="1" ht="24.5">
      <c r="B181" s="81"/>
      <c r="C181" s="111"/>
      <c r="D181" s="81"/>
      <c r="E181" s="81"/>
      <c r="F181" s="81"/>
      <c r="G181" s="81"/>
      <c r="H181" s="81"/>
      <c r="I181" s="81"/>
      <c r="J181" s="81"/>
      <c r="K181" s="81"/>
    </row>
    <row r="182" spans="2:11" s="79" customFormat="1" ht="24.5">
      <c r="B182" s="81"/>
      <c r="C182" s="111"/>
      <c r="D182" s="81"/>
      <c r="E182" s="81"/>
      <c r="F182" s="81"/>
      <c r="G182" s="81"/>
      <c r="H182" s="81"/>
      <c r="I182" s="81"/>
      <c r="J182" s="81"/>
      <c r="K182" s="81"/>
    </row>
    <row r="183" spans="2:11" s="79" customFormat="1" ht="24.5">
      <c r="B183" s="81"/>
      <c r="C183" s="111"/>
      <c r="D183" s="81"/>
      <c r="E183" s="81"/>
      <c r="F183" s="81"/>
      <c r="G183" s="81"/>
      <c r="H183" s="81"/>
      <c r="I183" s="81"/>
      <c r="J183" s="81"/>
      <c r="K183" s="81"/>
    </row>
  </sheetData>
  <sheetProtection formatCells="0" formatColumns="0" formatRows="0" insertColumns="0" insertRows="0" insertHyperlinks="0" deleteColumns="0" deleteRows="0" sort="0" autoFilter="0" pivotTables="0"/>
  <mergeCells count="5">
    <mergeCell ref="E5:G5"/>
    <mergeCell ref="I5:K5"/>
    <mergeCell ref="E6:G6"/>
    <mergeCell ref="I6:K6"/>
    <mergeCell ref="E8:K8"/>
  </mergeCells>
  <pageMargins left="0.8" right="0.8" top="0.48" bottom="0.5" header="0.5" footer="0.5"/>
  <pageSetup paperSize="9" scale="70" firstPageNumber="8" fitToHeight="7" orientation="portrait" useFirstPageNumber="1" r:id="rId1"/>
  <headerFooter>
    <oddFooter>&amp;L&amp;"Angsana New,Regular"&amp;17หมายเหตุประกอบงบการเงินเป็นส่วนหนึ่งของงบการเงินนี้&amp;11
&amp;C&amp;"Angsana New,Regular"&amp;17&amp;P</oddFooter>
  </headerFooter>
  <rowBreaks count="2" manualBreakCount="2">
    <brk id="49" max="10" man="1"/>
    <brk id="9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tabSelected="1" view="pageBreakPreview" zoomScale="70" zoomScaleNormal="85" zoomScaleSheetLayoutView="70" workbookViewId="0">
      <selection activeCell="A45" sqref="A45"/>
    </sheetView>
  </sheetViews>
  <sheetFormatPr defaultColWidth="9.1796875" defaultRowHeight="24" customHeight="1"/>
  <cols>
    <col min="1" max="1" width="65.6328125" style="17" customWidth="1"/>
    <col min="2" max="2" width="8.1796875" style="17" customWidth="1"/>
    <col min="3" max="3" width="17" style="17" customWidth="1"/>
    <col min="4" max="4" width="1.453125" style="17" customWidth="1"/>
    <col min="5" max="5" width="16.54296875" style="17" customWidth="1"/>
    <col min="6" max="6" width="1.453125" style="17" customWidth="1"/>
    <col min="7" max="7" width="16.54296875" style="17" customWidth="1"/>
    <col min="8" max="8" width="1.453125" style="17" customWidth="1"/>
    <col min="9" max="9" width="17.54296875" style="17" customWidth="1"/>
    <col min="10" max="10" width="1.453125" style="17" customWidth="1"/>
    <col min="11" max="11" width="15.453125" style="17" customWidth="1"/>
    <col min="12" max="12" width="1.453125" style="17" customWidth="1"/>
    <col min="13" max="13" width="14.81640625" style="17" customWidth="1"/>
    <col min="14" max="14" width="0.81640625" style="17" customWidth="1"/>
    <col min="15" max="16" width="13" style="17" bestFit="1" customWidth="1"/>
    <col min="17" max="16384" width="9.1796875" style="17"/>
  </cols>
  <sheetData>
    <row r="1" spans="1:13" ht="24" customHeight="1">
      <c r="A1" s="14" t="s">
        <v>46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4" customHeight="1">
      <c r="A2" s="18" t="s">
        <v>118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>
      <c r="A3" s="19"/>
      <c r="B3" s="19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22" customFormat="1" ht="21" customHeight="1">
      <c r="A4" s="20"/>
      <c r="B4" s="20"/>
      <c r="C4" s="182" t="s">
        <v>0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s="22" customFormat="1" ht="21" customHeight="1">
      <c r="A5" s="20"/>
      <c r="B5" s="20"/>
      <c r="C5" s="21"/>
      <c r="D5" s="21"/>
      <c r="E5" s="21"/>
      <c r="F5" s="21"/>
      <c r="G5" s="21"/>
      <c r="H5" s="21"/>
      <c r="I5" s="183" t="s">
        <v>24</v>
      </c>
      <c r="J5" s="183"/>
      <c r="K5" s="183"/>
      <c r="L5" s="21"/>
      <c r="M5" s="21"/>
    </row>
    <row r="6" spans="1:13" s="20" customFormat="1" ht="21" customHeight="1">
      <c r="G6" s="20" t="s">
        <v>41</v>
      </c>
    </row>
    <row r="7" spans="1:13" s="20" customFormat="1" ht="21" customHeight="1">
      <c r="C7" s="20" t="s">
        <v>23</v>
      </c>
      <c r="E7" s="20" t="s">
        <v>49</v>
      </c>
      <c r="G7" s="20" t="s">
        <v>40</v>
      </c>
      <c r="I7" s="184" t="s">
        <v>104</v>
      </c>
      <c r="J7" s="22"/>
      <c r="K7" s="185" t="s">
        <v>36</v>
      </c>
    </row>
    <row r="8" spans="1:13" s="20" customFormat="1" ht="21" customHeight="1">
      <c r="B8" s="23" t="s">
        <v>2</v>
      </c>
      <c r="C8" s="20" t="s">
        <v>35</v>
      </c>
      <c r="E8" s="20" t="s">
        <v>50</v>
      </c>
      <c r="G8" s="20" t="s">
        <v>39</v>
      </c>
      <c r="I8" s="184"/>
      <c r="K8" s="185"/>
      <c r="M8" s="20" t="s">
        <v>34</v>
      </c>
    </row>
    <row r="9" spans="1:13" s="20" customFormat="1" ht="21" customHeight="1">
      <c r="C9" s="186" t="s">
        <v>63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3" s="22" customFormat="1" ht="22.5" customHeight="1">
      <c r="A10" s="24" t="s">
        <v>115</v>
      </c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s="27" customFormat="1" ht="22.5" customHeight="1">
      <c r="A11" s="24" t="s">
        <v>116</v>
      </c>
      <c r="C11" s="28">
        <v>93599977</v>
      </c>
      <c r="D11" s="28"/>
      <c r="E11" s="28">
        <v>159007676</v>
      </c>
      <c r="F11" s="28"/>
      <c r="G11" s="28">
        <v>118819</v>
      </c>
      <c r="H11" s="28"/>
      <c r="I11" s="28">
        <v>8034700</v>
      </c>
      <c r="J11" s="28"/>
      <c r="K11" s="28">
        <v>33071397</v>
      </c>
      <c r="L11" s="28"/>
      <c r="M11" s="41">
        <f>SUM(C11:K11)</f>
        <v>293832569</v>
      </c>
    </row>
    <row r="12" spans="1:13" s="27" customFormat="1" ht="22.5" customHeight="1">
      <c r="A12" s="25" t="s">
        <v>76</v>
      </c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s="27" customFormat="1" ht="22.5" customHeight="1">
      <c r="A13" s="29" t="s">
        <v>105</v>
      </c>
      <c r="B13" s="25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s="27" customFormat="1" ht="22.5" customHeight="1">
      <c r="A14" s="30" t="s">
        <v>142</v>
      </c>
      <c r="B14" s="31" t="s">
        <v>148</v>
      </c>
      <c r="C14" s="32">
        <v>0</v>
      </c>
      <c r="D14" s="26"/>
      <c r="E14" s="32">
        <v>0</v>
      </c>
      <c r="F14" s="26"/>
      <c r="G14" s="32">
        <v>0</v>
      </c>
      <c r="H14" s="26"/>
      <c r="I14" s="32">
        <v>0</v>
      </c>
      <c r="J14" s="26"/>
      <c r="K14" s="26">
        <v>-1200</v>
      </c>
      <c r="L14" s="28"/>
      <c r="M14" s="40">
        <f>SUM(C14:K14)</f>
        <v>-1200</v>
      </c>
    </row>
    <row r="15" spans="1:13" s="27" customFormat="1" ht="22.5" customHeight="1">
      <c r="A15" s="29" t="s">
        <v>107</v>
      </c>
      <c r="B15" s="25"/>
      <c r="C15" s="39">
        <f>SUM(C14:C14)</f>
        <v>0</v>
      </c>
      <c r="D15" s="28"/>
      <c r="E15" s="39">
        <f>SUM(E14:E14)</f>
        <v>0</v>
      </c>
      <c r="F15" s="28"/>
      <c r="G15" s="39">
        <f>SUM(G14:G14)</f>
        <v>0</v>
      </c>
      <c r="H15" s="28"/>
      <c r="I15" s="39">
        <f>SUM(I14:I14)</f>
        <v>0</v>
      </c>
      <c r="J15" s="28"/>
      <c r="K15" s="39">
        <f>SUM(K14:K14)</f>
        <v>-1200</v>
      </c>
      <c r="L15" s="28">
        <f>SUM(L14:L14)</f>
        <v>0</v>
      </c>
      <c r="M15" s="39">
        <f>SUM(M14:M14)</f>
        <v>-1200</v>
      </c>
    </row>
    <row r="16" spans="1:13" s="27" customFormat="1" ht="22.5" customHeight="1">
      <c r="A16" s="24" t="s">
        <v>108</v>
      </c>
      <c r="B16" s="25"/>
      <c r="C16" s="39">
        <f>C15</f>
        <v>0</v>
      </c>
      <c r="D16" s="28"/>
      <c r="E16" s="39">
        <f>E15</f>
        <v>0</v>
      </c>
      <c r="F16" s="28"/>
      <c r="G16" s="39">
        <f>G15</f>
        <v>0</v>
      </c>
      <c r="H16" s="28"/>
      <c r="I16" s="39">
        <f>I15</f>
        <v>0</v>
      </c>
      <c r="J16" s="28"/>
      <c r="K16" s="39">
        <f>K15</f>
        <v>-1200</v>
      </c>
      <c r="L16" s="28"/>
      <c r="M16" s="39">
        <f>SUM(M15:M15)</f>
        <v>-1200</v>
      </c>
    </row>
    <row r="17" spans="1:15" s="27" customFormat="1" ht="22.5" customHeight="1">
      <c r="A17" s="24"/>
      <c r="B17" s="25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5" s="27" customFormat="1" ht="22.5" customHeight="1">
      <c r="A18" s="24" t="s">
        <v>67</v>
      </c>
      <c r="B18" s="2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5" s="27" customFormat="1" ht="22.5" customHeight="1">
      <c r="A19" s="137" t="s">
        <v>150</v>
      </c>
      <c r="B19" s="25"/>
      <c r="C19" s="26">
        <v>0</v>
      </c>
      <c r="D19" s="26"/>
      <c r="E19" s="26">
        <v>0</v>
      </c>
      <c r="F19" s="26"/>
      <c r="G19" s="26">
        <v>0</v>
      </c>
      <c r="H19" s="26"/>
      <c r="I19" s="26">
        <v>0</v>
      </c>
      <c r="J19" s="26"/>
      <c r="K19" s="40">
        <f>'PL 8'!G29</f>
        <v>-2039353</v>
      </c>
      <c r="L19" s="26"/>
      <c r="M19" s="40">
        <f t="shared" ref="M19" si="0">SUM(C19:K19)</f>
        <v>-2039353</v>
      </c>
    </row>
    <row r="20" spans="1:15" s="27" customFormat="1" ht="22.5" customHeight="1">
      <c r="A20" s="214" t="s">
        <v>66</v>
      </c>
      <c r="B20" s="25"/>
      <c r="C20" s="26">
        <v>0</v>
      </c>
      <c r="D20" s="26"/>
      <c r="E20" s="26">
        <v>0</v>
      </c>
      <c r="F20" s="26"/>
      <c r="G20" s="26">
        <v>0</v>
      </c>
      <c r="H20" s="26"/>
      <c r="I20" s="26">
        <v>0</v>
      </c>
      <c r="J20" s="26"/>
      <c r="K20" s="26">
        <f>'PL 8'!G38</f>
        <v>-305463</v>
      </c>
      <c r="L20" s="26"/>
      <c r="M20" s="40">
        <f>SUM(C20:K20)</f>
        <v>-305463</v>
      </c>
    </row>
    <row r="21" spans="1:15" s="27" customFormat="1" ht="22.5" customHeight="1">
      <c r="A21" s="24" t="s">
        <v>78</v>
      </c>
      <c r="B21" s="25"/>
      <c r="C21" s="39">
        <f>SUM(C19:C20)</f>
        <v>0</v>
      </c>
      <c r="D21" s="28"/>
      <c r="E21" s="39">
        <f>SUM(E19:E20)</f>
        <v>0</v>
      </c>
      <c r="F21" s="28"/>
      <c r="G21" s="39">
        <f>SUM(G19:G20)</f>
        <v>0</v>
      </c>
      <c r="H21" s="28"/>
      <c r="I21" s="39">
        <f>SUM(I19:I20)</f>
        <v>0</v>
      </c>
      <c r="J21" s="28"/>
      <c r="K21" s="39">
        <f>SUM(K19:K20)</f>
        <v>-2344816</v>
      </c>
      <c r="L21" s="28"/>
      <c r="M21" s="39">
        <f>SUM(M19:M20)</f>
        <v>-2344816</v>
      </c>
    </row>
    <row r="22" spans="1:15" s="27" customFormat="1" ht="22.5" customHeight="1">
      <c r="A22" s="24"/>
      <c r="B22" s="25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35"/>
    </row>
    <row r="23" spans="1:15" s="27" customFormat="1" ht="22.5" customHeight="1">
      <c r="A23" s="34" t="s">
        <v>113</v>
      </c>
      <c r="B23" s="23">
        <v>17</v>
      </c>
      <c r="C23" s="138">
        <v>0</v>
      </c>
      <c r="D23" s="28"/>
      <c r="E23" s="138">
        <v>0</v>
      </c>
      <c r="F23" s="28"/>
      <c r="G23" s="138">
        <v>0</v>
      </c>
      <c r="H23" s="28"/>
      <c r="I23" s="32">
        <v>410000</v>
      </c>
      <c r="J23" s="28"/>
      <c r="K23" s="32">
        <f>-I23</f>
        <v>-410000</v>
      </c>
      <c r="L23" s="28"/>
      <c r="M23" s="43">
        <f>SUM(C23:K23)</f>
        <v>0</v>
      </c>
    </row>
    <row r="24" spans="1:15" s="27" customFormat="1" ht="22.5" customHeight="1">
      <c r="A24" s="24"/>
      <c r="B24" s="25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5" s="27" customFormat="1" ht="22.5" customHeight="1" thickBot="1">
      <c r="A25" s="24" t="s">
        <v>117</v>
      </c>
      <c r="B25" s="25"/>
      <c r="C25" s="42">
        <f>C11+C16+C21</f>
        <v>93599977</v>
      </c>
      <c r="D25" s="28"/>
      <c r="E25" s="42">
        <f>E11+E16+E21</f>
        <v>159007676</v>
      </c>
      <c r="F25" s="28"/>
      <c r="G25" s="42">
        <f>G11+G16+G21</f>
        <v>118819</v>
      </c>
      <c r="H25" s="28"/>
      <c r="I25" s="42">
        <f>I11+I16+I21+I23</f>
        <v>8444700</v>
      </c>
      <c r="J25" s="28"/>
      <c r="K25" s="42">
        <f>K11+K16+K21+K23</f>
        <v>30315381</v>
      </c>
      <c r="L25" s="28"/>
      <c r="M25" s="42">
        <f>M11+M16+M21+M23</f>
        <v>291486553</v>
      </c>
      <c r="O25" s="27">
        <f>M25-'BS 6-7'!E72</f>
        <v>0</v>
      </c>
    </row>
    <row r="26" spans="1:15" ht="10.5" customHeight="1" thickTop="1">
      <c r="A26" s="36"/>
      <c r="B26" s="36"/>
      <c r="D26" s="37"/>
      <c r="E26" s="37"/>
      <c r="F26" s="37"/>
    </row>
    <row r="27" spans="1:15" ht="24" customHeight="1">
      <c r="K27" s="38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72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tabSelected="1" view="pageBreakPreview" zoomScale="55" zoomScaleNormal="70" zoomScaleSheetLayoutView="55" workbookViewId="0">
      <selection activeCell="A45" sqref="A45"/>
    </sheetView>
  </sheetViews>
  <sheetFormatPr defaultColWidth="9.1796875" defaultRowHeight="24" customHeight="1"/>
  <cols>
    <col min="1" max="1" width="65.81640625" style="17" customWidth="1"/>
    <col min="2" max="2" width="8.1796875" style="17" customWidth="1"/>
    <col min="3" max="3" width="17" style="17" customWidth="1"/>
    <col min="4" max="4" width="1.453125" style="17" customWidth="1"/>
    <col min="5" max="5" width="16.54296875" style="17" customWidth="1"/>
    <col min="6" max="6" width="1.453125" style="17" customWidth="1"/>
    <col min="7" max="7" width="16.54296875" style="17" customWidth="1"/>
    <col min="8" max="8" width="1.453125" style="17" customWidth="1"/>
    <col min="9" max="9" width="17.54296875" style="17" customWidth="1"/>
    <col min="10" max="10" width="1.453125" style="17" customWidth="1"/>
    <col min="11" max="11" width="15.453125" style="17" customWidth="1"/>
    <col min="12" max="12" width="1.453125" style="17" customWidth="1"/>
    <col min="13" max="13" width="14.81640625" style="17" customWidth="1"/>
    <col min="14" max="14" width="0.81640625" style="17" customWidth="1"/>
    <col min="15" max="16" width="13" style="17" bestFit="1" customWidth="1"/>
    <col min="17" max="16384" width="9.1796875" style="17"/>
  </cols>
  <sheetData>
    <row r="1" spans="1:13" ht="24" customHeight="1">
      <c r="A1" s="14" t="s">
        <v>46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4" customHeight="1">
      <c r="A2" s="18" t="s">
        <v>118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>
      <c r="A3" s="19"/>
      <c r="B3" s="19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22" customFormat="1" ht="21" customHeight="1">
      <c r="A4" s="20"/>
      <c r="B4" s="20"/>
      <c r="C4" s="182" t="s">
        <v>0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s="22" customFormat="1" ht="21" customHeight="1">
      <c r="A5" s="20"/>
      <c r="B5" s="20"/>
      <c r="C5" s="21"/>
      <c r="D5" s="21"/>
      <c r="E5" s="21"/>
      <c r="F5" s="21"/>
      <c r="G5" s="21"/>
      <c r="H5" s="21"/>
      <c r="I5" s="183" t="s">
        <v>24</v>
      </c>
      <c r="J5" s="183"/>
      <c r="K5" s="183"/>
      <c r="L5" s="21"/>
      <c r="M5" s="21"/>
    </row>
    <row r="6" spans="1:13" s="20" customFormat="1" ht="21" customHeight="1">
      <c r="G6" s="20" t="s">
        <v>41</v>
      </c>
    </row>
    <row r="7" spans="1:13" s="20" customFormat="1" ht="21" customHeight="1">
      <c r="C7" s="20" t="s">
        <v>23</v>
      </c>
      <c r="E7" s="20" t="s">
        <v>49</v>
      </c>
      <c r="G7" s="20" t="s">
        <v>40</v>
      </c>
      <c r="I7" s="184" t="s">
        <v>104</v>
      </c>
      <c r="J7" s="22"/>
      <c r="K7" s="185" t="s">
        <v>36</v>
      </c>
    </row>
    <row r="8" spans="1:13" s="20" customFormat="1" ht="21" customHeight="1">
      <c r="B8" s="23" t="s">
        <v>2</v>
      </c>
      <c r="C8" s="20" t="s">
        <v>35</v>
      </c>
      <c r="E8" s="20" t="s">
        <v>50</v>
      </c>
      <c r="G8" s="20" t="s">
        <v>39</v>
      </c>
      <c r="I8" s="184"/>
      <c r="K8" s="185"/>
      <c r="M8" s="20" t="s">
        <v>34</v>
      </c>
    </row>
    <row r="9" spans="1:13" s="20" customFormat="1" ht="21" customHeight="1">
      <c r="A9" s="215"/>
      <c r="C9" s="186" t="s">
        <v>63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3" s="22" customFormat="1" ht="22.5" customHeight="1">
      <c r="A10" s="216" t="s">
        <v>143</v>
      </c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s="27" customFormat="1" ht="22.5" customHeight="1">
      <c r="A11" s="216" t="s">
        <v>144</v>
      </c>
      <c r="C11" s="28">
        <v>93599977</v>
      </c>
      <c r="D11" s="28"/>
      <c r="E11" s="28">
        <v>159007676</v>
      </c>
      <c r="F11" s="28"/>
      <c r="G11" s="28">
        <v>118819</v>
      </c>
      <c r="H11" s="28"/>
      <c r="I11" s="28">
        <v>8444700</v>
      </c>
      <c r="J11" s="28"/>
      <c r="K11" s="28">
        <v>30315381</v>
      </c>
      <c r="L11" s="28"/>
      <c r="M11" s="41">
        <f>SUM(C11:K11)</f>
        <v>291486553</v>
      </c>
    </row>
    <row r="12" spans="1:13" s="27" customFormat="1" ht="22.5" hidden="1" customHeight="1">
      <c r="A12" s="217" t="s">
        <v>76</v>
      </c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s="27" customFormat="1" ht="22.5" hidden="1" customHeight="1">
      <c r="A13" s="218" t="s">
        <v>105</v>
      </c>
      <c r="B13" s="25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s="27" customFormat="1" ht="22.5" hidden="1" customHeight="1">
      <c r="A14" s="219" t="s">
        <v>142</v>
      </c>
      <c r="B14" s="31" t="s">
        <v>128</v>
      </c>
      <c r="C14" s="32"/>
      <c r="D14" s="26"/>
      <c r="E14" s="32"/>
      <c r="F14" s="26"/>
      <c r="G14" s="32"/>
      <c r="H14" s="26"/>
      <c r="I14" s="32"/>
      <c r="J14" s="26"/>
      <c r="K14" s="26"/>
      <c r="L14" s="28"/>
      <c r="M14" s="40">
        <f>SUM(C14:K14)</f>
        <v>0</v>
      </c>
    </row>
    <row r="15" spans="1:13" s="27" customFormat="1" ht="22.5" hidden="1" customHeight="1">
      <c r="A15" s="218" t="s">
        <v>107</v>
      </c>
      <c r="B15" s="25"/>
      <c r="C15" s="39">
        <f>SUM(C14:C14)</f>
        <v>0</v>
      </c>
      <c r="D15" s="28"/>
      <c r="E15" s="39">
        <f>SUM(E14:E14)</f>
        <v>0</v>
      </c>
      <c r="F15" s="28"/>
      <c r="G15" s="39">
        <f>SUM(G14:G14)</f>
        <v>0</v>
      </c>
      <c r="H15" s="28"/>
      <c r="I15" s="39">
        <f>SUM(I14:I14)</f>
        <v>0</v>
      </c>
      <c r="J15" s="28"/>
      <c r="K15" s="39">
        <f>SUM(K14:K14)</f>
        <v>0</v>
      </c>
      <c r="L15" s="28">
        <f>SUM(L14:L14)</f>
        <v>0</v>
      </c>
      <c r="M15" s="39">
        <f>SUM(M14:M14)</f>
        <v>0</v>
      </c>
    </row>
    <row r="16" spans="1:13" s="27" customFormat="1" ht="22.5" hidden="1" customHeight="1">
      <c r="A16" s="216" t="s">
        <v>108</v>
      </c>
      <c r="B16" s="25"/>
      <c r="C16" s="39">
        <f>C15</f>
        <v>0</v>
      </c>
      <c r="D16" s="28"/>
      <c r="E16" s="39">
        <f>E15</f>
        <v>0</v>
      </c>
      <c r="F16" s="28"/>
      <c r="G16" s="39">
        <f>G15</f>
        <v>0</v>
      </c>
      <c r="H16" s="28"/>
      <c r="I16" s="39">
        <f>I15</f>
        <v>0</v>
      </c>
      <c r="J16" s="28"/>
      <c r="K16" s="39">
        <f>K15</f>
        <v>0</v>
      </c>
      <c r="L16" s="28"/>
      <c r="M16" s="39">
        <f>SUM(M15:M15)</f>
        <v>0</v>
      </c>
    </row>
    <row r="17" spans="1:15" s="27" customFormat="1" ht="22.5" hidden="1" customHeight="1">
      <c r="A17" s="216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5" s="27" customFormat="1" ht="22.5" customHeight="1">
      <c r="A18" s="216" t="s">
        <v>67</v>
      </c>
      <c r="B18" s="2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5" s="27" customFormat="1" ht="22.5" customHeight="1">
      <c r="A19" s="220" t="s">
        <v>151</v>
      </c>
      <c r="B19" s="25"/>
      <c r="C19" s="26">
        <v>0</v>
      </c>
      <c r="D19" s="26"/>
      <c r="E19" s="26">
        <v>0</v>
      </c>
      <c r="F19" s="26"/>
      <c r="G19" s="26">
        <v>0</v>
      </c>
      <c r="H19" s="26"/>
      <c r="I19" s="26">
        <v>0</v>
      </c>
      <c r="J19" s="26"/>
      <c r="K19" s="40">
        <f>'PL 8'!E40</f>
        <v>168046</v>
      </c>
      <c r="L19" s="26"/>
      <c r="M19" s="40">
        <f t="shared" ref="M19:M20" si="0">SUM(C19:K19)</f>
        <v>168046</v>
      </c>
    </row>
    <row r="20" spans="1:15" s="27" customFormat="1" ht="22.5" customHeight="1">
      <c r="A20" s="220" t="s">
        <v>154</v>
      </c>
      <c r="B20" s="25"/>
      <c r="C20" s="26">
        <v>0</v>
      </c>
      <c r="D20" s="26"/>
      <c r="E20" s="26">
        <v>0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40">
        <f t="shared" si="0"/>
        <v>0</v>
      </c>
    </row>
    <row r="21" spans="1:15" s="27" customFormat="1" ht="22.5" customHeight="1">
      <c r="A21" s="24" t="s">
        <v>78</v>
      </c>
      <c r="B21" s="25"/>
      <c r="C21" s="39">
        <f>SUM(C19:C20)</f>
        <v>0</v>
      </c>
      <c r="D21" s="28"/>
      <c r="E21" s="39">
        <f>SUM(E19:E20)</f>
        <v>0</v>
      </c>
      <c r="F21" s="28"/>
      <c r="G21" s="39">
        <f>SUM(G19:G20)</f>
        <v>0</v>
      </c>
      <c r="H21" s="28"/>
      <c r="I21" s="39">
        <f>SUM(I19:I20)</f>
        <v>0</v>
      </c>
      <c r="J21" s="28"/>
      <c r="K21" s="39">
        <f>SUM(K19:K20)</f>
        <v>168046</v>
      </c>
      <c r="L21" s="28"/>
      <c r="M21" s="39">
        <f>SUM(M19:M20)</f>
        <v>168046</v>
      </c>
    </row>
    <row r="22" spans="1:15" s="27" customFormat="1" ht="22.5" customHeight="1">
      <c r="A22" s="24"/>
      <c r="B22" s="25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35"/>
    </row>
    <row r="23" spans="1:15" s="27" customFormat="1" ht="22.5" customHeight="1">
      <c r="A23" s="34" t="s">
        <v>113</v>
      </c>
      <c r="B23" s="23">
        <v>17</v>
      </c>
      <c r="C23" s="32">
        <v>0</v>
      </c>
      <c r="D23" s="26"/>
      <c r="E23" s="32">
        <v>0</v>
      </c>
      <c r="F23" s="26"/>
      <c r="G23" s="32">
        <v>0</v>
      </c>
      <c r="H23" s="26"/>
      <c r="I23" s="32">
        <v>140000</v>
      </c>
      <c r="J23" s="26"/>
      <c r="K23" s="32">
        <v>-140000</v>
      </c>
      <c r="L23" s="26"/>
      <c r="M23" s="43">
        <f>I23+K23</f>
        <v>0</v>
      </c>
    </row>
    <row r="24" spans="1:15" s="27" customFormat="1" ht="22.5" customHeight="1">
      <c r="A24" s="24"/>
      <c r="B24" s="25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5" s="27" customFormat="1" ht="22.5" customHeight="1" thickBot="1">
      <c r="A25" s="24" t="s">
        <v>145</v>
      </c>
      <c r="B25" s="25"/>
      <c r="C25" s="42">
        <f>C11+C16+C21+C23</f>
        <v>93599977</v>
      </c>
      <c r="D25" s="28"/>
      <c r="E25" s="42">
        <f>E11+E16+E21+E23</f>
        <v>159007676</v>
      </c>
      <c r="F25" s="28"/>
      <c r="G25" s="42">
        <f>G11+G16+G21+G23</f>
        <v>118819</v>
      </c>
      <c r="H25" s="28"/>
      <c r="I25" s="42">
        <f>I11+I16+I21+I23</f>
        <v>8584700</v>
      </c>
      <c r="J25" s="28"/>
      <c r="K25" s="42">
        <f>K11+K16+K21+K23</f>
        <v>30343427</v>
      </c>
      <c r="L25" s="28"/>
      <c r="M25" s="42">
        <f>M11+M16+M21+M23</f>
        <v>291654599</v>
      </c>
      <c r="O25" s="27">
        <f>M25-'BS 6-7'!C72</f>
        <v>0</v>
      </c>
    </row>
    <row r="26" spans="1:15" ht="10.5" customHeight="1" thickTop="1">
      <c r="A26" s="36"/>
      <c r="B26" s="36"/>
      <c r="D26" s="37"/>
      <c r="E26" s="37"/>
      <c r="F26" s="37"/>
    </row>
    <row r="27" spans="1:15" ht="24" customHeight="1">
      <c r="K27" s="38"/>
    </row>
  </sheetData>
  <sheetProtection formatCells="0" formatColumns="0" formatRows="0" insertColumns="0" insertRows="0" insertHyperlinks="0" deleteColumns="0" deleteRows="0" sort="0" autoFilter="0" pivotTables="0"/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7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tabSelected="1" view="pageBreakPreview" zoomScale="80" zoomScaleNormal="85" zoomScaleSheetLayoutView="80" workbookViewId="0">
      <selection activeCell="A45" sqref="A45"/>
    </sheetView>
  </sheetViews>
  <sheetFormatPr defaultColWidth="9.1796875" defaultRowHeight="24" customHeight="1"/>
  <cols>
    <col min="1" max="1" width="66.1796875" style="17" customWidth="1"/>
    <col min="2" max="2" width="8.1796875" style="17" customWidth="1"/>
    <col min="3" max="3" width="17" style="17" customWidth="1"/>
    <col min="4" max="4" width="1.453125" style="17" customWidth="1"/>
    <col min="5" max="5" width="16.54296875" style="17" customWidth="1"/>
    <col min="6" max="6" width="1.453125" style="17" customWidth="1"/>
    <col min="7" max="7" width="17.54296875" style="17" customWidth="1"/>
    <col min="8" max="8" width="1.453125" style="17" customWidth="1"/>
    <col min="9" max="9" width="15.453125" style="17" customWidth="1"/>
    <col min="10" max="10" width="1.453125" style="17" customWidth="1"/>
    <col min="11" max="11" width="14.81640625" style="17" customWidth="1"/>
    <col min="12" max="12" width="0.81640625" style="17" customWidth="1"/>
    <col min="13" max="14" width="13" style="17" bestFit="1" customWidth="1"/>
    <col min="15" max="16384" width="9.1796875" style="17"/>
  </cols>
  <sheetData>
    <row r="1" spans="1:11" ht="24" customHeight="1">
      <c r="A1" s="14" t="s">
        <v>46</v>
      </c>
      <c r="B1" s="15"/>
      <c r="C1" s="16"/>
      <c r="D1" s="16"/>
      <c r="E1" s="16"/>
      <c r="F1" s="16"/>
      <c r="G1" s="16"/>
      <c r="H1" s="16"/>
      <c r="I1" s="16"/>
      <c r="J1" s="16"/>
      <c r="K1" s="16"/>
    </row>
    <row r="2" spans="1:11" ht="24" customHeight="1">
      <c r="A2" s="18" t="s">
        <v>118</v>
      </c>
      <c r="B2" s="15"/>
      <c r="C2" s="16"/>
      <c r="D2" s="16"/>
      <c r="E2" s="16"/>
      <c r="F2" s="16"/>
      <c r="G2" s="16"/>
      <c r="H2" s="16"/>
      <c r="I2" s="16"/>
      <c r="J2" s="16"/>
      <c r="K2" s="16"/>
    </row>
    <row r="3" spans="1:11" ht="15" customHeight="1">
      <c r="A3" s="19"/>
      <c r="B3" s="19"/>
      <c r="C3" s="16"/>
      <c r="D3" s="16"/>
      <c r="E3" s="16"/>
      <c r="F3" s="16"/>
      <c r="G3" s="16"/>
      <c r="H3" s="16"/>
      <c r="I3" s="16"/>
      <c r="J3" s="16"/>
      <c r="K3" s="16"/>
    </row>
    <row r="4" spans="1:11" s="22" customFormat="1" ht="21" customHeight="1">
      <c r="A4" s="20"/>
      <c r="B4" s="20"/>
      <c r="C4" s="182" t="s">
        <v>1</v>
      </c>
      <c r="D4" s="182"/>
      <c r="E4" s="182"/>
      <c r="F4" s="182"/>
      <c r="G4" s="182"/>
      <c r="H4" s="182"/>
      <c r="I4" s="182"/>
      <c r="J4" s="182"/>
      <c r="K4" s="182"/>
    </row>
    <row r="5" spans="1:11" s="22" customFormat="1" ht="21" customHeight="1">
      <c r="A5" s="20"/>
      <c r="B5" s="20"/>
      <c r="C5" s="21"/>
      <c r="D5" s="21"/>
      <c r="E5" s="21"/>
      <c r="F5" s="21"/>
      <c r="G5" s="183" t="s">
        <v>24</v>
      </c>
      <c r="H5" s="183"/>
      <c r="I5" s="183"/>
      <c r="J5" s="21"/>
      <c r="K5" s="21"/>
    </row>
    <row r="6" spans="1:11" s="20" customFormat="1" ht="21" customHeight="1">
      <c r="C6" s="20" t="s">
        <v>23</v>
      </c>
      <c r="E6" s="20" t="s">
        <v>49</v>
      </c>
      <c r="G6" s="184" t="s">
        <v>104</v>
      </c>
      <c r="H6" s="22"/>
      <c r="I6" s="185" t="s">
        <v>36</v>
      </c>
    </row>
    <row r="7" spans="1:11" s="20" customFormat="1" ht="21" customHeight="1">
      <c r="B7" s="23" t="s">
        <v>2</v>
      </c>
      <c r="C7" s="20" t="s">
        <v>35</v>
      </c>
      <c r="E7" s="20" t="s">
        <v>50</v>
      </c>
      <c r="G7" s="184"/>
      <c r="I7" s="185"/>
      <c r="K7" s="20" t="s">
        <v>34</v>
      </c>
    </row>
    <row r="8" spans="1:11" s="20" customFormat="1" ht="21" customHeight="1">
      <c r="C8" s="186" t="s">
        <v>63</v>
      </c>
      <c r="D8" s="186"/>
      <c r="E8" s="186"/>
      <c r="F8" s="186"/>
      <c r="G8" s="186"/>
      <c r="H8" s="186"/>
      <c r="I8" s="186"/>
      <c r="J8" s="186"/>
      <c r="K8" s="186"/>
    </row>
    <row r="9" spans="1:11" s="22" customFormat="1" ht="22.5" customHeight="1">
      <c r="A9" s="24" t="s">
        <v>115</v>
      </c>
      <c r="B9" s="25"/>
      <c r="C9" s="26"/>
      <c r="D9" s="26"/>
      <c r="E9" s="26"/>
      <c r="F9" s="26"/>
      <c r="G9" s="26"/>
      <c r="H9" s="26"/>
      <c r="I9" s="26"/>
      <c r="J9" s="26"/>
      <c r="K9" s="26"/>
    </row>
    <row r="10" spans="1:11" s="27" customFormat="1" ht="22.5" customHeight="1">
      <c r="A10" s="24" t="s">
        <v>116</v>
      </c>
      <c r="C10" s="28">
        <v>93599977</v>
      </c>
      <c r="D10" s="28"/>
      <c r="E10" s="28">
        <v>159007676</v>
      </c>
      <c r="F10" s="28"/>
      <c r="G10" s="28">
        <v>8034700</v>
      </c>
      <c r="H10" s="28"/>
      <c r="I10" s="28">
        <v>36899460</v>
      </c>
      <c r="J10" s="28"/>
      <c r="K10" s="41">
        <f>SUM(C10:I10)</f>
        <v>297541813</v>
      </c>
    </row>
    <row r="11" spans="1:11" s="27" customFormat="1" ht="22.5" hidden="1" customHeight="1">
      <c r="A11" s="25" t="s">
        <v>76</v>
      </c>
      <c r="B11" s="25"/>
      <c r="C11" s="28"/>
      <c r="D11" s="28"/>
      <c r="E11" s="28"/>
      <c r="F11" s="28"/>
      <c r="G11" s="28"/>
      <c r="H11" s="28"/>
      <c r="I11" s="28"/>
      <c r="J11" s="28"/>
      <c r="K11" s="28"/>
    </row>
    <row r="12" spans="1:11" s="27" customFormat="1" ht="22.5" hidden="1" customHeight="1">
      <c r="A12" s="29" t="s">
        <v>109</v>
      </c>
      <c r="B12" s="25"/>
      <c r="C12" s="28"/>
      <c r="D12" s="28"/>
      <c r="E12" s="28"/>
      <c r="F12" s="28"/>
      <c r="G12" s="28"/>
      <c r="H12" s="28"/>
      <c r="I12" s="28"/>
      <c r="J12" s="28"/>
      <c r="K12" s="28"/>
    </row>
    <row r="13" spans="1:11" s="27" customFormat="1" ht="22.5" hidden="1" customHeight="1">
      <c r="A13" s="30" t="s">
        <v>106</v>
      </c>
      <c r="B13" s="31" t="s">
        <v>128</v>
      </c>
      <c r="C13" s="32"/>
      <c r="D13" s="26"/>
      <c r="E13" s="32"/>
      <c r="F13" s="26"/>
      <c r="G13" s="32"/>
      <c r="H13" s="28"/>
      <c r="I13" s="26"/>
      <c r="J13" s="28"/>
      <c r="K13" s="26">
        <f>SUM(C13:I13)</f>
        <v>0</v>
      </c>
    </row>
    <row r="14" spans="1:11" s="27" customFormat="1" ht="22.5" hidden="1" customHeight="1">
      <c r="A14" s="29" t="s">
        <v>110</v>
      </c>
      <c r="B14" s="25"/>
      <c r="C14" s="33">
        <f>SUM(C13:C13)</f>
        <v>0</v>
      </c>
      <c r="D14" s="28"/>
      <c r="E14" s="33">
        <f>SUM(E13:E13)</f>
        <v>0</v>
      </c>
      <c r="F14" s="28"/>
      <c r="G14" s="33">
        <f>SUM(G13:G13)</f>
        <v>0</v>
      </c>
      <c r="H14" s="28"/>
      <c r="I14" s="33">
        <f>SUM(I13:I13)</f>
        <v>0</v>
      </c>
      <c r="J14" s="28">
        <f>SUM(J13:J13)</f>
        <v>0</v>
      </c>
      <c r="K14" s="33">
        <f>SUM(K13:K13)</f>
        <v>0</v>
      </c>
    </row>
    <row r="15" spans="1:11" s="27" customFormat="1" ht="22.5" hidden="1" customHeight="1">
      <c r="A15" s="24" t="s">
        <v>108</v>
      </c>
      <c r="B15" s="25"/>
      <c r="C15" s="33">
        <f>C14</f>
        <v>0</v>
      </c>
      <c r="D15" s="28"/>
      <c r="E15" s="33">
        <f>E14</f>
        <v>0</v>
      </c>
      <c r="F15" s="28"/>
      <c r="G15" s="33">
        <f>G14</f>
        <v>0</v>
      </c>
      <c r="H15" s="28"/>
      <c r="I15" s="33">
        <f>I14</f>
        <v>0</v>
      </c>
      <c r="J15" s="28"/>
      <c r="K15" s="33">
        <f>SUM(K14:K14)</f>
        <v>0</v>
      </c>
    </row>
    <row r="16" spans="1:11" s="27" customFormat="1" ht="22.5" hidden="1" customHeight="1">
      <c r="A16" s="24"/>
      <c r="B16" s="25"/>
      <c r="C16" s="28"/>
      <c r="D16" s="28"/>
      <c r="E16" s="28"/>
      <c r="F16" s="28"/>
      <c r="G16" s="28"/>
      <c r="H16" s="28"/>
      <c r="I16" s="28"/>
      <c r="J16" s="28"/>
      <c r="K16" s="28"/>
    </row>
    <row r="17" spans="1:13" s="27" customFormat="1" ht="22.5" customHeight="1">
      <c r="A17" s="24" t="s">
        <v>67</v>
      </c>
      <c r="B17" s="25"/>
      <c r="C17" s="28"/>
      <c r="D17" s="28"/>
      <c r="E17" s="28"/>
      <c r="F17" s="28"/>
      <c r="G17" s="28"/>
      <c r="H17" s="28"/>
      <c r="I17" s="28"/>
      <c r="J17" s="28"/>
      <c r="K17" s="28"/>
    </row>
    <row r="18" spans="1:13" s="27" customFormat="1" ht="22.5" customHeight="1">
      <c r="A18" s="220" t="s">
        <v>151</v>
      </c>
      <c r="B18" s="25"/>
      <c r="C18" s="26">
        <v>0</v>
      </c>
      <c r="D18" s="26"/>
      <c r="E18" s="26">
        <v>0</v>
      </c>
      <c r="F18" s="26"/>
      <c r="G18" s="26">
        <v>0</v>
      </c>
      <c r="H18" s="26"/>
      <c r="I18" s="40">
        <f>'PL 8'!K29</f>
        <v>8207257</v>
      </c>
      <c r="J18" s="26"/>
      <c r="K18" s="40">
        <f t="shared" ref="K18" si="0">SUM(C18:I18)</f>
        <v>8207257</v>
      </c>
    </row>
    <row r="19" spans="1:13" s="27" customFormat="1" ht="22.5" customHeight="1">
      <c r="A19" s="220" t="s">
        <v>154</v>
      </c>
      <c r="B19" s="25"/>
      <c r="C19" s="26">
        <v>0</v>
      </c>
      <c r="D19" s="26"/>
      <c r="E19" s="26">
        <v>0</v>
      </c>
      <c r="F19" s="26"/>
      <c r="G19" s="26">
        <v>0</v>
      </c>
      <c r="H19" s="26"/>
      <c r="I19" s="26">
        <f>'PL 8'!K38</f>
        <v>-614262</v>
      </c>
      <c r="J19" s="26"/>
      <c r="K19" s="40">
        <f>SUM(C19:I19)</f>
        <v>-614262</v>
      </c>
    </row>
    <row r="20" spans="1:13" s="27" customFormat="1" ht="22.5" customHeight="1">
      <c r="A20" s="216" t="s">
        <v>78</v>
      </c>
      <c r="B20" s="25"/>
      <c r="C20" s="39">
        <f>SUM(C18:C19)</f>
        <v>0</v>
      </c>
      <c r="D20" s="28"/>
      <c r="E20" s="39">
        <f>SUM(E18:E19)</f>
        <v>0</v>
      </c>
      <c r="F20" s="28"/>
      <c r="G20" s="39">
        <f>SUM(G18:G19)</f>
        <v>0</v>
      </c>
      <c r="H20" s="28"/>
      <c r="I20" s="39">
        <f>SUM(I18:I19)</f>
        <v>7592995</v>
      </c>
      <c r="J20" s="28"/>
      <c r="K20" s="39">
        <f>SUM(K18:K19)</f>
        <v>7592995</v>
      </c>
    </row>
    <row r="21" spans="1:13" s="27" customFormat="1" ht="22.5" customHeight="1">
      <c r="A21" s="24"/>
      <c r="B21" s="25"/>
      <c r="C21" s="28"/>
      <c r="D21" s="28"/>
      <c r="E21" s="28"/>
      <c r="F21" s="28"/>
      <c r="G21" s="28"/>
      <c r="H21" s="28"/>
      <c r="I21" s="28"/>
      <c r="J21" s="28"/>
      <c r="K21" s="35"/>
    </row>
    <row r="22" spans="1:13" s="27" customFormat="1" ht="22.5" customHeight="1">
      <c r="A22" s="34" t="s">
        <v>113</v>
      </c>
      <c r="B22" s="23">
        <v>17</v>
      </c>
      <c r="C22" s="32">
        <v>0</v>
      </c>
      <c r="D22" s="26"/>
      <c r="E22" s="32">
        <v>0</v>
      </c>
      <c r="F22" s="26"/>
      <c r="G22" s="32">
        <v>410000</v>
      </c>
      <c r="H22" s="26"/>
      <c r="I22" s="32">
        <f>-G22</f>
        <v>-410000</v>
      </c>
      <c r="J22" s="26"/>
      <c r="K22" s="43">
        <f>G22+I22</f>
        <v>0</v>
      </c>
      <c r="L22" s="28"/>
      <c r="M22" s="26"/>
    </row>
    <row r="23" spans="1:13" s="27" customFormat="1" ht="22.5" customHeight="1">
      <c r="A23" s="24"/>
      <c r="B23" s="25"/>
      <c r="C23" s="28"/>
      <c r="D23" s="28"/>
      <c r="E23" s="28"/>
      <c r="F23" s="28"/>
      <c r="G23" s="28"/>
      <c r="H23" s="28"/>
      <c r="I23" s="28"/>
      <c r="J23" s="28"/>
      <c r="K23" s="28"/>
    </row>
    <row r="24" spans="1:13" s="27" customFormat="1" ht="22.5" customHeight="1" thickBot="1">
      <c r="A24" s="24" t="s">
        <v>117</v>
      </c>
      <c r="B24" s="25"/>
      <c r="C24" s="42">
        <f>C10+C15+C20</f>
        <v>93599977</v>
      </c>
      <c r="D24" s="28"/>
      <c r="E24" s="42">
        <f>E10+E15+E20</f>
        <v>159007676</v>
      </c>
      <c r="F24" s="28"/>
      <c r="G24" s="42">
        <f>G10+G15+G20+G22</f>
        <v>8444700</v>
      </c>
      <c r="H24" s="28"/>
      <c r="I24" s="42">
        <f>I10+I15+I20+I22</f>
        <v>44082455</v>
      </c>
      <c r="J24" s="28"/>
      <c r="K24" s="42">
        <f>K10+K20+K22</f>
        <v>305134808</v>
      </c>
      <c r="M24" s="27">
        <f>K24-'BS 6-7'!I72</f>
        <v>0</v>
      </c>
    </row>
    <row r="25" spans="1:13" s="22" customFormat="1" ht="10.5" customHeight="1" thickTop="1">
      <c r="A25" s="44"/>
      <c r="B25" s="44"/>
      <c r="D25" s="45"/>
      <c r="E25" s="45"/>
    </row>
    <row r="26" spans="1:13" s="22" customFormat="1" ht="24" customHeight="1">
      <c r="I26" s="26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7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0"/>
  <sheetViews>
    <sheetView tabSelected="1" view="pageBreakPreview" zoomScale="70" zoomScaleNormal="70" zoomScaleSheetLayoutView="70" workbookViewId="0">
      <selection activeCell="A45" sqref="A45"/>
    </sheetView>
  </sheetViews>
  <sheetFormatPr defaultColWidth="9.1796875" defaultRowHeight="24" customHeight="1"/>
  <cols>
    <col min="1" max="1" width="63.90625" style="17" customWidth="1"/>
    <col min="2" max="2" width="8.1796875" style="17" customWidth="1"/>
    <col min="3" max="3" width="17" style="17" customWidth="1"/>
    <col min="4" max="4" width="1.453125" style="17" customWidth="1"/>
    <col min="5" max="5" width="16.54296875" style="17" customWidth="1"/>
    <col min="6" max="6" width="1.453125" style="17" customWidth="1"/>
    <col min="7" max="7" width="17.54296875" style="17" customWidth="1"/>
    <col min="8" max="8" width="1.453125" style="17" customWidth="1"/>
    <col min="9" max="9" width="15.453125" style="17" customWidth="1"/>
    <col min="10" max="10" width="1.453125" style="17" customWidth="1"/>
    <col min="11" max="11" width="14.81640625" style="17" customWidth="1"/>
    <col min="12" max="12" width="0.81640625" style="17" customWidth="1"/>
    <col min="13" max="14" width="13" style="17" bestFit="1" customWidth="1"/>
    <col min="15" max="16384" width="9.1796875" style="17"/>
  </cols>
  <sheetData>
    <row r="1" spans="1:13" ht="24" customHeight="1">
      <c r="A1" s="14" t="s">
        <v>46</v>
      </c>
      <c r="B1" s="15"/>
      <c r="C1" s="16"/>
      <c r="D1" s="16"/>
      <c r="E1" s="16"/>
      <c r="F1" s="16"/>
      <c r="G1" s="16"/>
      <c r="H1" s="16"/>
      <c r="I1" s="16"/>
      <c r="J1" s="16"/>
      <c r="K1" s="16"/>
    </row>
    <row r="2" spans="1:13" ht="24" customHeight="1">
      <c r="A2" s="18" t="s">
        <v>118</v>
      </c>
      <c r="B2" s="15"/>
      <c r="C2" s="16"/>
      <c r="D2" s="16"/>
      <c r="E2" s="16"/>
      <c r="F2" s="16"/>
      <c r="G2" s="16"/>
      <c r="H2" s="16"/>
      <c r="I2" s="16"/>
      <c r="J2" s="16"/>
      <c r="K2" s="16"/>
    </row>
    <row r="3" spans="1:13" ht="15" customHeight="1">
      <c r="A3" s="19"/>
      <c r="B3" s="19"/>
      <c r="C3" s="16"/>
      <c r="D3" s="16"/>
      <c r="E3" s="16"/>
      <c r="F3" s="16"/>
      <c r="G3" s="16"/>
      <c r="H3" s="16"/>
      <c r="I3" s="16"/>
      <c r="J3" s="16"/>
      <c r="K3" s="16"/>
    </row>
    <row r="4" spans="1:13" s="22" customFormat="1" ht="21" customHeight="1">
      <c r="A4" s="20"/>
      <c r="B4" s="20"/>
      <c r="C4" s="182" t="s">
        <v>1</v>
      </c>
      <c r="D4" s="182"/>
      <c r="E4" s="182"/>
      <c r="F4" s="182"/>
      <c r="G4" s="182"/>
      <c r="H4" s="182"/>
      <c r="I4" s="182"/>
      <c r="J4" s="182"/>
      <c r="K4" s="182"/>
    </row>
    <row r="5" spans="1:13" s="20" customFormat="1" ht="21" customHeight="1">
      <c r="G5" s="183" t="s">
        <v>24</v>
      </c>
      <c r="H5" s="183"/>
      <c r="I5" s="183"/>
    </row>
    <row r="6" spans="1:13" s="20" customFormat="1" ht="21" customHeight="1">
      <c r="C6" s="20" t="s">
        <v>23</v>
      </c>
      <c r="E6" s="20" t="s">
        <v>49</v>
      </c>
      <c r="G6" s="187" t="s">
        <v>104</v>
      </c>
      <c r="H6" s="22"/>
      <c r="I6" s="188" t="s">
        <v>36</v>
      </c>
    </row>
    <row r="7" spans="1:13" s="20" customFormat="1" ht="21" customHeight="1">
      <c r="B7" s="23" t="s">
        <v>2</v>
      </c>
      <c r="C7" s="20" t="s">
        <v>35</v>
      </c>
      <c r="E7" s="20" t="s">
        <v>50</v>
      </c>
      <c r="G7" s="184"/>
      <c r="I7" s="185"/>
      <c r="K7" s="20" t="s">
        <v>34</v>
      </c>
    </row>
    <row r="8" spans="1:13" s="20" customFormat="1" ht="21" customHeight="1">
      <c r="C8" s="186" t="s">
        <v>63</v>
      </c>
      <c r="D8" s="186"/>
      <c r="E8" s="186"/>
      <c r="F8" s="186"/>
      <c r="G8" s="186"/>
      <c r="H8" s="186"/>
      <c r="I8" s="186"/>
      <c r="J8" s="186"/>
      <c r="K8" s="186"/>
    </row>
    <row r="9" spans="1:13" s="22" customFormat="1" ht="22.5" customHeight="1">
      <c r="A9" s="24" t="s">
        <v>143</v>
      </c>
      <c r="B9" s="25"/>
      <c r="C9" s="26"/>
      <c r="D9" s="26"/>
      <c r="E9" s="26"/>
      <c r="F9" s="26"/>
      <c r="G9" s="26"/>
      <c r="H9" s="26"/>
      <c r="I9" s="26"/>
      <c r="J9" s="26"/>
      <c r="K9" s="26"/>
    </row>
    <row r="10" spans="1:13" s="27" customFormat="1" ht="22.5" customHeight="1">
      <c r="A10" s="24" t="s">
        <v>144</v>
      </c>
      <c r="C10" s="28">
        <v>93599977</v>
      </c>
      <c r="D10" s="28"/>
      <c r="E10" s="28">
        <v>159007676</v>
      </c>
      <c r="F10" s="28"/>
      <c r="G10" s="28">
        <v>8444700</v>
      </c>
      <c r="H10" s="28"/>
      <c r="I10" s="28">
        <v>44082455</v>
      </c>
      <c r="J10" s="28"/>
      <c r="K10" s="41">
        <f>SUM(C10:I10)</f>
        <v>305134808</v>
      </c>
    </row>
    <row r="11" spans="1:13" s="27" customFormat="1" ht="22.5" customHeight="1">
      <c r="A11" s="24" t="s">
        <v>67</v>
      </c>
      <c r="B11" s="25"/>
      <c r="C11" s="28"/>
      <c r="D11" s="28"/>
      <c r="E11" s="28"/>
      <c r="F11" s="28"/>
      <c r="G11" s="28"/>
      <c r="H11" s="28"/>
      <c r="I11" s="28"/>
      <c r="J11" s="28"/>
      <c r="K11" s="28"/>
    </row>
    <row r="12" spans="1:13" s="27" customFormat="1" ht="22.5" customHeight="1">
      <c r="A12" s="220" t="s">
        <v>151</v>
      </c>
      <c r="B12" s="25"/>
      <c r="C12" s="26"/>
      <c r="D12" s="26"/>
      <c r="E12" s="26"/>
      <c r="F12" s="26"/>
      <c r="G12" s="26"/>
      <c r="H12" s="26"/>
      <c r="I12" s="40">
        <f>'PL 8'!I29</f>
        <v>2154716</v>
      </c>
      <c r="J12" s="26"/>
      <c r="K12" s="40">
        <f t="shared" ref="K12:K13" si="0">SUM(C12:I12)</f>
        <v>2154716</v>
      </c>
    </row>
    <row r="13" spans="1:13" s="27" customFormat="1" ht="22.5" customHeight="1">
      <c r="A13" s="220" t="s">
        <v>154</v>
      </c>
      <c r="B13" s="25"/>
      <c r="C13" s="26">
        <v>0</v>
      </c>
      <c r="D13" s="26"/>
      <c r="E13" s="26">
        <v>0</v>
      </c>
      <c r="F13" s="26"/>
      <c r="G13" s="26">
        <v>0</v>
      </c>
      <c r="H13" s="26"/>
      <c r="I13" s="26">
        <f>'PL 8'!I38</f>
        <v>0</v>
      </c>
      <c r="J13" s="26"/>
      <c r="K13" s="40">
        <f t="shared" si="0"/>
        <v>0</v>
      </c>
    </row>
    <row r="14" spans="1:13" s="27" customFormat="1" ht="22.5" customHeight="1">
      <c r="A14" s="216" t="s">
        <v>78</v>
      </c>
      <c r="B14" s="25"/>
      <c r="C14" s="39">
        <f>SUM(C12:C12)</f>
        <v>0</v>
      </c>
      <c r="D14" s="28"/>
      <c r="E14" s="39">
        <f>SUM(E12:E12)</f>
        <v>0</v>
      </c>
      <c r="F14" s="28"/>
      <c r="G14" s="39">
        <f>SUM(G12:G12)</f>
        <v>0</v>
      </c>
      <c r="H14" s="28"/>
      <c r="I14" s="39">
        <f>SUM(I12:I13)</f>
        <v>2154716</v>
      </c>
      <c r="J14" s="28"/>
      <c r="K14" s="39">
        <f>SUM(C14:I14)</f>
        <v>2154716</v>
      </c>
    </row>
    <row r="15" spans="1:13" s="27" customFormat="1" ht="22.5" customHeight="1">
      <c r="A15" s="216"/>
      <c r="B15" s="25"/>
      <c r="C15" s="28"/>
      <c r="D15" s="28"/>
      <c r="E15" s="28"/>
      <c r="F15" s="28"/>
      <c r="G15" s="28"/>
      <c r="H15" s="28"/>
      <c r="I15" s="28"/>
      <c r="J15" s="28"/>
      <c r="K15" s="35"/>
    </row>
    <row r="16" spans="1:13" s="27" customFormat="1" ht="22.5" customHeight="1">
      <c r="A16" s="220" t="s">
        <v>113</v>
      </c>
      <c r="B16" s="23">
        <v>17</v>
      </c>
      <c r="C16" s="32">
        <v>0</v>
      </c>
      <c r="D16" s="26"/>
      <c r="E16" s="32">
        <v>0</v>
      </c>
      <c r="F16" s="26"/>
      <c r="G16" s="32">
        <v>140000</v>
      </c>
      <c r="H16" s="26"/>
      <c r="I16" s="32">
        <v>-140000</v>
      </c>
      <c r="J16" s="26"/>
      <c r="K16" s="43">
        <f>G16+I16</f>
        <v>0</v>
      </c>
      <c r="L16" s="26"/>
      <c r="M16" s="26"/>
    </row>
    <row r="17" spans="1:13" s="27" customFormat="1" ht="22.5" customHeight="1">
      <c r="A17" s="24"/>
      <c r="B17" s="25"/>
      <c r="C17" s="28"/>
      <c r="D17" s="28"/>
      <c r="E17" s="28"/>
      <c r="F17" s="28"/>
      <c r="G17" s="28"/>
      <c r="H17" s="28"/>
      <c r="I17" s="28"/>
      <c r="J17" s="28"/>
      <c r="K17" s="28"/>
    </row>
    <row r="18" spans="1:13" s="27" customFormat="1" ht="22.5" customHeight="1" thickBot="1">
      <c r="A18" s="24" t="s">
        <v>145</v>
      </c>
      <c r="B18" s="25"/>
      <c r="C18" s="42">
        <f>C10+C14+C16</f>
        <v>93599977</v>
      </c>
      <c r="D18" s="28"/>
      <c r="E18" s="42">
        <f>E10+E14+E16</f>
        <v>159007676</v>
      </c>
      <c r="F18" s="28"/>
      <c r="G18" s="42">
        <f>G10+G14+G16</f>
        <v>8584700</v>
      </c>
      <c r="H18" s="28"/>
      <c r="I18" s="42">
        <f>I10+I14+I16</f>
        <v>46097171</v>
      </c>
      <c r="J18" s="28"/>
      <c r="K18" s="42">
        <f>SUM(C18:I18)</f>
        <v>307289524</v>
      </c>
      <c r="M18" s="27">
        <f>K18-'BS 6-7'!G72</f>
        <v>0</v>
      </c>
    </row>
    <row r="19" spans="1:13" ht="10.5" customHeight="1" thickTop="1">
      <c r="A19" s="36"/>
      <c r="B19" s="36"/>
      <c r="D19" s="37"/>
      <c r="E19" s="37"/>
    </row>
    <row r="20" spans="1:13" ht="24" customHeight="1">
      <c r="I20" s="38"/>
    </row>
  </sheetData>
  <sheetProtection formatCells="0" formatColumns="0" formatRows="0" insertColumns="0" insertRows="0" insertHyperlinks="0" deleteColumns="0" deleteRows="0" sort="0" autoFilter="0" pivotTables="0"/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2"/>
  <sheetViews>
    <sheetView tabSelected="1" view="pageBreakPreview" topLeftCell="A49" zoomScaleNormal="85" zoomScaleSheetLayoutView="100" workbookViewId="0">
      <selection activeCell="A45" sqref="A45"/>
    </sheetView>
  </sheetViews>
  <sheetFormatPr defaultColWidth="10.54296875" defaultRowHeight="26" customHeight="1"/>
  <cols>
    <col min="1" max="1" width="50.453125" style="44" customWidth="1"/>
    <col min="2" max="2" width="13.36328125" style="22" bestFit="1" customWidth="1"/>
    <col min="3" max="3" width="1.08984375" style="22" customWidth="1"/>
    <col min="4" max="4" width="13.6328125" style="22" bestFit="1" customWidth="1"/>
    <col min="5" max="5" width="1" style="22" customWidth="1"/>
    <col min="6" max="6" width="13.36328125" style="22" bestFit="1" customWidth="1"/>
    <col min="7" max="7" width="1" style="22" customWidth="1"/>
    <col min="8" max="8" width="13.36328125" style="22" bestFit="1" customWidth="1"/>
    <col min="9" max="9" width="15.08984375" style="22" customWidth="1"/>
    <col min="10" max="10" width="15.90625" style="22" bestFit="1" customWidth="1"/>
    <col min="11" max="16384" width="10.54296875" style="22"/>
  </cols>
  <sheetData>
    <row r="1" spans="1:13" s="141" customFormat="1" ht="26" customHeight="1">
      <c r="A1" s="48" t="s">
        <v>46</v>
      </c>
      <c r="B1" s="139"/>
      <c r="C1" s="139"/>
      <c r="D1" s="139"/>
      <c r="E1" s="139"/>
      <c r="F1" s="140"/>
      <c r="G1" s="139"/>
      <c r="H1" s="140"/>
      <c r="I1" s="22"/>
      <c r="J1" s="22"/>
      <c r="K1" s="22"/>
      <c r="L1" s="22"/>
      <c r="M1" s="22"/>
    </row>
    <row r="2" spans="1:13" s="141" customFormat="1" ht="26" customHeight="1">
      <c r="A2" s="78" t="s">
        <v>79</v>
      </c>
      <c r="B2" s="139"/>
      <c r="C2" s="139"/>
      <c r="D2" s="139"/>
      <c r="E2" s="139"/>
      <c r="F2" s="140"/>
      <c r="G2" s="139"/>
      <c r="H2" s="140"/>
      <c r="I2" s="22"/>
      <c r="J2" s="22"/>
      <c r="K2" s="22"/>
      <c r="L2" s="22"/>
      <c r="M2" s="22"/>
    </row>
    <row r="3" spans="1:13" s="141" customFormat="1" ht="26" customHeight="1">
      <c r="A3" s="24"/>
      <c r="B3" s="139"/>
      <c r="C3" s="139"/>
      <c r="D3" s="139"/>
      <c r="E3" s="139"/>
      <c r="F3" s="140"/>
      <c r="G3" s="139"/>
      <c r="H3" s="140"/>
      <c r="I3" s="22"/>
      <c r="J3" s="22"/>
      <c r="K3" s="22"/>
      <c r="L3" s="22"/>
      <c r="M3" s="22"/>
    </row>
    <row r="4" spans="1:13" s="142" customFormat="1" ht="26" customHeight="1">
      <c r="A4" s="81"/>
      <c r="B4" s="189" t="s">
        <v>0</v>
      </c>
      <c r="C4" s="189"/>
      <c r="D4" s="189"/>
      <c r="E4" s="113"/>
      <c r="F4" s="189" t="s">
        <v>1</v>
      </c>
      <c r="G4" s="189"/>
      <c r="H4" s="189"/>
    </row>
    <row r="5" spans="1:13" s="142" customFormat="1" ht="26" customHeight="1">
      <c r="A5" s="79"/>
      <c r="B5" s="174" t="s">
        <v>80</v>
      </c>
      <c r="C5" s="174"/>
      <c r="D5" s="174"/>
      <c r="E5" s="143"/>
      <c r="F5" s="174" t="s">
        <v>80</v>
      </c>
      <c r="G5" s="174"/>
      <c r="H5" s="174"/>
    </row>
    <row r="6" spans="1:13" s="142" customFormat="1" ht="26" customHeight="1">
      <c r="A6" s="79"/>
      <c r="B6" s="190" t="s">
        <v>61</v>
      </c>
      <c r="C6" s="190"/>
      <c r="D6" s="190"/>
      <c r="E6" s="143"/>
      <c r="F6" s="190" t="s">
        <v>61</v>
      </c>
      <c r="G6" s="190"/>
      <c r="H6" s="190"/>
    </row>
    <row r="7" spans="1:13" s="142" customFormat="1" ht="26" customHeight="1">
      <c r="A7" s="79"/>
      <c r="B7" s="144">
        <v>2568</v>
      </c>
      <c r="C7" s="145"/>
      <c r="D7" s="144">
        <v>2567</v>
      </c>
      <c r="E7" s="145"/>
      <c r="F7" s="144">
        <v>2568</v>
      </c>
      <c r="G7" s="145"/>
      <c r="H7" s="144">
        <v>2567</v>
      </c>
    </row>
    <row r="8" spans="1:13" s="142" customFormat="1" ht="26" customHeight="1">
      <c r="A8" s="126"/>
      <c r="B8" s="181" t="s">
        <v>63</v>
      </c>
      <c r="C8" s="181"/>
      <c r="D8" s="181"/>
      <c r="E8" s="181"/>
      <c r="F8" s="181"/>
      <c r="G8" s="181"/>
      <c r="H8" s="181"/>
    </row>
    <row r="9" spans="1:13" s="142" customFormat="1" ht="26" customHeight="1">
      <c r="A9" s="118" t="s">
        <v>81</v>
      </c>
      <c r="F9" s="146"/>
      <c r="H9" s="146"/>
    </row>
    <row r="10" spans="1:13" s="142" customFormat="1" ht="26" customHeight="1">
      <c r="A10" s="126" t="s">
        <v>121</v>
      </c>
      <c r="B10" s="147">
        <f>'PL 8'!E29</f>
        <v>168046</v>
      </c>
      <c r="C10" s="146"/>
      <c r="D10" s="147">
        <f>'PL 8'!G29</f>
        <v>-2039353</v>
      </c>
      <c r="E10" s="146"/>
      <c r="F10" s="147">
        <f>'PL 8'!I29</f>
        <v>2154716</v>
      </c>
      <c r="G10" s="146"/>
      <c r="H10" s="147">
        <f>'PL 8'!K29</f>
        <v>8207257</v>
      </c>
      <c r="J10" s="46"/>
    </row>
    <row r="11" spans="1:13" s="142" customFormat="1" ht="26" customHeight="1">
      <c r="A11" s="148" t="s">
        <v>136</v>
      </c>
      <c r="B11" s="146"/>
      <c r="C11" s="146"/>
      <c r="D11" s="146"/>
      <c r="E11" s="146"/>
      <c r="F11" s="146"/>
      <c r="G11" s="146"/>
      <c r="H11" s="146"/>
      <c r="J11" s="46"/>
    </row>
    <row r="12" spans="1:13" s="142" customFormat="1" ht="26" customHeight="1">
      <c r="A12" s="126" t="s">
        <v>114</v>
      </c>
      <c r="B12" s="146">
        <f>'PL 8'!E28</f>
        <v>569582</v>
      </c>
      <c r="C12" s="146"/>
      <c r="D12" s="146">
        <f>-'PL 8'!G28</f>
        <v>-315536</v>
      </c>
      <c r="E12" s="146"/>
      <c r="F12" s="146">
        <f>'PL 8'!I28</f>
        <v>580319</v>
      </c>
      <c r="G12" s="146"/>
      <c r="H12" s="146">
        <f>'PL 8'!K28</f>
        <v>226773</v>
      </c>
      <c r="J12" s="46"/>
    </row>
    <row r="13" spans="1:13" s="142" customFormat="1" ht="26" customHeight="1">
      <c r="A13" s="126" t="s">
        <v>82</v>
      </c>
      <c r="B13" s="146">
        <v>9882654</v>
      </c>
      <c r="C13" s="146"/>
      <c r="D13" s="146">
        <v>11065363</v>
      </c>
      <c r="E13" s="146"/>
      <c r="F13" s="146">
        <v>8441556</v>
      </c>
      <c r="G13" s="146"/>
      <c r="H13" s="146">
        <v>9412998</v>
      </c>
      <c r="J13" s="46"/>
    </row>
    <row r="14" spans="1:13" s="142" customFormat="1" ht="26" customHeight="1">
      <c r="A14" s="126" t="s">
        <v>133</v>
      </c>
      <c r="B14" s="146">
        <f>'PL 8'!E26</f>
        <v>15938000</v>
      </c>
      <c r="C14" s="146"/>
      <c r="D14" s="146">
        <f>'PL 8'!G26</f>
        <v>24419770</v>
      </c>
      <c r="E14" s="146"/>
      <c r="F14" s="146">
        <f>'PL 8'!I26</f>
        <v>15934841</v>
      </c>
      <c r="G14" s="146"/>
      <c r="H14" s="146">
        <f>'PL 8'!K26</f>
        <v>24416927</v>
      </c>
      <c r="J14" s="46"/>
    </row>
    <row r="15" spans="1:13" s="142" customFormat="1" ht="26" customHeight="1">
      <c r="A15" s="126" t="s">
        <v>139</v>
      </c>
      <c r="B15" s="146">
        <v>165969</v>
      </c>
      <c r="C15" s="146"/>
      <c r="D15" s="146">
        <v>41</v>
      </c>
      <c r="E15" s="146"/>
      <c r="F15" s="146">
        <v>165969</v>
      </c>
      <c r="G15" s="146"/>
      <c r="H15" s="146">
        <v>41</v>
      </c>
      <c r="J15" s="46"/>
    </row>
    <row r="16" spans="1:13" s="142" customFormat="1" ht="26" customHeight="1">
      <c r="A16" s="126" t="s">
        <v>138</v>
      </c>
      <c r="B16" s="146">
        <v>0</v>
      </c>
      <c r="C16" s="146"/>
      <c r="D16" s="146">
        <v>-2618</v>
      </c>
      <c r="E16" s="146"/>
      <c r="F16" s="146">
        <v>0</v>
      </c>
      <c r="G16" s="146"/>
      <c r="H16" s="146">
        <v>-2618</v>
      </c>
      <c r="J16" s="46"/>
    </row>
    <row r="17" spans="1:10" s="142" customFormat="1" ht="26" customHeight="1">
      <c r="A17" s="126" t="s">
        <v>137</v>
      </c>
      <c r="B17" s="146">
        <v>-28120</v>
      </c>
      <c r="C17" s="146"/>
      <c r="D17" s="146">
        <v>26984</v>
      </c>
      <c r="E17" s="146"/>
      <c r="F17" s="146">
        <v>-27702</v>
      </c>
      <c r="G17" s="146"/>
      <c r="H17" s="146">
        <v>27998</v>
      </c>
      <c r="J17" s="46"/>
    </row>
    <row r="18" spans="1:10" s="142" customFormat="1" ht="26" customHeight="1">
      <c r="A18" s="126" t="s">
        <v>83</v>
      </c>
      <c r="B18" s="146">
        <v>1123412</v>
      </c>
      <c r="C18" s="146"/>
      <c r="D18" s="146">
        <v>-1317345</v>
      </c>
      <c r="E18" s="146"/>
      <c r="F18" s="146">
        <v>1116323</v>
      </c>
      <c r="G18" s="146"/>
      <c r="H18" s="146">
        <v>-1369785</v>
      </c>
      <c r="J18" s="46"/>
    </row>
    <row r="19" spans="1:10" s="142" customFormat="1" ht="26" customHeight="1">
      <c r="A19" s="126" t="s">
        <v>124</v>
      </c>
      <c r="B19" s="146">
        <v>0</v>
      </c>
      <c r="C19" s="146"/>
      <c r="D19" s="146">
        <v>0</v>
      </c>
      <c r="E19" s="146"/>
      <c r="F19" s="146">
        <v>0</v>
      </c>
      <c r="G19" s="146"/>
      <c r="H19" s="146">
        <v>-7998800</v>
      </c>
      <c r="J19" s="46"/>
    </row>
    <row r="20" spans="1:10" s="142" customFormat="1" ht="26" customHeight="1">
      <c r="A20" s="126" t="s">
        <v>58</v>
      </c>
      <c r="B20" s="146">
        <v>-71208633</v>
      </c>
      <c r="C20" s="146"/>
      <c r="D20" s="146">
        <v>-75592314</v>
      </c>
      <c r="E20" s="146"/>
      <c r="F20" s="146">
        <v>-71208633</v>
      </c>
      <c r="G20" s="146"/>
      <c r="H20" s="146">
        <v>-75592314</v>
      </c>
      <c r="J20" s="46"/>
    </row>
    <row r="21" spans="1:10" s="142" customFormat="1" ht="26" customHeight="1">
      <c r="A21" s="126" t="s">
        <v>84</v>
      </c>
      <c r="B21" s="146">
        <v>70709972</v>
      </c>
      <c r="C21" s="146"/>
      <c r="D21" s="146">
        <v>72516207</v>
      </c>
      <c r="E21" s="146"/>
      <c r="F21" s="146">
        <v>70709972</v>
      </c>
      <c r="G21" s="146"/>
      <c r="H21" s="146">
        <v>72516207</v>
      </c>
      <c r="J21" s="46"/>
    </row>
    <row r="22" spans="1:10" s="142" customFormat="1" ht="26" customHeight="1">
      <c r="A22" s="126" t="s">
        <v>60</v>
      </c>
      <c r="B22" s="149">
        <v>16419180</v>
      </c>
      <c r="C22" s="146"/>
      <c r="D22" s="149">
        <v>13023916</v>
      </c>
      <c r="E22" s="146"/>
      <c r="F22" s="149">
        <v>16419180</v>
      </c>
      <c r="G22" s="146"/>
      <c r="H22" s="149">
        <v>13023916</v>
      </c>
      <c r="J22" s="46"/>
    </row>
    <row r="23" spans="1:10" s="142" customFormat="1" ht="26" customHeight="1">
      <c r="A23" s="126"/>
      <c r="B23" s="147">
        <f>SUM(B10:B22)</f>
        <v>43740062</v>
      </c>
      <c r="C23" s="146"/>
      <c r="D23" s="147">
        <f>SUM(D10:D22)</f>
        <v>41785115</v>
      </c>
      <c r="E23" s="146"/>
      <c r="F23" s="147">
        <f>SUM(F10:F22)</f>
        <v>44286541</v>
      </c>
      <c r="G23" s="146"/>
      <c r="H23" s="147">
        <f>SUM(H10:H22)</f>
        <v>42868600</v>
      </c>
    </row>
    <row r="24" spans="1:10" s="142" customFormat="1" ht="26" customHeight="1">
      <c r="A24" s="148" t="s">
        <v>85</v>
      </c>
      <c r="B24" s="146"/>
      <c r="C24" s="146"/>
      <c r="D24" s="146"/>
      <c r="E24" s="146"/>
      <c r="F24" s="146"/>
      <c r="G24" s="146"/>
      <c r="H24" s="146"/>
    </row>
    <row r="25" spans="1:10" s="142" customFormat="1" ht="26" customHeight="1">
      <c r="A25" s="126" t="s">
        <v>47</v>
      </c>
      <c r="B25" s="146">
        <v>603052</v>
      </c>
      <c r="C25" s="146"/>
      <c r="D25" s="146">
        <v>-2881051</v>
      </c>
      <c r="E25" s="146"/>
      <c r="F25" s="146">
        <v>603052</v>
      </c>
      <c r="G25" s="146"/>
      <c r="H25" s="146">
        <v>-2881051</v>
      </c>
    </row>
    <row r="26" spans="1:10" s="142" customFormat="1" ht="26" customHeight="1">
      <c r="A26" s="126" t="s">
        <v>68</v>
      </c>
      <c r="B26" s="146">
        <v>947657</v>
      </c>
      <c r="C26" s="146"/>
      <c r="D26" s="146">
        <v>-6788172</v>
      </c>
      <c r="E26" s="146"/>
      <c r="F26" s="146">
        <v>1499558</v>
      </c>
      <c r="G26" s="146"/>
      <c r="H26" s="146">
        <v>-6887624</v>
      </c>
    </row>
    <row r="27" spans="1:10" s="142" customFormat="1" ht="26" customHeight="1">
      <c r="A27" s="150" t="s">
        <v>125</v>
      </c>
      <c r="B27" s="146">
        <v>29788873</v>
      </c>
      <c r="C27" s="146"/>
      <c r="D27" s="146">
        <v>-28269007</v>
      </c>
      <c r="E27" s="146"/>
      <c r="F27" s="146">
        <v>29788873</v>
      </c>
      <c r="G27" s="146"/>
      <c r="H27" s="146">
        <v>-28269007</v>
      </c>
    </row>
    <row r="28" spans="1:10" s="142" customFormat="1" ht="26" customHeight="1">
      <c r="A28" s="126" t="s">
        <v>6</v>
      </c>
      <c r="B28" s="146">
        <v>-293343</v>
      </c>
      <c r="C28" s="146"/>
      <c r="D28" s="146">
        <v>-143302</v>
      </c>
      <c r="E28" s="146"/>
      <c r="F28" s="146">
        <v>-110362</v>
      </c>
      <c r="G28" s="146"/>
      <c r="H28" s="146">
        <v>-249145</v>
      </c>
    </row>
    <row r="29" spans="1:10" s="142" customFormat="1" ht="26" customHeight="1">
      <c r="A29" s="126" t="s">
        <v>11</v>
      </c>
      <c r="B29" s="146">
        <v>-669688</v>
      </c>
      <c r="C29" s="146"/>
      <c r="D29" s="146">
        <v>947274</v>
      </c>
      <c r="E29" s="146"/>
      <c r="F29" s="146">
        <v>-669688</v>
      </c>
      <c r="G29" s="146"/>
      <c r="H29" s="146">
        <v>947274</v>
      </c>
    </row>
    <row r="30" spans="1:10" s="142" customFormat="1" ht="26" customHeight="1">
      <c r="A30" s="126" t="s">
        <v>38</v>
      </c>
      <c r="B30" s="146">
        <v>355478</v>
      </c>
      <c r="C30" s="146"/>
      <c r="D30" s="146">
        <v>6268276</v>
      </c>
      <c r="E30" s="146"/>
      <c r="F30" s="146">
        <v>570313</v>
      </c>
      <c r="G30" s="146"/>
      <c r="H30" s="146">
        <v>6604839</v>
      </c>
    </row>
    <row r="31" spans="1:10" s="142" customFormat="1" ht="26" customHeight="1">
      <c r="A31" s="126" t="s">
        <v>17</v>
      </c>
      <c r="B31" s="149">
        <v>-132262</v>
      </c>
      <c r="C31" s="146"/>
      <c r="D31" s="149">
        <v>228595</v>
      </c>
      <c r="E31" s="146"/>
      <c r="F31" s="149">
        <v>-141090</v>
      </c>
      <c r="G31" s="146"/>
      <c r="H31" s="149">
        <v>224825</v>
      </c>
    </row>
    <row r="32" spans="1:10" s="142" customFormat="1" ht="26" customHeight="1">
      <c r="A32" s="126" t="s">
        <v>140</v>
      </c>
      <c r="B32" s="147">
        <f>SUM(B23:B31)</f>
        <v>74339829</v>
      </c>
      <c r="C32" s="146"/>
      <c r="D32" s="147">
        <f>SUM(D23:D31)</f>
        <v>11147728</v>
      </c>
      <c r="E32" s="146"/>
      <c r="F32" s="147">
        <f>SUM(F23:F31)</f>
        <v>75827197</v>
      </c>
      <c r="G32" s="146"/>
      <c r="H32" s="147">
        <f>SUM(H23:H31)</f>
        <v>12358711</v>
      </c>
    </row>
    <row r="33" spans="1:13" s="142" customFormat="1" ht="26" customHeight="1">
      <c r="A33" s="126" t="s">
        <v>141</v>
      </c>
      <c r="B33" s="149">
        <v>-2801700</v>
      </c>
      <c r="C33" s="146"/>
      <c r="D33" s="149">
        <v>-2697738</v>
      </c>
      <c r="E33" s="146"/>
      <c r="F33" s="149">
        <v>-2750357</v>
      </c>
      <c r="G33" s="146"/>
      <c r="H33" s="149">
        <v>-2544805</v>
      </c>
    </row>
    <row r="34" spans="1:13" s="153" customFormat="1" ht="26" customHeight="1">
      <c r="A34" s="123" t="s">
        <v>132</v>
      </c>
      <c r="B34" s="151">
        <f>SUM(B32:B33)</f>
        <v>71538129</v>
      </c>
      <c r="C34" s="152"/>
      <c r="D34" s="151">
        <f>SUM(D32:D33)</f>
        <v>8449990</v>
      </c>
      <c r="E34" s="152"/>
      <c r="F34" s="151">
        <f>SUM(F32:F33)</f>
        <v>73076840</v>
      </c>
      <c r="G34" s="152"/>
      <c r="H34" s="151">
        <f>SUM(H32:H33)</f>
        <v>9813906</v>
      </c>
    </row>
    <row r="35" spans="1:13" ht="26" customHeight="1">
      <c r="A35" s="154"/>
      <c r="B35" s="155"/>
      <c r="C35" s="156"/>
      <c r="D35" s="155"/>
      <c r="F35" s="155"/>
      <c r="H35" s="155"/>
    </row>
    <row r="36" spans="1:13" s="141" customFormat="1" ht="26" customHeight="1">
      <c r="A36" s="157" t="s">
        <v>46</v>
      </c>
      <c r="B36" s="140"/>
      <c r="C36" s="139"/>
      <c r="D36" s="140"/>
      <c r="E36" s="139"/>
      <c r="F36" s="140"/>
      <c r="G36" s="139"/>
      <c r="H36" s="140"/>
      <c r="I36" s="22"/>
      <c r="J36" s="22"/>
      <c r="K36" s="22"/>
      <c r="L36" s="22"/>
      <c r="M36" s="22"/>
    </row>
    <row r="37" spans="1:13" s="141" customFormat="1" ht="26" customHeight="1">
      <c r="A37" s="158" t="s">
        <v>79</v>
      </c>
      <c r="B37" s="140"/>
      <c r="C37" s="139"/>
      <c r="D37" s="140"/>
      <c r="E37" s="139"/>
      <c r="F37" s="140"/>
      <c r="G37" s="139"/>
      <c r="H37" s="140"/>
      <c r="I37" s="22"/>
      <c r="J37" s="22"/>
      <c r="K37" s="22"/>
      <c r="L37" s="22"/>
      <c r="M37" s="22"/>
    </row>
    <row r="38" spans="1:13" s="141" customFormat="1" ht="26" customHeight="1">
      <c r="A38" s="24"/>
      <c r="B38" s="140"/>
      <c r="C38" s="139"/>
      <c r="D38" s="140"/>
      <c r="E38" s="139"/>
      <c r="F38" s="140"/>
      <c r="G38" s="139"/>
      <c r="H38" s="140"/>
      <c r="I38" s="22"/>
      <c r="J38" s="22"/>
      <c r="K38" s="22"/>
      <c r="L38" s="22"/>
      <c r="M38" s="22"/>
    </row>
    <row r="39" spans="1:13" s="142" customFormat="1" ht="26" customHeight="1">
      <c r="A39" s="126"/>
      <c r="B39" s="159"/>
      <c r="C39" s="159" t="s">
        <v>0</v>
      </c>
      <c r="D39" s="159"/>
      <c r="E39" s="153"/>
      <c r="F39" s="159"/>
      <c r="G39" s="159" t="s">
        <v>1</v>
      </c>
      <c r="H39" s="159"/>
    </row>
    <row r="40" spans="1:13" s="142" customFormat="1" ht="26" customHeight="1">
      <c r="A40" s="126"/>
      <c r="B40" s="174" t="s">
        <v>80</v>
      </c>
      <c r="C40" s="174"/>
      <c r="D40" s="174"/>
      <c r="E40" s="160"/>
      <c r="F40" s="174" t="s">
        <v>80</v>
      </c>
      <c r="G40" s="174"/>
      <c r="H40" s="174"/>
    </row>
    <row r="41" spans="1:13" s="142" customFormat="1" ht="26" customHeight="1">
      <c r="A41" s="126"/>
      <c r="B41" s="190" t="s">
        <v>61</v>
      </c>
      <c r="C41" s="190"/>
      <c r="D41" s="190"/>
      <c r="E41" s="160"/>
      <c r="F41" s="190" t="s">
        <v>61</v>
      </c>
      <c r="G41" s="190"/>
      <c r="H41" s="190"/>
    </row>
    <row r="42" spans="1:13" s="142" customFormat="1" ht="26" customHeight="1">
      <c r="A42" s="126"/>
      <c r="B42" s="144">
        <v>2568</v>
      </c>
      <c r="C42" s="145"/>
      <c r="D42" s="144">
        <v>2567</v>
      </c>
      <c r="E42" s="145"/>
      <c r="F42" s="144">
        <v>2568</v>
      </c>
      <c r="G42" s="145"/>
      <c r="H42" s="144">
        <v>2567</v>
      </c>
    </row>
    <row r="43" spans="1:13" s="142" customFormat="1" ht="26" customHeight="1">
      <c r="A43" s="126"/>
      <c r="B43" s="181" t="s">
        <v>63</v>
      </c>
      <c r="C43" s="181"/>
      <c r="D43" s="181"/>
      <c r="E43" s="181"/>
      <c r="F43" s="181"/>
      <c r="G43" s="181"/>
      <c r="H43" s="181"/>
    </row>
    <row r="44" spans="1:13" s="142" customFormat="1" ht="26" customHeight="1">
      <c r="A44" s="118" t="s">
        <v>86</v>
      </c>
      <c r="B44" s="161"/>
      <c r="C44" s="162"/>
      <c r="D44" s="161"/>
      <c r="F44" s="161"/>
      <c r="G44" s="162"/>
      <c r="H44" s="161"/>
    </row>
    <row r="45" spans="1:13" s="142" customFormat="1" ht="26" customHeight="1">
      <c r="A45" s="126" t="s">
        <v>87</v>
      </c>
      <c r="B45" s="122">
        <v>-210400</v>
      </c>
      <c r="C45" s="122"/>
      <c r="D45" s="122">
        <v>-710369</v>
      </c>
      <c r="E45" s="122"/>
      <c r="F45" s="122">
        <v>-210400</v>
      </c>
      <c r="G45" s="122"/>
      <c r="H45" s="122">
        <v>-710369</v>
      </c>
    </row>
    <row r="46" spans="1:13" s="142" customFormat="1" ht="26" customHeight="1">
      <c r="A46" s="126" t="s">
        <v>88</v>
      </c>
      <c r="B46" s="146">
        <v>-4806772</v>
      </c>
      <c r="C46" s="122"/>
      <c r="D46" s="146">
        <v>-3932753</v>
      </c>
      <c r="E46" s="122"/>
      <c r="F46" s="122">
        <v>-3655372</v>
      </c>
      <c r="G46" s="122"/>
      <c r="H46" s="122">
        <v>-3524886</v>
      </c>
    </row>
    <row r="47" spans="1:13" s="142" customFormat="1" ht="26" customHeight="1">
      <c r="A47" s="126" t="s">
        <v>147</v>
      </c>
      <c r="B47" s="122">
        <v>4000</v>
      </c>
      <c r="C47" s="122"/>
      <c r="D47" s="146">
        <v>0</v>
      </c>
      <c r="E47" s="122"/>
      <c r="F47" s="122">
        <v>4000</v>
      </c>
      <c r="G47" s="122"/>
      <c r="H47" s="122">
        <v>0</v>
      </c>
    </row>
    <row r="48" spans="1:13" s="142" customFormat="1" ht="26" customHeight="1">
      <c r="A48" s="126" t="s">
        <v>146</v>
      </c>
      <c r="B48" s="122">
        <v>-3000000</v>
      </c>
      <c r="C48" s="122"/>
      <c r="D48" s="146">
        <v>0</v>
      </c>
      <c r="E48" s="122"/>
      <c r="F48" s="122">
        <v>-3000000</v>
      </c>
      <c r="G48" s="122"/>
      <c r="H48" s="122">
        <v>0</v>
      </c>
    </row>
    <row r="49" spans="1:8" s="142" customFormat="1" ht="26" customHeight="1">
      <c r="A49" s="126" t="s">
        <v>124</v>
      </c>
      <c r="B49" s="146">
        <v>0</v>
      </c>
      <c r="C49" s="122"/>
      <c r="D49" s="146">
        <v>0</v>
      </c>
      <c r="E49" s="122"/>
      <c r="F49" s="122">
        <v>0</v>
      </c>
      <c r="G49" s="122"/>
      <c r="H49" s="122">
        <v>7998800</v>
      </c>
    </row>
    <row r="50" spans="1:8" s="142" customFormat="1" ht="26" customHeight="1">
      <c r="A50" s="126" t="s">
        <v>89</v>
      </c>
      <c r="B50" s="146">
        <v>0</v>
      </c>
      <c r="C50" s="122"/>
      <c r="D50" s="146">
        <v>0</v>
      </c>
      <c r="E50" s="122"/>
      <c r="F50" s="122">
        <v>-2000000</v>
      </c>
      <c r="G50" s="122"/>
      <c r="H50" s="122">
        <v>-2000000</v>
      </c>
    </row>
    <row r="51" spans="1:8" s="153" customFormat="1" ht="26" customHeight="1">
      <c r="A51" s="123" t="s">
        <v>134</v>
      </c>
      <c r="B51" s="163">
        <f>SUM(B45:B50)</f>
        <v>-8013172</v>
      </c>
      <c r="C51" s="164"/>
      <c r="D51" s="163">
        <f>SUM(D45:D50)</f>
        <v>-4643122</v>
      </c>
      <c r="E51" s="164"/>
      <c r="F51" s="163">
        <f>SUM(F45:F50)</f>
        <v>-8861772</v>
      </c>
      <c r="G51" s="164"/>
      <c r="H51" s="163">
        <f>SUM(H45:H50)</f>
        <v>1763545</v>
      </c>
    </row>
    <row r="52" spans="1:8" s="142" customFormat="1" ht="26" customHeight="1">
      <c r="A52" s="123"/>
      <c r="B52" s="122"/>
      <c r="C52" s="122"/>
      <c r="D52" s="122"/>
      <c r="E52" s="122"/>
      <c r="F52" s="122"/>
      <c r="G52" s="122"/>
      <c r="H52" s="122"/>
    </row>
    <row r="53" spans="1:8" s="142" customFormat="1" ht="26" customHeight="1">
      <c r="A53" s="118" t="s">
        <v>90</v>
      </c>
      <c r="B53" s="122"/>
      <c r="C53" s="122"/>
      <c r="D53" s="122"/>
      <c r="E53" s="122"/>
      <c r="F53" s="122"/>
      <c r="G53" s="122"/>
      <c r="H53" s="122"/>
    </row>
    <row r="54" spans="1:8" s="142" customFormat="1" ht="26" customHeight="1">
      <c r="A54" s="126" t="s">
        <v>111</v>
      </c>
      <c r="B54" s="122">
        <v>-5032051</v>
      </c>
      <c r="C54" s="122"/>
      <c r="D54" s="122">
        <v>-4722040</v>
      </c>
      <c r="E54" s="122"/>
      <c r="F54" s="122">
        <v>-5032051</v>
      </c>
      <c r="G54" s="122"/>
      <c r="H54" s="122">
        <v>-4722040</v>
      </c>
    </row>
    <row r="55" spans="1:8" s="142" customFormat="1" ht="26" customHeight="1">
      <c r="A55" s="126" t="s">
        <v>91</v>
      </c>
      <c r="B55" s="122">
        <v>-16436694.699999999</v>
      </c>
      <c r="C55" s="122"/>
      <c r="D55" s="122">
        <v>-12613177</v>
      </c>
      <c r="E55" s="122"/>
      <c r="F55" s="122">
        <v>-16436694.700000001</v>
      </c>
      <c r="G55" s="122"/>
      <c r="H55" s="122">
        <v>-12613177</v>
      </c>
    </row>
    <row r="56" spans="1:8" s="142" customFormat="1" ht="26" customHeight="1">
      <c r="A56" s="126" t="s">
        <v>92</v>
      </c>
      <c r="B56" s="165">
        <v>0</v>
      </c>
      <c r="C56" s="122"/>
      <c r="D56" s="165">
        <v>-1200</v>
      </c>
      <c r="E56" s="122"/>
      <c r="F56" s="165">
        <v>0</v>
      </c>
      <c r="G56" s="122"/>
      <c r="H56" s="165">
        <v>0</v>
      </c>
    </row>
    <row r="57" spans="1:8" s="153" customFormat="1" ht="26" customHeight="1">
      <c r="A57" s="123" t="s">
        <v>152</v>
      </c>
      <c r="B57" s="166">
        <f>SUM(B54:B56)</f>
        <v>-21468745.699999999</v>
      </c>
      <c r="C57" s="164"/>
      <c r="D57" s="166">
        <f>SUM(D54:D56)</f>
        <v>-17336417</v>
      </c>
      <c r="E57" s="164"/>
      <c r="F57" s="166">
        <f>SUM(F54:F56)</f>
        <v>-21468745.700000003</v>
      </c>
      <c r="G57" s="164"/>
      <c r="H57" s="166">
        <f>SUM(H54:H56)</f>
        <v>-17335217</v>
      </c>
    </row>
    <row r="58" spans="1:8" s="153" customFormat="1" ht="26" customHeight="1">
      <c r="A58" s="123"/>
      <c r="B58" s="164"/>
      <c r="C58" s="164"/>
      <c r="D58" s="164"/>
      <c r="E58" s="164"/>
      <c r="F58" s="164"/>
      <c r="G58" s="164"/>
      <c r="H58" s="164"/>
    </row>
    <row r="59" spans="1:8" s="153" customFormat="1" ht="26" customHeight="1">
      <c r="A59" s="123" t="s">
        <v>112</v>
      </c>
      <c r="B59" s="167">
        <f>SUM(B51,B34,B57)</f>
        <v>42056211.299999997</v>
      </c>
      <c r="C59" s="164"/>
      <c r="D59" s="167">
        <f>SUM(D51,D34,D57)</f>
        <v>-13529549</v>
      </c>
      <c r="E59" s="164"/>
      <c r="F59" s="167">
        <f>SUM(F51,F34,F57)</f>
        <v>42746322.299999997</v>
      </c>
      <c r="G59" s="164"/>
      <c r="H59" s="167">
        <f>SUM(H51,H34,H57)</f>
        <v>-5757766</v>
      </c>
    </row>
    <row r="60" spans="1:8" s="142" customFormat="1" ht="26" customHeight="1">
      <c r="A60" s="119" t="s">
        <v>93</v>
      </c>
      <c r="B60" s="168">
        <f>'BS 6-7'!E9</f>
        <v>14897105</v>
      </c>
      <c r="C60" s="122"/>
      <c r="D60" s="165">
        <v>27795582</v>
      </c>
      <c r="E60" s="122"/>
      <c r="F60" s="168">
        <f>'BS 6-7'!I9</f>
        <v>6450038</v>
      </c>
      <c r="G60" s="122"/>
      <c r="H60" s="165">
        <v>12207804</v>
      </c>
    </row>
    <row r="61" spans="1:8" s="153" customFormat="1" ht="26" customHeight="1" thickBot="1">
      <c r="A61" s="169" t="s">
        <v>94</v>
      </c>
      <c r="B61" s="170">
        <f>B59+B60</f>
        <v>56953316.299999997</v>
      </c>
      <c r="C61" s="164"/>
      <c r="D61" s="170">
        <f>D59+D60</f>
        <v>14266033</v>
      </c>
      <c r="E61" s="164"/>
      <c r="F61" s="170">
        <f>F59+F60</f>
        <v>49196360.299999997</v>
      </c>
      <c r="G61" s="164"/>
      <c r="H61" s="170">
        <f>H59+H60</f>
        <v>6450038</v>
      </c>
    </row>
    <row r="62" spans="1:8" s="153" customFormat="1" ht="26" customHeight="1" thickTop="1">
      <c r="A62" s="169"/>
      <c r="B62" s="164"/>
      <c r="C62" s="164"/>
      <c r="D62" s="164"/>
      <c r="E62" s="164"/>
      <c r="F62" s="164"/>
      <c r="G62" s="164"/>
      <c r="H62" s="164"/>
    </row>
    <row r="63" spans="1:8" s="153" customFormat="1" ht="26" customHeight="1">
      <c r="A63" s="171" t="s">
        <v>126</v>
      </c>
      <c r="B63" s="164"/>
      <c r="C63" s="164"/>
      <c r="D63" s="164"/>
      <c r="E63" s="164"/>
      <c r="F63" s="164"/>
      <c r="G63" s="164"/>
      <c r="H63" s="164"/>
    </row>
    <row r="64" spans="1:8" s="142" customFormat="1" ht="26" customHeight="1">
      <c r="A64" s="126" t="s">
        <v>127</v>
      </c>
      <c r="B64" s="142">
        <v>335400</v>
      </c>
      <c r="C64" s="122"/>
      <c r="D64" s="122">
        <v>324000.00000000006</v>
      </c>
      <c r="E64" s="122"/>
      <c r="F64" s="142">
        <v>0</v>
      </c>
      <c r="G64" s="122"/>
      <c r="H64" s="122">
        <v>324000</v>
      </c>
    </row>
    <row r="65" spans="1:8" ht="26" customHeight="1">
      <c r="A65" s="154"/>
      <c r="B65" s="156"/>
      <c r="C65" s="156"/>
      <c r="D65" s="156"/>
    </row>
    <row r="66" spans="1:8" ht="26" customHeight="1">
      <c r="B66" s="22">
        <f>+B61-'BS 6-7'!C9</f>
        <v>0.29999999701976776</v>
      </c>
      <c r="D66" s="22">
        <f>+D61-'BS 6-7'!E9</f>
        <v>-631072</v>
      </c>
      <c r="F66" s="22">
        <f>+F61-'BS 6-7'!G9</f>
        <v>0.29999999701976776</v>
      </c>
      <c r="H66" s="22">
        <f>+H61-'BS 6-7'!I9</f>
        <v>0</v>
      </c>
    </row>
    <row r="71" spans="1:8" s="44" customFormat="1" ht="26" customHeight="1">
      <c r="B71" s="22"/>
      <c r="C71" s="22"/>
      <c r="D71" s="22"/>
      <c r="E71" s="22"/>
      <c r="F71" s="22"/>
      <c r="G71" s="22"/>
      <c r="H71" s="22"/>
    </row>
    <row r="72" spans="1:8" s="44" customFormat="1" ht="26" customHeight="1">
      <c r="B72" s="22"/>
      <c r="C72" s="22"/>
      <c r="D72" s="22"/>
      <c r="E72" s="22"/>
      <c r="F72" s="22"/>
      <c r="G72" s="22"/>
      <c r="H72" s="22"/>
    </row>
    <row r="73" spans="1:8" s="44" customFormat="1" ht="26" customHeight="1">
      <c r="B73" s="22"/>
      <c r="C73" s="22"/>
      <c r="D73" s="22"/>
      <c r="E73" s="22"/>
      <c r="F73" s="22"/>
      <c r="G73" s="22"/>
      <c r="H73" s="22"/>
    </row>
    <row r="74" spans="1:8" s="44" customFormat="1" ht="26" customHeight="1">
      <c r="B74" s="22"/>
      <c r="C74" s="22"/>
      <c r="D74" s="22"/>
      <c r="E74" s="22"/>
      <c r="F74" s="22"/>
      <c r="G74" s="22"/>
      <c r="H74" s="22"/>
    </row>
    <row r="75" spans="1:8" s="44" customFormat="1" ht="26" customHeight="1">
      <c r="B75" s="22"/>
      <c r="C75" s="22"/>
      <c r="D75" s="22"/>
      <c r="E75" s="22"/>
      <c r="F75" s="22"/>
      <c r="G75" s="22"/>
      <c r="H75" s="22"/>
    </row>
    <row r="76" spans="1:8" s="44" customFormat="1" ht="26" customHeight="1">
      <c r="B76" s="22"/>
      <c r="C76" s="22"/>
      <c r="D76" s="22"/>
      <c r="E76" s="22"/>
      <c r="F76" s="22"/>
      <c r="G76" s="22"/>
      <c r="H76" s="22"/>
    </row>
    <row r="77" spans="1:8" s="44" customFormat="1" ht="26" customHeight="1">
      <c r="B77" s="22"/>
      <c r="C77" s="22"/>
      <c r="D77" s="22"/>
      <c r="E77" s="22"/>
      <c r="F77" s="22"/>
      <c r="G77" s="22"/>
      <c r="H77" s="22"/>
    </row>
    <row r="78" spans="1:8" s="44" customFormat="1" ht="26" customHeight="1">
      <c r="B78" s="22"/>
      <c r="C78" s="22"/>
      <c r="D78" s="22"/>
      <c r="E78" s="22"/>
      <c r="F78" s="22"/>
      <c r="G78" s="22"/>
      <c r="H78" s="22"/>
    </row>
    <row r="79" spans="1:8" s="44" customFormat="1" ht="26" customHeight="1">
      <c r="B79" s="22"/>
      <c r="C79" s="22"/>
      <c r="D79" s="22"/>
      <c r="E79" s="22"/>
      <c r="F79" s="22"/>
      <c r="G79" s="22"/>
      <c r="H79" s="22"/>
    </row>
    <row r="80" spans="1:8" s="44" customFormat="1" ht="26" customHeight="1">
      <c r="B80" s="22"/>
      <c r="C80" s="22"/>
      <c r="D80" s="22"/>
      <c r="E80" s="22"/>
      <c r="F80" s="22"/>
      <c r="G80" s="22"/>
      <c r="H80" s="22"/>
    </row>
    <row r="81" spans="2:8" s="44" customFormat="1" ht="26" customHeight="1">
      <c r="B81" s="22"/>
      <c r="C81" s="22"/>
      <c r="D81" s="22"/>
      <c r="E81" s="22"/>
      <c r="F81" s="22"/>
      <c r="G81" s="22"/>
      <c r="H81" s="22"/>
    </row>
    <row r="82" spans="2:8" s="44" customFormat="1" ht="26" customHeight="1">
      <c r="B82" s="22"/>
      <c r="C82" s="22"/>
      <c r="D82" s="22"/>
      <c r="E82" s="22"/>
      <c r="F82" s="22"/>
      <c r="G82" s="22"/>
      <c r="H82" s="22"/>
    </row>
    <row r="83" spans="2:8" s="44" customFormat="1" ht="26" customHeight="1">
      <c r="B83" s="22"/>
      <c r="C83" s="22"/>
      <c r="D83" s="22"/>
      <c r="E83" s="22"/>
      <c r="F83" s="22"/>
      <c r="G83" s="22"/>
      <c r="H83" s="22"/>
    </row>
    <row r="84" spans="2:8" s="44" customFormat="1" ht="26" customHeight="1">
      <c r="B84" s="22"/>
      <c r="C84" s="22"/>
      <c r="D84" s="22"/>
      <c r="E84" s="22"/>
      <c r="F84" s="22"/>
      <c r="G84" s="22"/>
      <c r="H84" s="22"/>
    </row>
    <row r="85" spans="2:8" s="44" customFormat="1" ht="26" customHeight="1">
      <c r="B85" s="22"/>
      <c r="C85" s="22"/>
      <c r="D85" s="22"/>
      <c r="E85" s="22"/>
      <c r="F85" s="22"/>
      <c r="G85" s="22"/>
      <c r="H85" s="22"/>
    </row>
    <row r="86" spans="2:8" s="44" customFormat="1" ht="26" customHeight="1">
      <c r="B86" s="22"/>
      <c r="C86" s="22"/>
      <c r="D86" s="22"/>
      <c r="E86" s="22"/>
      <c r="F86" s="22"/>
      <c r="G86" s="22"/>
      <c r="H86" s="22"/>
    </row>
    <row r="87" spans="2:8" s="44" customFormat="1" ht="26" customHeight="1">
      <c r="B87" s="22"/>
      <c r="C87" s="22"/>
      <c r="D87" s="22"/>
      <c r="E87" s="22"/>
      <c r="F87" s="22"/>
      <c r="G87" s="22"/>
      <c r="H87" s="22"/>
    </row>
    <row r="88" spans="2:8" s="44" customFormat="1" ht="26" customHeight="1">
      <c r="B88" s="22"/>
      <c r="C88" s="22"/>
      <c r="D88" s="22"/>
      <c r="E88" s="22"/>
      <c r="F88" s="22"/>
      <c r="G88" s="22"/>
      <c r="H88" s="22"/>
    </row>
    <row r="89" spans="2:8" s="44" customFormat="1" ht="26" customHeight="1">
      <c r="B89" s="22"/>
      <c r="C89" s="22"/>
      <c r="D89" s="22"/>
      <c r="E89" s="22"/>
      <c r="F89" s="22"/>
      <c r="G89" s="22"/>
      <c r="H89" s="22"/>
    </row>
    <row r="90" spans="2:8" s="44" customFormat="1" ht="26" customHeight="1">
      <c r="B90" s="22"/>
      <c r="C90" s="22"/>
      <c r="D90" s="22"/>
      <c r="E90" s="22"/>
      <c r="F90" s="22"/>
      <c r="G90" s="22"/>
      <c r="H90" s="22"/>
    </row>
    <row r="91" spans="2:8" s="44" customFormat="1" ht="26" customHeight="1">
      <c r="B91" s="22"/>
      <c r="C91" s="22"/>
      <c r="D91" s="22"/>
      <c r="E91" s="22"/>
      <c r="F91" s="22"/>
      <c r="G91" s="22"/>
      <c r="H91" s="22"/>
    </row>
    <row r="92" spans="2:8" s="44" customFormat="1" ht="26" customHeight="1">
      <c r="B92" s="22"/>
      <c r="C92" s="22"/>
      <c r="D92" s="22"/>
      <c r="E92" s="22"/>
      <c r="F92" s="22"/>
      <c r="G92" s="22"/>
      <c r="H92" s="22"/>
    </row>
    <row r="93" spans="2:8" s="44" customFormat="1" ht="26" customHeight="1">
      <c r="B93" s="22"/>
      <c r="C93" s="22"/>
      <c r="D93" s="22"/>
      <c r="E93" s="22"/>
      <c r="F93" s="22"/>
      <c r="G93" s="22"/>
      <c r="H93" s="22"/>
    </row>
    <row r="94" spans="2:8" s="44" customFormat="1" ht="26" customHeight="1">
      <c r="B94" s="22"/>
      <c r="C94" s="22"/>
      <c r="D94" s="22"/>
      <c r="E94" s="22"/>
      <c r="F94" s="22"/>
      <c r="G94" s="22"/>
      <c r="H94" s="22"/>
    </row>
    <row r="95" spans="2:8" s="44" customFormat="1" ht="26" customHeight="1">
      <c r="B95" s="22"/>
      <c r="C95" s="22"/>
      <c r="D95" s="22"/>
      <c r="E95" s="22"/>
      <c r="F95" s="22"/>
      <c r="G95" s="22"/>
      <c r="H95" s="22"/>
    </row>
    <row r="96" spans="2:8" s="44" customFormat="1" ht="26" customHeight="1">
      <c r="B96" s="22"/>
      <c r="C96" s="22"/>
      <c r="D96" s="22"/>
      <c r="E96" s="22"/>
      <c r="F96" s="22"/>
      <c r="G96" s="22"/>
      <c r="H96" s="22"/>
    </row>
    <row r="97" spans="2:8" s="44" customFormat="1" ht="26" customHeight="1">
      <c r="B97" s="22"/>
      <c r="C97" s="22"/>
      <c r="D97" s="22"/>
      <c r="E97" s="22"/>
      <c r="F97" s="22"/>
      <c r="G97" s="22"/>
      <c r="H97" s="22"/>
    </row>
    <row r="98" spans="2:8" s="44" customFormat="1" ht="26" customHeight="1">
      <c r="B98" s="22"/>
      <c r="C98" s="22"/>
      <c r="D98" s="22"/>
      <c r="E98" s="22"/>
      <c r="F98" s="22"/>
      <c r="G98" s="22"/>
      <c r="H98" s="22"/>
    </row>
    <row r="99" spans="2:8" s="44" customFormat="1" ht="26" customHeight="1">
      <c r="B99" s="22"/>
      <c r="C99" s="22"/>
      <c r="D99" s="22"/>
      <c r="E99" s="22"/>
      <c r="F99" s="22"/>
      <c r="G99" s="22"/>
      <c r="H99" s="22"/>
    </row>
    <row r="100" spans="2:8" s="44" customFormat="1" ht="26" customHeight="1">
      <c r="B100" s="22"/>
      <c r="C100" s="22"/>
      <c r="D100" s="22"/>
      <c r="E100" s="22"/>
      <c r="F100" s="22"/>
      <c r="G100" s="22"/>
      <c r="H100" s="22"/>
    </row>
    <row r="101" spans="2:8" s="44" customFormat="1" ht="26" customHeight="1">
      <c r="B101" s="22"/>
      <c r="C101" s="22"/>
      <c r="D101" s="22"/>
      <c r="E101" s="22"/>
      <c r="F101" s="22"/>
      <c r="G101" s="22"/>
      <c r="H101" s="22"/>
    </row>
    <row r="102" spans="2:8" s="44" customFormat="1" ht="26" customHeight="1">
      <c r="B102" s="22"/>
      <c r="C102" s="22"/>
      <c r="D102" s="22"/>
      <c r="E102" s="22"/>
      <c r="F102" s="22"/>
      <c r="G102" s="22"/>
      <c r="H102" s="22"/>
    </row>
    <row r="103" spans="2:8" s="44" customFormat="1" ht="26" customHeight="1">
      <c r="B103" s="22"/>
      <c r="C103" s="22"/>
      <c r="D103" s="22"/>
      <c r="E103" s="22"/>
      <c r="F103" s="22"/>
      <c r="G103" s="22"/>
      <c r="H103" s="22"/>
    </row>
    <row r="104" spans="2:8" s="44" customFormat="1" ht="26" customHeight="1">
      <c r="B104" s="22"/>
      <c r="C104" s="22"/>
      <c r="D104" s="22"/>
      <c r="E104" s="22"/>
      <c r="F104" s="22"/>
      <c r="G104" s="22"/>
      <c r="H104" s="22"/>
    </row>
    <row r="105" spans="2:8" s="44" customFormat="1" ht="26" customHeight="1">
      <c r="B105" s="22"/>
      <c r="C105" s="22"/>
      <c r="D105" s="22"/>
      <c r="E105" s="22"/>
      <c r="F105" s="22"/>
      <c r="G105" s="22"/>
      <c r="H105" s="22"/>
    </row>
    <row r="106" spans="2:8" s="44" customFormat="1" ht="26" customHeight="1">
      <c r="B106" s="22"/>
      <c r="C106" s="22"/>
      <c r="D106" s="22"/>
      <c r="E106" s="22"/>
      <c r="F106" s="22"/>
      <c r="G106" s="22"/>
      <c r="H106" s="22"/>
    </row>
    <row r="107" spans="2:8" s="44" customFormat="1" ht="26" customHeight="1">
      <c r="B107" s="22"/>
      <c r="C107" s="22"/>
      <c r="D107" s="22"/>
      <c r="E107" s="22"/>
      <c r="F107" s="22"/>
      <c r="G107" s="22"/>
      <c r="H107" s="22"/>
    </row>
    <row r="108" spans="2:8" s="44" customFormat="1" ht="26" customHeight="1">
      <c r="B108" s="22"/>
      <c r="C108" s="22"/>
      <c r="D108" s="22"/>
      <c r="E108" s="22"/>
      <c r="F108" s="22"/>
      <c r="G108" s="22"/>
      <c r="H108" s="22"/>
    </row>
    <row r="109" spans="2:8" s="44" customFormat="1" ht="26" customHeight="1">
      <c r="B109" s="22"/>
      <c r="C109" s="22"/>
      <c r="D109" s="22"/>
      <c r="E109" s="22"/>
      <c r="F109" s="22"/>
      <c r="G109" s="22"/>
      <c r="H109" s="22"/>
    </row>
    <row r="110" spans="2:8" s="44" customFormat="1" ht="26" customHeight="1">
      <c r="B110" s="22"/>
      <c r="C110" s="22"/>
      <c r="D110" s="22"/>
      <c r="E110" s="22"/>
      <c r="F110" s="22"/>
      <c r="G110" s="22"/>
      <c r="H110" s="22"/>
    </row>
    <row r="111" spans="2:8" s="44" customFormat="1" ht="26" customHeight="1">
      <c r="B111" s="22"/>
      <c r="C111" s="22"/>
      <c r="D111" s="22"/>
      <c r="E111" s="22"/>
      <c r="F111" s="22"/>
      <c r="G111" s="22"/>
      <c r="H111" s="22"/>
    </row>
    <row r="112" spans="2:8" s="44" customFormat="1" ht="26" customHeight="1">
      <c r="B112" s="22"/>
      <c r="C112" s="22"/>
      <c r="D112" s="22"/>
      <c r="E112" s="22"/>
      <c r="F112" s="22"/>
      <c r="G112" s="22"/>
      <c r="H112" s="22"/>
    </row>
    <row r="113" spans="2:8" s="44" customFormat="1" ht="26" customHeight="1">
      <c r="B113" s="22"/>
      <c r="C113" s="22"/>
      <c r="D113" s="22"/>
      <c r="E113" s="22"/>
      <c r="F113" s="22"/>
      <c r="G113" s="22"/>
      <c r="H113" s="22"/>
    </row>
    <row r="114" spans="2:8" s="44" customFormat="1" ht="26" customHeight="1">
      <c r="B114" s="22"/>
      <c r="C114" s="22"/>
      <c r="D114" s="22"/>
      <c r="E114" s="22"/>
      <c r="F114" s="22"/>
      <c r="G114" s="22"/>
      <c r="H114" s="22"/>
    </row>
    <row r="115" spans="2:8" s="44" customFormat="1" ht="26" customHeight="1">
      <c r="B115" s="22"/>
      <c r="C115" s="22"/>
      <c r="D115" s="22"/>
      <c r="E115" s="22"/>
      <c r="F115" s="22"/>
      <c r="G115" s="22"/>
      <c r="H115" s="22"/>
    </row>
    <row r="116" spans="2:8" s="44" customFormat="1" ht="26" customHeight="1">
      <c r="B116" s="22"/>
      <c r="C116" s="22"/>
      <c r="D116" s="22"/>
      <c r="E116" s="22"/>
      <c r="F116" s="22"/>
      <c r="G116" s="22"/>
      <c r="H116" s="22"/>
    </row>
    <row r="117" spans="2:8" s="44" customFormat="1" ht="26" customHeight="1">
      <c r="B117" s="22"/>
      <c r="C117" s="22"/>
      <c r="D117" s="22"/>
      <c r="E117" s="22"/>
      <c r="F117" s="22"/>
      <c r="G117" s="22"/>
      <c r="H117" s="22"/>
    </row>
    <row r="118" spans="2:8" s="44" customFormat="1" ht="26" customHeight="1">
      <c r="B118" s="22"/>
      <c r="C118" s="22"/>
      <c r="D118" s="22"/>
      <c r="E118" s="22"/>
      <c r="F118" s="22"/>
      <c r="G118" s="22"/>
      <c r="H118" s="22"/>
    </row>
    <row r="119" spans="2:8" s="44" customFormat="1" ht="26" customHeight="1">
      <c r="B119" s="22"/>
      <c r="C119" s="22"/>
      <c r="D119" s="22"/>
      <c r="E119" s="22"/>
      <c r="F119" s="22"/>
      <c r="G119" s="22"/>
      <c r="H119" s="22"/>
    </row>
    <row r="120" spans="2:8" s="44" customFormat="1" ht="26" customHeight="1">
      <c r="B120" s="22"/>
      <c r="C120" s="22"/>
      <c r="D120" s="22"/>
      <c r="E120" s="22"/>
      <c r="F120" s="22"/>
      <c r="G120" s="22"/>
      <c r="H120" s="22"/>
    </row>
    <row r="121" spans="2:8" s="44" customFormat="1" ht="26" customHeight="1">
      <c r="B121" s="22"/>
      <c r="C121" s="22"/>
      <c r="D121" s="22"/>
      <c r="E121" s="22"/>
      <c r="F121" s="22"/>
      <c r="G121" s="22"/>
      <c r="H121" s="22"/>
    </row>
    <row r="122" spans="2:8" s="44" customFormat="1" ht="26" customHeight="1">
      <c r="B122" s="22"/>
      <c r="C122" s="22"/>
      <c r="D122" s="22"/>
      <c r="E122" s="22"/>
      <c r="F122" s="22"/>
      <c r="G122" s="22"/>
      <c r="H122" s="22"/>
    </row>
  </sheetData>
  <sheetProtection formatCells="0" formatColumns="0" formatRows="0" insertColumns="0" insertRows="0" insertHyperlinks="0" deleteColumns="0" deleteRows="0" sort="0" autoFilter="0" pivotTables="0"/>
  <mergeCells count="12">
    <mergeCell ref="B43:H43"/>
    <mergeCell ref="B4:D4"/>
    <mergeCell ref="F4:H4"/>
    <mergeCell ref="B5:D5"/>
    <mergeCell ref="F5:H5"/>
    <mergeCell ref="B6:D6"/>
    <mergeCell ref="F6:H6"/>
    <mergeCell ref="B8:H8"/>
    <mergeCell ref="B40:D40"/>
    <mergeCell ref="F40:H40"/>
    <mergeCell ref="B41:D41"/>
    <mergeCell ref="F41:H41"/>
  </mergeCells>
  <pageMargins left="0.8" right="0.8" top="0.48" bottom="0.5" header="0.5" footer="0.5"/>
  <pageSetup paperSize="9" scale="80" firstPageNumber="13" fitToHeight="7" orientation="portrait" useFirstPageNumber="1" r:id="rId1"/>
  <headerFooter>
    <oddFooter>&amp;L&amp;"Angsana New,Regular"&amp;17  หมายเหตุประกอบงบการเงินเป็นส่วนหนึ่งของงบการเงินนี้
&amp;C&amp;"Angsana New,Regular"&amp;17&amp;P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FC33CA-040C-4523-BC03-B51EB0E2FA33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f6ba49b0-bcda-4796-8236-5b5cc1493ace"/>
    <ds:schemaRef ds:uri="http://purl.org/dc/elements/1.1/"/>
    <ds:schemaRef ds:uri="4243d5be-521d-4052-81ca-f0f31ea6f2da"/>
    <ds:schemaRef ds:uri="http://schemas.microsoft.com/office/infopath/2007/PartnerControls"/>
    <ds:schemaRef ds:uri="http://schemas.microsoft.com/office/2006/documentManagement/types"/>
    <ds:schemaRef ds:uri="05716746-add9-412a-97a9-1b5167d151a3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9C9C2E5-E6FA-4CB9-8CA6-8A1E373C6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41E530-38C5-421A-9BBE-CE5ED48879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8</vt:lpstr>
      <vt:lpstr>Consolidated 9</vt:lpstr>
      <vt:lpstr>Consolidated 10</vt:lpstr>
      <vt:lpstr>Separated 11</vt:lpstr>
      <vt:lpstr>Separated 12</vt:lpstr>
      <vt:lpstr>CF 13-14</vt:lpstr>
      <vt:lpstr>'BS 6-7'!Print_Area</vt:lpstr>
      <vt:lpstr>'CF 13-14'!Print_Area</vt:lpstr>
      <vt:lpstr>'Consolidated 10'!Print_Area</vt:lpstr>
      <vt:lpstr>'Consolidated 9'!Print_Area</vt:lpstr>
      <vt:lpstr>'PL 8'!Print_Area</vt:lpstr>
      <vt:lpstr>'Separated 11'!Print_Area</vt:lpstr>
      <vt:lpstr>'Separated 12'!Print_Area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Boonyanuch, Vititkul</cp:lastModifiedBy>
  <cp:lastPrinted>2026-02-24T04:17:45Z</cp:lastPrinted>
  <dcterms:created xsi:type="dcterms:W3CDTF">2011-03-08T09:02:15Z</dcterms:created>
  <dcterms:modified xsi:type="dcterms:W3CDTF">2026-02-24T04:17:48Z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