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pachaya_kpmg_co_th/Documents/ASN/2025/YE/FS/24 Feb 2026/EN/"/>
    </mc:Choice>
  </mc:AlternateContent>
  <xr:revisionPtr revIDLastSave="89" documentId="13_ncr:1_{71597690-268C-4C7A-921B-8502BA3DF2CE}" xr6:coauthVersionLast="47" xr6:coauthVersionMax="47" xr10:uidLastSave="{AF67747C-0649-4683-BFE1-9E282DB09ECA}"/>
  <bookViews>
    <workbookView xWindow="28690" yWindow="-110" windowWidth="29020" windowHeight="15700" tabRatio="724" xr2:uid="{00000000-000D-0000-FFFF-FFFF00000000}"/>
  </bookViews>
  <sheets>
    <sheet name="BS" sheetId="11" r:id="rId1"/>
    <sheet name="PL " sheetId="5" r:id="rId2"/>
    <sheet name="Consolidated" sheetId="13" r:id="rId3"/>
    <sheet name="The Company" sheetId="14" r:id="rId4"/>
    <sheet name="CF" sheetId="15" r:id="rId5"/>
  </sheets>
  <definedNames>
    <definedName name="Apples" localSheetId="4">#REF!</definedName>
    <definedName name="Apples">#REF!</definedName>
    <definedName name="Bananas" localSheetId="4">#REF!</definedName>
    <definedName name="Bananas">#REF!</definedName>
    <definedName name="grp_WalkMeArrows">"shp_ArrowCurved,txt_WalkMeArrows,shp_ArrowStraight"</definedName>
    <definedName name="grp_WalkMeBrace">"shp_BraceBottom,txt_WalkMeBrace,shp_BraceLeft"</definedName>
    <definedName name="Lemons">#REF!</definedName>
    <definedName name="lst_Fruit" localSheetId="4">#REF!</definedName>
    <definedName name="lst_Fruit">#REF!</definedName>
    <definedName name="lst_FruitType" localSheetId="4">#REF!</definedName>
    <definedName name="lst_FruitType">#REF!</definedName>
    <definedName name="Oranges" localSheetId="4">#REF!</definedName>
    <definedName name="Oranges">#REF!</definedName>
    <definedName name="_xlnm.Print_Area" localSheetId="0">BS!$A$1:$K$75</definedName>
    <definedName name="_xlnm.Print_Area" localSheetId="4">CF!$A$1:$I$56</definedName>
    <definedName name="_xlnm.Print_Area" localSheetId="2">Consolidated!$A$1:$M$52</definedName>
    <definedName name="_xlnm.Print_Area" localSheetId="1">'PL '!$A$1:$K$43</definedName>
    <definedName name="_xlnm.Print_Area" localSheetId="3">'The Company'!$A$1:$K$46</definedName>
    <definedName name="SalesTax">0.0825</definedName>
    <definedName name="Shipping">1.25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8" i="11" l="1"/>
  <c r="H78" i="11"/>
  <c r="J78" i="11"/>
  <c r="I34" i="5" l="1"/>
  <c r="I33" i="5"/>
  <c r="I49" i="15" l="1"/>
  <c r="G49" i="15"/>
  <c r="E49" i="15"/>
  <c r="C49" i="15"/>
  <c r="C43" i="15"/>
  <c r="E43" i="15"/>
  <c r="I43" i="15"/>
  <c r="G43" i="15"/>
  <c r="E31" i="11"/>
  <c r="E33" i="5"/>
  <c r="E34" i="5"/>
  <c r="I20" i="14" l="1"/>
  <c r="I21" i="14"/>
  <c r="C21" i="13"/>
  <c r="E21" i="13"/>
  <c r="G21" i="13"/>
  <c r="I21" i="13"/>
  <c r="K21" i="13"/>
  <c r="M20" i="13"/>
  <c r="K20" i="13"/>
  <c r="K20" i="14" l="1"/>
  <c r="K21" i="14" s="1"/>
  <c r="I43" i="14" l="1"/>
  <c r="K49" i="13"/>
  <c r="L41" i="13" l="1"/>
  <c r="L42" i="13" s="1"/>
  <c r="K41" i="13"/>
  <c r="K42" i="13" s="1"/>
  <c r="J41" i="13"/>
  <c r="J42" i="13" s="1"/>
  <c r="I41" i="13"/>
  <c r="I42" i="13" s="1"/>
  <c r="H41" i="13"/>
  <c r="H42" i="13" s="1"/>
  <c r="G41" i="13"/>
  <c r="G42" i="13" s="1"/>
  <c r="F41" i="13"/>
  <c r="F42" i="13" s="1"/>
  <c r="E41" i="13"/>
  <c r="E42" i="13" s="1"/>
  <c r="D41" i="13"/>
  <c r="D42" i="13" s="1"/>
  <c r="C41" i="13"/>
  <c r="C42" i="13" s="1"/>
  <c r="M40" i="13"/>
  <c r="M41" i="13" s="1"/>
  <c r="M42" i="13" s="1"/>
  <c r="G52" i="15" l="1"/>
  <c r="C52" i="15"/>
  <c r="M23" i="13" l="1"/>
  <c r="M14" i="13"/>
  <c r="M11" i="13"/>
  <c r="G57" i="11"/>
  <c r="K31" i="11"/>
  <c r="G31" i="11"/>
  <c r="K18" i="11"/>
  <c r="G18" i="11"/>
  <c r="G33" i="11" l="1"/>
  <c r="K33" i="11"/>
  <c r="I14" i="15"/>
  <c r="E14" i="15"/>
  <c r="I12" i="15"/>
  <c r="G12" i="15"/>
  <c r="E12" i="15"/>
  <c r="C12" i="15"/>
  <c r="K23" i="14" l="1"/>
  <c r="G21" i="14"/>
  <c r="G25" i="14" s="1"/>
  <c r="E21" i="14"/>
  <c r="E25" i="14" s="1"/>
  <c r="C21" i="14"/>
  <c r="C25" i="14" s="1"/>
  <c r="J15" i="14"/>
  <c r="I15" i="14"/>
  <c r="I16" i="14" s="1"/>
  <c r="G15" i="14"/>
  <c r="E15" i="14"/>
  <c r="C15" i="14"/>
  <c r="K14" i="14"/>
  <c r="K15" i="14" s="1"/>
  <c r="K16" i="14" s="1"/>
  <c r="K11" i="14"/>
  <c r="M49" i="13"/>
  <c r="K36" i="5"/>
  <c r="I36" i="5"/>
  <c r="I40" i="14" s="1"/>
  <c r="K40" i="14" s="1"/>
  <c r="G36" i="5"/>
  <c r="E36" i="5"/>
  <c r="K46" i="13" s="1"/>
  <c r="M46" i="13" s="1"/>
  <c r="K43" i="14" l="1"/>
  <c r="L43" i="14"/>
  <c r="G41" i="14"/>
  <c r="G45" i="14" s="1"/>
  <c r="E41" i="14"/>
  <c r="E45" i="14" s="1"/>
  <c r="C41" i="14"/>
  <c r="C45" i="14" s="1"/>
  <c r="I47" i="13"/>
  <c r="G47" i="13"/>
  <c r="E47" i="13"/>
  <c r="C47" i="13"/>
  <c r="H21" i="13" l="1"/>
  <c r="F21" i="13"/>
  <c r="D21" i="13"/>
  <c r="L15" i="13"/>
  <c r="L16" i="13" s="1"/>
  <c r="K15" i="13"/>
  <c r="K16" i="13" s="1"/>
  <c r="J15" i="13"/>
  <c r="J16" i="13" s="1"/>
  <c r="I15" i="13"/>
  <c r="I16" i="13" s="1"/>
  <c r="H15" i="13"/>
  <c r="H16" i="13" s="1"/>
  <c r="G15" i="13"/>
  <c r="G16" i="13" s="1"/>
  <c r="G25" i="13" s="1"/>
  <c r="G51" i="13" s="1"/>
  <c r="F15" i="13"/>
  <c r="F16" i="13" s="1"/>
  <c r="E15" i="13"/>
  <c r="E16" i="13" s="1"/>
  <c r="D15" i="13"/>
  <c r="D16" i="13" s="1"/>
  <c r="C15" i="13"/>
  <c r="C16" i="13" s="1"/>
  <c r="E25" i="13" l="1"/>
  <c r="E51" i="13" s="1"/>
  <c r="I25" i="13"/>
  <c r="I51" i="13" s="1"/>
  <c r="C25" i="13"/>
  <c r="C51" i="13" s="1"/>
  <c r="M15" i="13"/>
  <c r="M16" i="13" s="1"/>
  <c r="K73" i="11" l="1"/>
  <c r="I73" i="11"/>
  <c r="G73" i="11"/>
  <c r="E73" i="11"/>
  <c r="K57" i="11"/>
  <c r="I57" i="11"/>
  <c r="E57" i="11"/>
  <c r="K51" i="11"/>
  <c r="I51" i="11"/>
  <c r="G51" i="11"/>
  <c r="G59" i="11" s="1"/>
  <c r="E51" i="11"/>
  <c r="A35" i="11"/>
  <c r="I31" i="11"/>
  <c r="I18" i="11"/>
  <c r="E18" i="11"/>
  <c r="E33" i="11" l="1"/>
  <c r="G75" i="11"/>
  <c r="G78" i="11" s="1"/>
  <c r="K59" i="11"/>
  <c r="K75" i="11" s="1"/>
  <c r="K78" i="11" s="1"/>
  <c r="E59" i="11"/>
  <c r="E75" i="11" s="1"/>
  <c r="E78" i="11" s="1"/>
  <c r="I59" i="11"/>
  <c r="I75" i="11" s="1"/>
  <c r="I78" i="11" s="1"/>
  <c r="I33" i="11"/>
  <c r="K22" i="5" l="1"/>
  <c r="K17" i="5"/>
  <c r="G22" i="5"/>
  <c r="G17" i="5"/>
  <c r="I22" i="5"/>
  <c r="E22" i="5"/>
  <c r="I17" i="5"/>
  <c r="E17" i="5"/>
  <c r="K24" i="5" l="1"/>
  <c r="K27" i="5" s="1"/>
  <c r="K29" i="5" s="1"/>
  <c r="G24" i="5"/>
  <c r="G27" i="5" s="1"/>
  <c r="G29" i="5" s="1"/>
  <c r="E24" i="5"/>
  <c r="E27" i="5" s="1"/>
  <c r="E29" i="5" s="1"/>
  <c r="I24" i="5"/>
  <c r="I27" i="5" s="1"/>
  <c r="I29" i="5" s="1"/>
  <c r="G10" i="15" l="1"/>
  <c r="G23" i="15" s="1"/>
  <c r="I39" i="14"/>
  <c r="I41" i="14" s="1"/>
  <c r="C10" i="15"/>
  <c r="C23" i="15" s="1"/>
  <c r="K45" i="13"/>
  <c r="K19" i="13"/>
  <c r="E10" i="15"/>
  <c r="E23" i="15" s="1"/>
  <c r="E32" i="15" s="1"/>
  <c r="I10" i="15"/>
  <c r="I23" i="15" s="1"/>
  <c r="I19" i="14"/>
  <c r="I41" i="5"/>
  <c r="I38" i="5"/>
  <c r="E41" i="5"/>
  <c r="E38" i="5"/>
  <c r="K41" i="5"/>
  <c r="K38" i="5"/>
  <c r="G41" i="5"/>
  <c r="G38" i="5"/>
  <c r="I32" i="15" l="1"/>
  <c r="I34" i="15" s="1"/>
  <c r="I51" i="15" s="1"/>
  <c r="I53" i="15" s="1"/>
  <c r="G32" i="15"/>
  <c r="G34" i="15" s="1"/>
  <c r="G51" i="15" s="1"/>
  <c r="G53" i="15" s="1"/>
  <c r="C32" i="15"/>
  <c r="C34" i="15" s="1"/>
  <c r="C51" i="15" s="1"/>
  <c r="C53" i="15" s="1"/>
  <c r="M45" i="13"/>
  <c r="K47" i="13"/>
  <c r="E34" i="15"/>
  <c r="E51" i="15" s="1"/>
  <c r="E53" i="15" s="1"/>
  <c r="M19" i="13"/>
  <c r="M21" i="13" s="1"/>
  <c r="K25" i="13"/>
  <c r="I25" i="14"/>
  <c r="K19" i="14"/>
  <c r="K39" i="14"/>
  <c r="M37" i="13" l="1"/>
  <c r="K51" i="13"/>
  <c r="M25" i="13"/>
  <c r="I45" i="14"/>
  <c r="K25" i="14"/>
  <c r="K41" i="14"/>
  <c r="M47" i="13"/>
  <c r="M51" i="13" l="1"/>
  <c r="K37" i="14"/>
  <c r="K45" i="14" s="1"/>
</calcChain>
</file>

<file path=xl/sharedStrings.xml><?xml version="1.0" encoding="utf-8"?>
<sst xmlns="http://schemas.openxmlformats.org/spreadsheetml/2006/main" count="280" uniqueCount="160">
  <si>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</si>
  <si>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</si>
  <si>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</si>
  <si>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</si>
  <si>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</si>
  <si>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</si>
  <si>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</si>
  <si>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</si>
  <si>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</si>
  <si>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</si>
  <si>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</si>
  <si>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</si>
  <si>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</si>
  <si>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</si>
  <si>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</si>
  <si>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</si>
  <si>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</si>
  <si>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</si>
  <si>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</si>
  <si>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</si>
  <si>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premium</t>
  </si>
  <si>
    <t>Retained earnings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</si>
  <si>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</si>
  <si>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</si>
  <si>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</si>
  <si>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</si>
  <si>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</si>
  <si>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</si>
  <si>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</si>
  <si>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</si>
  <si>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Cash flows from investing activities</t>
  </si>
  <si>
    <t>Total</t>
  </si>
  <si>
    <t>Issued and</t>
  </si>
  <si>
    <t xml:space="preserve"> fully paid-up</t>
  </si>
  <si>
    <t>share capital</t>
  </si>
  <si>
    <t>Unappropriated</t>
  </si>
  <si>
    <t>Statement of comprehensive income</t>
  </si>
  <si>
    <t>Interest income</t>
  </si>
  <si>
    <t>Surplus on business</t>
  </si>
  <si>
    <t>combination under</t>
  </si>
  <si>
    <t>common control</t>
  </si>
  <si>
    <t xml:space="preserve">Cost and expenses of services </t>
  </si>
  <si>
    <t>Insurance premium payables and other payables</t>
  </si>
  <si>
    <t>Deposits at banks with restrictions</t>
  </si>
  <si>
    <t xml:space="preserve">Surplus on business combination under common control </t>
  </si>
  <si>
    <t>Share premium -</t>
  </si>
  <si>
    <t>ordinary shares</t>
  </si>
  <si>
    <t>ASN Broker Public Company Limited and its subsidiaries</t>
  </si>
  <si>
    <t>Deferred tax assets</t>
  </si>
  <si>
    <t>Statements of financial position</t>
  </si>
  <si>
    <t xml:space="preserve">Leasehold improvements and equipment </t>
  </si>
  <si>
    <t xml:space="preserve">   Management fee income</t>
  </si>
  <si>
    <t xml:space="preserve">   Others</t>
  </si>
  <si>
    <t>Acquisition of leasehold improvements and equipment</t>
  </si>
  <si>
    <t>Acquisition of intangible assets</t>
  </si>
  <si>
    <t>Investments in subsidiaries</t>
  </si>
  <si>
    <t>Provision for policy cancellation</t>
  </si>
  <si>
    <t>Right-of-use assets</t>
  </si>
  <si>
    <t>Current portion of long-term lease liabilities</t>
  </si>
  <si>
    <t>Cash flows from financing activities</t>
  </si>
  <si>
    <t>Brokerage income</t>
  </si>
  <si>
    <t>Other service income</t>
  </si>
  <si>
    <t>Long-term loan from related party</t>
  </si>
  <si>
    <t>Consolidated</t>
  </si>
  <si>
    <t>Separate</t>
  </si>
  <si>
    <t>financial statements</t>
  </si>
  <si>
    <t>Total comprehensive income for the year</t>
  </si>
  <si>
    <t>31 December</t>
  </si>
  <si>
    <t>Dividend paid</t>
  </si>
  <si>
    <t xml:space="preserve">  Authorised share capital</t>
  </si>
  <si>
    <t>Depreciation and amortisation</t>
  </si>
  <si>
    <t>Changes in operating assets and liabilities</t>
  </si>
  <si>
    <t>Cash and cash equivalents at 1 January</t>
  </si>
  <si>
    <t>Cash and cash equivalents at 31 December</t>
  </si>
  <si>
    <t>Year ended 31 December</t>
  </si>
  <si>
    <t>Comprehensive income for the year</t>
  </si>
  <si>
    <t>Other comprehensive income</t>
  </si>
  <si>
    <t>Statement of changes in equity</t>
  </si>
  <si>
    <t>Total equity</t>
  </si>
  <si>
    <t>Total liabilities and equity</t>
  </si>
  <si>
    <t>Equity</t>
  </si>
  <si>
    <t>Liabilities and equity</t>
  </si>
  <si>
    <t>Items that will not be reclassified to profit or loss</t>
  </si>
  <si>
    <t>Legal reserve</t>
  </si>
  <si>
    <t>Accrued income and other receivables</t>
  </si>
  <si>
    <t>Current portion of receivables</t>
  </si>
  <si>
    <t>- Hire purchase</t>
  </si>
  <si>
    <t>Receivables, net of current portion</t>
  </si>
  <si>
    <t xml:space="preserve">  Issued and paid-up share capital</t>
  </si>
  <si>
    <t xml:space="preserve">   Appropriated </t>
  </si>
  <si>
    <t xml:space="preserve">    Legal reserve</t>
  </si>
  <si>
    <t xml:space="preserve">   Unappropriated</t>
  </si>
  <si>
    <t xml:space="preserve">Share capital: </t>
  </si>
  <si>
    <t>Profit from operating activities</t>
  </si>
  <si>
    <t xml:space="preserve">    Profit or loss</t>
  </si>
  <si>
    <t>Transfer to legal reserve</t>
  </si>
  <si>
    <t xml:space="preserve">- Hire purchase </t>
  </si>
  <si>
    <t xml:space="preserve">   - net of tax</t>
  </si>
  <si>
    <t xml:space="preserve">Statement of cash flows </t>
  </si>
  <si>
    <t>Tax expense</t>
  </si>
  <si>
    <t xml:space="preserve">Intangible assets </t>
  </si>
  <si>
    <t>(in Baht)</t>
  </si>
  <si>
    <t>Proceeds from interest</t>
  </si>
  <si>
    <t>Additional investment in subsidiary</t>
  </si>
  <si>
    <t>Lease liabilities</t>
  </si>
  <si>
    <t>fully paid-up</t>
  </si>
  <si>
    <t>Transactions with owners, recorded directly in equity</t>
  </si>
  <si>
    <t>Contributions by and distributions to owners of the parent</t>
  </si>
  <si>
    <t>Dividends</t>
  </si>
  <si>
    <t>Total contributions by and distributions to owners of the parent</t>
  </si>
  <si>
    <t>Profit or loss</t>
  </si>
  <si>
    <t>Total transactions with owners, recorded directly in equity</t>
  </si>
  <si>
    <t>Contributions by and distributions to owners</t>
  </si>
  <si>
    <t>Total contributions by and distributions to owners</t>
  </si>
  <si>
    <t>4, 7</t>
  </si>
  <si>
    <t xml:space="preserve">Current portion of long-term loan </t>
  </si>
  <si>
    <t xml:space="preserve">  from related party</t>
  </si>
  <si>
    <t xml:space="preserve">Provision for long-term employee benefits </t>
  </si>
  <si>
    <t>Receivables</t>
  </si>
  <si>
    <t>Payment of principal of lease liabilities</t>
  </si>
  <si>
    <t>Cash paid for interest expenses</t>
  </si>
  <si>
    <t>Net increase (decrease) in cash and cash equivalents</t>
  </si>
  <si>
    <t>Provisions for employee benefits</t>
  </si>
  <si>
    <t>Year ended 31 December 2024</t>
  </si>
  <si>
    <t>Balance at 1 January 2024</t>
  </si>
  <si>
    <t>Balance at 31 December 2024</t>
  </si>
  <si>
    <t>Earnings (loss) per share</t>
  </si>
  <si>
    <r>
      <t xml:space="preserve">Basic earnings (loss) per share for the year </t>
    </r>
    <r>
      <rPr>
        <i/>
        <sz val="11"/>
        <rFont val="Times New Roman"/>
        <family val="1"/>
      </rPr>
      <t>(Baht)</t>
    </r>
  </si>
  <si>
    <t>Dividend income</t>
  </si>
  <si>
    <t>Net cash generated from (used in) operations</t>
  </si>
  <si>
    <t>Non-cash transactions</t>
  </si>
  <si>
    <t>Intangible assets acquisitions by assuming related liabilities</t>
  </si>
  <si>
    <t>Profit (loss) before income tax expenses</t>
  </si>
  <si>
    <t>Profit (loss) for the year</t>
  </si>
  <si>
    <t>4, 15</t>
  </si>
  <si>
    <t xml:space="preserve">   Dividend income</t>
  </si>
  <si>
    <t>Loss on remeasurements of defined benefit plans</t>
  </si>
  <si>
    <t>22</t>
  </si>
  <si>
    <t>17</t>
  </si>
  <si>
    <t xml:space="preserve">    Other comprehensive income</t>
  </si>
  <si>
    <t>Expected credit losses</t>
  </si>
  <si>
    <t xml:space="preserve">Net cash from (used in) operating activities </t>
  </si>
  <si>
    <t xml:space="preserve">Net cash from (used in) investing activities  </t>
  </si>
  <si>
    <t>Adjustments to reconcile profit (loss) to cash receipts (payments)</t>
  </si>
  <si>
    <t>Loss on disposal of equipment</t>
  </si>
  <si>
    <t>Gain on Right-of-use assets termination</t>
  </si>
  <si>
    <t>Taxes paid</t>
  </si>
  <si>
    <t xml:space="preserve">  (187,199,953 ordinary shares, par value at 
  Baht 0.50 per share)</t>
  </si>
  <si>
    <t xml:space="preserve"> (187,199,953 ordinary shares, par value at 
  Baht 0.50 per share)</t>
  </si>
  <si>
    <t>Provision for (reversal of) policy cancellation</t>
  </si>
  <si>
    <t>Income tax relating to items that will not be reclassified</t>
  </si>
  <si>
    <t xml:space="preserve">Other comprehensive income (expense) for the year </t>
  </si>
  <si>
    <t>Total comprehensive income (expense) for the year</t>
  </si>
  <si>
    <t>Year ended 31 December 2025</t>
  </si>
  <si>
    <t>Balance at 1 January 2025</t>
  </si>
  <si>
    <t>Balance at 31 December 2025</t>
  </si>
  <si>
    <t>Short-term investment</t>
  </si>
  <si>
    <t>- Title loans</t>
  </si>
  <si>
    <t xml:space="preserve">Proceeds from sale of leasehold improvements and equipment </t>
  </si>
  <si>
    <t xml:space="preserve">Net cash from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</si>
</sst>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;\(#,##0\)"/>
    <numFmt numFmtId="167" formatCode="#,##0.00;\(#,##0.00\)"/>
  </numFmts>
  <fonts count="2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5"/>
      <name val="Times New Roman"/>
      <family val="1"/>
    </font>
    <font>
      <sz val="14"/>
      <name val="Times New Roman"/>
      <family val="1"/>
    </font>
    <font>
      <sz val="10"/>
      <color theme="1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7" fillId="0" borderId="0" xfId="0" applyFont="1" applyProtection="1">
      <protection locked="0"/>
    </xf>
    <xf numFmtId="164" fontId="17" fillId="0" borderId="0" xfId="0" quotePrefix="1" applyNumberFormat="1" applyFont="1" applyAlignment="1" applyProtection="1">
      <alignment horizontal="centerContinuous"/>
      <protection locked="0"/>
    </xf>
    <xf numFmtId="0" fontId="19" fillId="0" borderId="0" xfId="0" applyFont="1" applyAlignment="1" applyProtection="1">
      <alignment horizontal="centerContinuous"/>
      <protection locked="0"/>
    </xf>
    <xf numFmtId="164" fontId="17" fillId="0" borderId="0" xfId="0" applyNumberFormat="1" applyFont="1" applyAlignment="1" applyProtection="1">
      <alignment horizontal="centerContinuous"/>
      <protection locked="0"/>
    </xf>
    <xf numFmtId="164" fontId="17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164" fontId="20" fillId="0" borderId="0" xfId="0" applyNumberFormat="1" applyFont="1" applyAlignment="1" applyProtection="1">
      <alignment horizontal="centerContinuous"/>
      <protection locked="0"/>
    </xf>
    <xf numFmtId="0" fontId="21" fillId="0" borderId="0" xfId="0" applyFont="1" applyAlignment="1" applyProtection="1">
      <alignment horizontal="centerContinuous"/>
      <protection locked="0"/>
    </xf>
    <xf numFmtId="164" fontId="20" fillId="0" borderId="0" xfId="0" applyNumberFormat="1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164" fontId="3" fillId="0" borderId="0" xfId="0" applyNumberFormat="1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centerContinuous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4" fontId="2" fillId="0" borderId="0" xfId="0" applyNumberFormat="1" applyFo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3" fillId="0" borderId="0" xfId="0" quotePrefix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164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64" fontId="3" fillId="0" borderId="0" xfId="0" quotePrefix="1" applyNumberFormat="1" applyFont="1" applyAlignment="1" applyProtection="1">
      <alignment horizontal="lef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41" fontId="2" fillId="0" borderId="0" xfId="0" applyNumberFormat="1" applyFont="1" applyAlignment="1" applyProtection="1">
      <alignment horizontal="center"/>
      <protection locked="0"/>
    </xf>
    <xf numFmtId="41" fontId="2" fillId="0" borderId="0" xfId="0" applyNumberFormat="1" applyFont="1" applyAlignment="1" applyProtection="1">
      <alignment horizontal="right"/>
      <protection locked="0"/>
    </xf>
    <xf numFmtId="41" fontId="3" fillId="0" borderId="0" xfId="0" applyNumberFormat="1" applyFont="1" applyAlignment="1" applyProtection="1">
      <alignment horizontal="center"/>
      <protection locked="0"/>
    </xf>
    <xf numFmtId="41" fontId="3" fillId="0" borderId="1" xfId="0" applyNumberFormat="1" applyFont="1" applyBorder="1" applyAlignment="1" applyProtection="1">
      <alignment horizontal="right"/>
      <protection locked="0"/>
    </xf>
    <xf numFmtId="41" fontId="2" fillId="0" borderId="4" xfId="0" applyNumberFormat="1" applyFont="1" applyBorder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41" fontId="2" fillId="0" borderId="2" xfId="0" applyNumberFormat="1" applyFont="1" applyBorder="1" applyAlignment="1" applyProtection="1">
      <alignment horizontal="center"/>
      <protection locked="0"/>
    </xf>
    <xf numFmtId="41" fontId="2" fillId="0" borderId="4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 indent="1"/>
      <protection locked="0"/>
    </xf>
    <xf numFmtId="41" fontId="3" fillId="0" borderId="0" xfId="0" applyNumberFormat="1" applyFont="1" applyProtection="1">
      <protection locked="0"/>
    </xf>
    <xf numFmtId="0" fontId="3" fillId="0" borderId="0" xfId="0" quotePrefix="1" applyFont="1" applyAlignment="1" applyProtection="1">
      <alignment horizontal="left"/>
      <protection locked="0"/>
    </xf>
    <xf numFmtId="0" fontId="5" fillId="0" borderId="0" xfId="0" quotePrefix="1" applyFont="1" applyAlignment="1" applyProtection="1">
      <alignment horizontal="center"/>
      <protection locked="0"/>
    </xf>
    <xf numFmtId="41" fontId="2" fillId="0" borderId="2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2" xfId="0" applyNumberFormat="1" applyFont="1" applyBorder="1" applyAlignment="1">
      <alignment horizontal="center"/>
    </xf>
    <xf numFmtId="41" fontId="2" fillId="0" borderId="1" xfId="0" applyNumberFormat="1" applyFont="1" applyBorder="1" applyAlignment="1">
      <alignment horizontal="center"/>
    </xf>
    <xf numFmtId="166" fontId="2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Fill="1" applyAlignme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7" fontId="9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164" fontId="5" fillId="0" borderId="0" xfId="0" applyNumberFormat="1" applyFont="1" applyProtection="1">
      <protection locked="0"/>
    </xf>
    <xf numFmtId="41" fontId="3" fillId="0" borderId="1" xfId="0" applyNumberFormat="1" applyFont="1" applyBorder="1" applyAlignment="1" applyProtection="1">
      <alignment horizontal="center"/>
      <protection locked="0"/>
    </xf>
    <xf numFmtId="41" fontId="3" fillId="0" borderId="0" xfId="2" applyNumberFormat="1" applyFont="1" applyFill="1" applyBorder="1" applyAlignment="1" applyProtection="1">
      <alignment horizontal="right"/>
      <protection locked="0"/>
    </xf>
    <xf numFmtId="41" fontId="3" fillId="0" borderId="1" xfId="2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43" fontId="3" fillId="0" borderId="3" xfId="2" applyFont="1" applyFill="1" applyBorder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41" fontId="2" fillId="0" borderId="0" xfId="0" applyNumberFormat="1" applyFont="1" applyAlignment="1">
      <alignment horizontal="center"/>
    </xf>
    <xf numFmtId="41" fontId="2" fillId="0" borderId="2" xfId="2" applyNumberFormat="1" applyFont="1" applyFill="1" applyBorder="1" applyAlignment="1" applyProtection="1">
      <alignment horizontal="right"/>
    </xf>
    <xf numFmtId="41" fontId="2" fillId="0" borderId="3" xfId="2" applyNumberFormat="1" applyFont="1" applyFill="1" applyBorder="1" applyAlignment="1" applyProtection="1">
      <alignment horizontal="right"/>
    </xf>
    <xf numFmtId="37" fontId="12" fillId="0" borderId="0" xfId="0" applyNumberFormat="1" applyFont="1" applyAlignment="1" applyProtection="1">
      <alignment horizontal="left"/>
      <protection locked="0"/>
    </xf>
    <xf numFmtId="164" fontId="13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164" fontId="14" fillId="0" borderId="0" xfId="0" applyNumberFormat="1" applyFont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center"/>
      <protection locked="0"/>
    </xf>
    <xf numFmtId="164" fontId="14" fillId="0" borderId="0" xfId="0" applyNumberFormat="1" applyFont="1" applyProtection="1"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wrapText="1"/>
      <protection locked="0"/>
    </xf>
    <xf numFmtId="164" fontId="16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 indent="1"/>
      <protection locked="0"/>
    </xf>
    <xf numFmtId="0" fontId="3" fillId="0" borderId="0" xfId="0" applyFont="1" applyAlignment="1" applyProtection="1">
      <alignment horizontal="left" indent="2"/>
      <protection locked="0"/>
    </xf>
    <xf numFmtId="0" fontId="14" fillId="0" borderId="0" xfId="0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49" fontId="24" fillId="0" borderId="0" xfId="0" applyNumberFormat="1" applyFont="1" applyAlignment="1" applyProtection="1">
      <alignment horizontal="center" vertical="top"/>
      <protection locked="0"/>
    </xf>
    <xf numFmtId="0" fontId="17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3" fillId="0" borderId="0" xfId="0" applyFont="1" applyProtection="1">
      <protection locked="0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37" fontId="2" fillId="0" borderId="0" xfId="0" applyNumberFormat="1" applyFont="1" applyAlignment="1" applyProtection="1">
      <alignment horizontal="center"/>
      <protection locked="0"/>
    </xf>
    <xf numFmtId="164" fontId="15" fillId="0" borderId="0" xfId="0" applyNumberFormat="1" applyFont="1" applyAlignment="1" applyProtection="1">
      <alignment horizontal="center"/>
      <protection locked="0"/>
    </xf>
    <xf numFmtId="37" fontId="2" fillId="0" borderId="0" xfId="0" applyNumberFormat="1" applyFont="1" applyAlignment="1" applyProtection="1">
      <alignment horizontal="left"/>
      <protection locked="0"/>
    </xf>
    <xf numFmtId="41" fontId="22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Continuous" vertical="top"/>
      <protection locked="0"/>
    </xf>
    <xf numFmtId="164" fontId="14" fillId="0" borderId="0" xfId="0" applyNumberFormat="1" applyFont="1" applyAlignment="1" applyProtection="1">
      <alignment horizontal="centerContinuous" vertical="top"/>
      <protection locked="0"/>
    </xf>
    <xf numFmtId="41" fontId="14" fillId="0" borderId="0" xfId="0" applyNumberFormat="1" applyFont="1" applyAlignment="1" applyProtection="1">
      <alignment horizontal="centerContinuous" vertical="top"/>
      <protection locked="0"/>
    </xf>
    <xf numFmtId="164" fontId="14" fillId="0" borderId="0" xfId="0" applyNumberFormat="1" applyFont="1" applyAlignment="1" applyProtection="1">
      <alignment horizontal="left" vertical="top"/>
      <protection locked="0"/>
    </xf>
    <xf numFmtId="0" fontId="16" fillId="0" borderId="0" xfId="0" quotePrefix="1" applyFont="1" applyAlignment="1" applyProtection="1">
      <alignment horizontal="left" vertical="top"/>
      <protection locked="0"/>
    </xf>
    <xf numFmtId="166" fontId="2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vertical="top"/>
      <protection locked="0"/>
    </xf>
    <xf numFmtId="164" fontId="14" fillId="0" borderId="0" xfId="0" applyNumberFormat="1" applyFont="1" applyAlignment="1" applyProtection="1">
      <alignment vertical="top"/>
      <protection locked="0"/>
    </xf>
    <xf numFmtId="38" fontId="9" fillId="0" borderId="0" xfId="2" applyNumberFormat="1" applyFont="1" applyFill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49" fontId="9" fillId="0" borderId="0" xfId="0" applyNumberFormat="1" applyFont="1" applyAlignment="1" applyProtection="1">
      <alignment horizontal="center" vertical="center"/>
      <protection locked="0"/>
    </xf>
    <xf numFmtId="167" fontId="9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top"/>
      <protection locked="0"/>
    </xf>
    <xf numFmtId="41" fontId="3" fillId="0" borderId="0" xfId="2" applyNumberFormat="1" applyFont="1" applyFill="1" applyAlignment="1" applyProtection="1">
      <alignment horizontal="right"/>
      <protection locked="0"/>
    </xf>
    <xf numFmtId="164" fontId="2" fillId="0" borderId="0" xfId="2" applyNumberFormat="1" applyFont="1" applyFill="1" applyBorder="1" applyAlignment="1" applyProtection="1">
      <alignment horizontal="center"/>
      <protection locked="0"/>
    </xf>
    <xf numFmtId="164" fontId="3" fillId="0" borderId="0" xfId="2" applyNumberFormat="1" applyFont="1" applyFill="1" applyAlignment="1" applyProtection="1">
      <alignment horizontal="center"/>
      <protection locked="0"/>
    </xf>
    <xf numFmtId="164" fontId="3" fillId="0" borderId="0" xfId="2" applyNumberFormat="1" applyFont="1" applyFill="1" applyBorder="1" applyAlignment="1" applyProtection="1">
      <alignment horizontal="center"/>
      <protection locked="0"/>
    </xf>
    <xf numFmtId="164" fontId="3" fillId="0" borderId="1" xfId="2" applyNumberFormat="1" applyFont="1" applyFill="1" applyBorder="1" applyAlignment="1" applyProtection="1">
      <alignment horizontal="center"/>
      <protection locked="0"/>
    </xf>
    <xf numFmtId="43" fontId="3" fillId="0" borderId="0" xfId="2" applyFont="1" applyAlignment="1" applyProtection="1">
      <alignment horizontal="center"/>
      <protection locked="0"/>
    </xf>
    <xf numFmtId="43" fontId="3" fillId="0" borderId="0" xfId="2" applyFont="1" applyFill="1" applyAlignment="1" applyProtection="1">
      <alignment horizontal="center"/>
      <protection locked="0"/>
    </xf>
    <xf numFmtId="41" fontId="14" fillId="0" borderId="0" xfId="0" applyNumberFormat="1" applyFont="1" applyAlignment="1" applyProtection="1">
      <alignment horizontal="center" vertical="top"/>
      <protection locked="0"/>
    </xf>
    <xf numFmtId="164" fontId="14" fillId="0" borderId="0" xfId="0" applyNumberFormat="1" applyFont="1" applyAlignment="1" applyProtection="1">
      <alignment horizontal="right" vertical="top"/>
      <protection locked="0"/>
    </xf>
    <xf numFmtId="0" fontId="18" fillId="0" borderId="0" xfId="0" applyFont="1" applyProtection="1">
      <protection locked="0"/>
    </xf>
    <xf numFmtId="164" fontId="2" fillId="0" borderId="2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Border="1" applyAlignment="1" applyProtection="1">
      <alignment horizontal="center"/>
    </xf>
    <xf numFmtId="164" fontId="2" fillId="0" borderId="3" xfId="2" applyNumberFormat="1" applyFont="1" applyFill="1" applyBorder="1" applyAlignment="1" applyProtection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2" applyNumberFormat="1" applyFont="1" applyFill="1" applyAlignment="1" applyProtection="1">
      <alignment horizontal="right"/>
    </xf>
    <xf numFmtId="0" fontId="5" fillId="0" borderId="0" xfId="0" applyFont="1" applyAlignment="1" applyProtection="1">
      <alignment horizontal="center" vertical="top"/>
      <protection locked="0"/>
    </xf>
    <xf numFmtId="41" fontId="3" fillId="0" borderId="1" xfId="0" applyNumberFormat="1" applyFont="1" applyBorder="1" applyProtection="1">
      <protection locked="0"/>
    </xf>
    <xf numFmtId="164" fontId="3" fillId="0" borderId="3" xfId="0" applyNumberFormat="1" applyFont="1" applyBorder="1" applyProtection="1">
      <protection locked="0"/>
    </xf>
    <xf numFmtId="164" fontId="3" fillId="0" borderId="3" xfId="0" applyNumberFormat="1" applyFont="1" applyBorder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 wrapText="1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66" fontId="2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6" fontId="2" fillId="0" borderId="0" xfId="0" applyNumberFormat="1" applyFont="1" applyAlignment="1" applyProtection="1">
      <alignment horizontal="center" vertical="center"/>
      <protection locked="0"/>
    </xf>
    <xf numFmtId="38" fontId="6" fillId="0" borderId="0" xfId="2" applyNumberFormat="1" applyFont="1" applyFill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locked="0"/>
    </xf>
    <xf numFmtId="164" fontId="3" fillId="0" borderId="0" xfId="0" applyNumberFormat="1" applyFont="1" applyFill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41" fontId="3" fillId="0" borderId="0" xfId="0" applyNumberFormat="1" applyFont="1" applyFill="1" applyAlignment="1" applyProtection="1">
      <alignment horizontal="center"/>
      <protection locked="0"/>
    </xf>
    <xf numFmtId="164" fontId="3" fillId="0" borderId="0" xfId="0" applyNumberFormat="1" applyFont="1" applyFill="1" applyAlignment="1" applyProtection="1">
      <alignment horizontal="left"/>
      <protection locked="0"/>
    </xf>
    <xf numFmtId="41" fontId="3" fillId="0" borderId="0" xfId="0" applyNumberFormat="1" applyFont="1" applyFill="1" applyAlignment="1" applyProtection="1">
      <alignment horizontal="left"/>
      <protection locked="0"/>
    </xf>
    <xf numFmtId="0" fontId="2" fillId="0" borderId="0" xfId="0" applyFont="1" applyFill="1" applyProtection="1">
      <protection locked="0"/>
    </xf>
    <xf numFmtId="41" fontId="2" fillId="0" borderId="2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 applyProtection="1">
      <alignment horizontal="center"/>
      <protection locked="0"/>
    </xf>
    <xf numFmtId="0" fontId="10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vertical="top"/>
      <protection locked="0"/>
    </xf>
    <xf numFmtId="0" fontId="5" fillId="0" borderId="0" xfId="0" applyFont="1" applyFill="1" applyProtection="1">
      <protection locked="0"/>
    </xf>
    <xf numFmtId="0" fontId="2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14" fillId="0" borderId="0" xfId="0" quotePrefix="1" applyFont="1" applyFill="1" applyAlignment="1" applyProtection="1">
      <alignment horizontal="left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8" fillId="0" borderId="0" xfId="0" applyFont="1" applyFill="1" applyProtection="1">
      <protection locked="0"/>
    </xf>
    <xf numFmtId="41" fontId="3" fillId="0" borderId="1" xfId="0" applyNumberFormat="1" applyFont="1" applyFill="1" applyBorder="1" applyAlignment="1" applyProtection="1">
      <alignment horizontal="center"/>
      <protection locked="0"/>
    </xf>
    <xf numFmtId="41" fontId="2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 applyProtection="1">
      <alignment wrapText="1"/>
      <protection locked="0"/>
    </xf>
    <xf numFmtId="0" fontId="10" fillId="0" borderId="0" xfId="0" applyFont="1" applyFill="1" applyAlignment="1" applyProtection="1">
      <alignment horizontal="left" indent="1"/>
      <protection locked="0"/>
    </xf>
    <xf numFmtId="0" fontId="3" fillId="0" borderId="0" xfId="0" applyFont="1" applyFill="1" applyAlignment="1" applyProtection="1">
      <alignment horizontal="left" indent="2"/>
      <protection locked="0"/>
    </xf>
    <xf numFmtId="164" fontId="1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0" fontId="14" fillId="0" borderId="0" xfId="0" applyFont="1" applyFill="1" applyProtection="1">
      <protection locked="0"/>
    </xf>
    <xf numFmtId="0" fontId="3" fillId="0" borderId="0" xfId="0" applyFont="1" applyFill="1" applyAlignment="1" applyProtection="1">
      <alignment horizontal="left" indent="1"/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left"/>
      <protection locked="0"/>
    </xf>
    <xf numFmtId="49" fontId="24" fillId="0" borderId="0" xfId="0" applyNumberFormat="1" applyFont="1" applyFill="1" applyAlignment="1" applyProtection="1">
      <alignment horizontal="center" vertical="top"/>
      <protection locked="0"/>
    </xf>
    <xf numFmtId="0" fontId="17" fillId="0" borderId="0" xfId="0" applyFont="1" applyFill="1" applyAlignment="1" applyProtection="1">
      <alignment horizontal="left"/>
      <protection locked="0"/>
    </xf>
    <xf numFmtId="164" fontId="5" fillId="0" borderId="0" xfId="0" applyNumberFormat="1" applyFont="1" applyFill="1" applyProtection="1">
      <protection locked="0"/>
    </xf>
    <xf numFmtId="41" fontId="5" fillId="0" borderId="0" xfId="0" applyNumberFormat="1" applyFont="1" applyFill="1" applyAlignment="1" applyProtection="1">
      <alignment horizontal="center"/>
      <protection locked="0"/>
    </xf>
    <xf numFmtId="164" fontId="3" fillId="0" borderId="0" xfId="0" quotePrefix="1" applyNumberFormat="1" applyFont="1" applyFill="1" applyAlignment="1" applyProtection="1">
      <alignment horizontal="left"/>
      <protection locked="0"/>
    </xf>
    <xf numFmtId="41" fontId="2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Protection="1">
      <protection locked="0"/>
    </xf>
    <xf numFmtId="41" fontId="3" fillId="0" borderId="0" xfId="0" applyNumberFormat="1" applyFont="1" applyFill="1" applyAlignment="1" applyProtection="1">
      <alignment horizontal="right"/>
      <protection locked="0"/>
    </xf>
    <xf numFmtId="41" fontId="2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 applyProtection="1">
      <alignment horizontal="right"/>
      <protection locked="0"/>
    </xf>
    <xf numFmtId="0" fontId="5" fillId="0" borderId="0" xfId="0" quotePrefix="1" applyFont="1" applyFill="1" applyAlignment="1" applyProtection="1">
      <alignment horizontal="center"/>
      <protection locked="0"/>
    </xf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Alignment="1" applyProtection="1">
      <alignment horizontal="right"/>
      <protection locked="0"/>
    </xf>
    <xf numFmtId="164" fontId="3" fillId="0" borderId="0" xfId="0" quotePrefix="1" applyNumberFormat="1" applyFont="1" applyFill="1" applyAlignment="1" applyProtection="1">
      <alignment horizontal="centerContinuous"/>
      <protection locked="0"/>
    </xf>
    <xf numFmtId="164" fontId="3" fillId="0" borderId="0" xfId="0" applyNumberFormat="1" applyFont="1" applyFill="1" applyAlignment="1" applyProtection="1">
      <alignment horizontal="centerContinuous"/>
      <protection locked="0"/>
    </xf>
    <xf numFmtId="41" fontId="3" fillId="0" borderId="0" xfId="0" applyNumberFormat="1" applyFont="1" applyFill="1" applyProtection="1">
      <protection locked="0"/>
    </xf>
    <xf numFmtId="164" fontId="3" fillId="0" borderId="0" xfId="0" applyNumberFormat="1" applyFont="1" applyFill="1" applyAlignment="1" applyProtection="1">
      <alignment horizontal="right"/>
      <protection locked="0"/>
    </xf>
    <xf numFmtId="165" fontId="3" fillId="0" borderId="0" xfId="0" applyNumberFormat="1" applyFont="1" applyFill="1" applyProtection="1">
      <protection locked="0"/>
    </xf>
    <xf numFmtId="165" fontId="3" fillId="0" borderId="0" xfId="0" applyNumberFormat="1" applyFont="1" applyFill="1" applyAlignment="1" applyProtection="1">
      <alignment horizontal="right"/>
      <protection locked="0"/>
    </xf>
    <xf numFmtId="164" fontId="5" fillId="0" borderId="0" xfId="0" applyNumberFormat="1" applyFont="1" applyFill="1" applyAlignment="1" applyProtection="1">
      <alignment horizontal="center"/>
      <protection locked="0"/>
    </xf>
    <xf numFmtId="0" fontId="3" fillId="0" borderId="0" xfId="0" quotePrefix="1" applyFont="1" applyFill="1" applyAlignment="1" applyProtection="1">
      <alignment horizontal="left" indent="1"/>
      <protection locked="0"/>
    </xf>
    <xf numFmtId="41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 applyProtection="1">
      <alignment wrapText="1"/>
      <protection locked="0"/>
    </xf>
    <xf numFmtId="41" fontId="2" fillId="0" borderId="4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Protection="1">
      <protection locked="0"/>
    </xf>
    <xf numFmtId="164" fontId="17" fillId="0" borderId="0" xfId="0" quotePrefix="1" applyNumberFormat="1" applyFont="1" applyFill="1" applyAlignment="1" applyProtection="1">
      <alignment horizontal="centerContinuous"/>
      <protection locked="0"/>
    </xf>
    <xf numFmtId="0" fontId="19" fillId="0" borderId="0" xfId="0" applyFont="1" applyFill="1" applyAlignment="1" applyProtection="1">
      <alignment horizontal="centerContinuous"/>
      <protection locked="0"/>
    </xf>
    <xf numFmtId="164" fontId="17" fillId="0" borderId="0" xfId="0" applyNumberFormat="1" applyFont="1" applyFill="1" applyAlignment="1" applyProtection="1">
      <alignment horizontal="centerContinuous"/>
      <protection locked="0"/>
    </xf>
    <xf numFmtId="0" fontId="8" fillId="0" borderId="0" xfId="0" applyFont="1" applyFill="1" applyProtection="1">
      <protection locked="0"/>
    </xf>
    <xf numFmtId="164" fontId="20" fillId="0" borderId="0" xfId="0" applyNumberFormat="1" applyFont="1" applyFill="1" applyAlignment="1" applyProtection="1">
      <alignment horizontal="centerContinuous"/>
      <protection locked="0"/>
    </xf>
    <xf numFmtId="0" fontId="21" fillId="0" borderId="0" xfId="0" applyFont="1" applyFill="1" applyAlignment="1" applyProtection="1">
      <alignment horizontal="centerContinuous"/>
      <protection locked="0"/>
    </xf>
    <xf numFmtId="0" fontId="5" fillId="0" borderId="0" xfId="0" applyFont="1" applyFill="1" applyAlignment="1" applyProtection="1">
      <alignment horizontal="centerContinuous"/>
      <protection locked="0"/>
    </xf>
  </cellXfs>
  <cellStyles count="3">
    <cellStyle name="Comma" xfId="2" builtinId="3"/>
    <cellStyle name="Comma 3" xfId="1" xr:uid="{CAB75802-BDFC-4DC3-8F71-4392E76BDA73}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3AFB-6A84-46BA-88CE-86269410B29E}">
  <dimension ref="A1:L79"/>
  <sheetViews>
    <sheetView tabSelected="1" topLeftCell="A43" zoomScaleNormal="100" zoomScaleSheetLayoutView="70" workbookViewId="0">
      <selection activeCell="A46" sqref="A46"/>
    </sheetView>
  </sheetViews>
  <sheetFormatPr defaultColWidth="10.81640625" defaultRowHeight="20.5" customHeight="1" x14ac:dyDescent="0.3"/>
  <cols>
    <col min="1" max="1" width="56.08984375" style="16" customWidth="1"/>
    <col min="2" max="2" width="1.1796875" style="17" customWidth="1"/>
    <col min="3" max="3" width="8.453125" style="18" customWidth="1"/>
    <col min="4" max="4" width="1.1796875" style="17" customWidth="1"/>
    <col min="5" max="5" width="15.90625" style="17" customWidth="1"/>
    <col min="6" max="6" width="1.1796875" style="17" customWidth="1"/>
    <col min="7" max="7" width="15.90625" style="17" customWidth="1"/>
    <col min="8" max="8" width="1.1796875" style="17" customWidth="1"/>
    <col min="9" max="9" width="15.90625" style="17" customWidth="1"/>
    <col min="10" max="10" width="1.1796875" style="17" customWidth="1"/>
    <col min="11" max="11" width="15.90625" style="17" customWidth="1"/>
    <col min="12" max="12" width="10.81640625" style="17"/>
    <col min="13" max="13" width="12" style="17" bestFit="1" customWidth="1"/>
    <col min="14" max="16384" width="10.81640625" style="17"/>
  </cols>
  <sheetData>
    <row r="1" spans="1:12" s="5" customFormat="1" ht="20.5" customHeight="1" x14ac:dyDescent="0.4">
      <c r="A1" s="1" t="s">
        <v>47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2" s="9" customFormat="1" ht="20.5" customHeight="1" x14ac:dyDescent="0.35">
      <c r="A2" s="6" t="s">
        <v>49</v>
      </c>
      <c r="B2" s="7"/>
      <c r="C2" s="8"/>
      <c r="D2" s="7"/>
      <c r="E2" s="7"/>
      <c r="F2" s="7"/>
      <c r="G2" s="7"/>
      <c r="H2" s="7"/>
      <c r="I2" s="7"/>
      <c r="J2" s="7"/>
      <c r="K2" s="7"/>
    </row>
    <row r="3" spans="1:12" s="13" customFormat="1" ht="20.5" customHeight="1" x14ac:dyDescent="0.3">
      <c r="A3" s="10"/>
      <c r="B3" s="11"/>
      <c r="C3" s="12"/>
      <c r="D3" s="11"/>
      <c r="E3" s="11"/>
      <c r="F3" s="11"/>
      <c r="G3" s="11"/>
      <c r="H3" s="11"/>
      <c r="I3" s="11"/>
      <c r="J3" s="11"/>
      <c r="K3" s="11"/>
    </row>
    <row r="4" spans="1:12" s="13" customFormat="1" ht="20.5" customHeight="1" x14ac:dyDescent="0.3">
      <c r="B4" s="11"/>
      <c r="C4" s="12"/>
      <c r="D4" s="11"/>
      <c r="E4" s="128" t="s">
        <v>63</v>
      </c>
      <c r="F4" s="128"/>
      <c r="G4" s="128"/>
      <c r="H4" s="11"/>
      <c r="I4" s="129" t="s">
        <v>64</v>
      </c>
      <c r="J4" s="129"/>
      <c r="K4" s="129"/>
    </row>
    <row r="5" spans="1:12" ht="20.5" customHeight="1" x14ac:dyDescent="0.3">
      <c r="E5" s="128" t="s">
        <v>65</v>
      </c>
      <c r="F5" s="128"/>
      <c r="G5" s="128"/>
      <c r="H5" s="19"/>
      <c r="I5" s="128" t="s">
        <v>65</v>
      </c>
      <c r="J5" s="128"/>
      <c r="K5" s="128"/>
    </row>
    <row r="6" spans="1:12" ht="20.5" customHeight="1" x14ac:dyDescent="0.3">
      <c r="E6" s="131" t="s">
        <v>67</v>
      </c>
      <c r="F6" s="131"/>
      <c r="G6" s="131"/>
      <c r="I6" s="131" t="s">
        <v>67</v>
      </c>
      <c r="J6" s="131"/>
      <c r="K6" s="131"/>
    </row>
    <row r="7" spans="1:12" ht="20.5" customHeight="1" x14ac:dyDescent="0.3">
      <c r="A7" s="10" t="s">
        <v>3</v>
      </c>
      <c r="C7" s="20" t="s">
        <v>2</v>
      </c>
      <c r="D7" s="21"/>
      <c r="E7" s="22">
        <v>2025</v>
      </c>
      <c r="F7" s="23"/>
      <c r="G7" s="22">
        <v>2024</v>
      </c>
      <c r="H7" s="23"/>
      <c r="I7" s="22">
        <v>2025</v>
      </c>
      <c r="J7" s="23"/>
      <c r="K7" s="22">
        <v>2024</v>
      </c>
      <c r="L7" s="24"/>
    </row>
    <row r="8" spans="1:12" ht="20.5" customHeight="1" x14ac:dyDescent="0.3">
      <c r="C8" s="25"/>
      <c r="E8" s="130" t="s">
        <v>101</v>
      </c>
      <c r="F8" s="130"/>
      <c r="G8" s="130"/>
      <c r="H8" s="130"/>
      <c r="I8" s="130"/>
      <c r="J8" s="130"/>
      <c r="K8" s="130"/>
    </row>
    <row r="9" spans="1:12" ht="20.5" customHeight="1" x14ac:dyDescent="0.3">
      <c r="A9" s="146" t="s">
        <v>4</v>
      </c>
      <c r="B9" s="138"/>
      <c r="C9" s="139"/>
      <c r="D9" s="138"/>
      <c r="E9" s="138"/>
      <c r="F9" s="138"/>
      <c r="G9" s="138"/>
      <c r="H9" s="138"/>
      <c r="I9" s="138"/>
    </row>
    <row r="10" spans="1:12" ht="20.5" customHeight="1" x14ac:dyDescent="0.3">
      <c r="A10" s="137" t="s">
        <v>5</v>
      </c>
      <c r="B10" s="170"/>
      <c r="C10" s="139">
        <v>5</v>
      </c>
      <c r="D10" s="138"/>
      <c r="E10" s="173">
        <v>56953316</v>
      </c>
      <c r="F10" s="173"/>
      <c r="G10" s="173">
        <v>14897105</v>
      </c>
      <c r="H10" s="173">
        <v>0</v>
      </c>
      <c r="I10" s="173">
        <v>49196360</v>
      </c>
      <c r="J10" s="29">
        <v>0</v>
      </c>
      <c r="K10" s="29">
        <v>6450038</v>
      </c>
    </row>
    <row r="11" spans="1:12" ht="20.5" customHeight="1" x14ac:dyDescent="0.3">
      <c r="A11" s="137" t="s">
        <v>156</v>
      </c>
      <c r="B11" s="170"/>
      <c r="C11" s="139"/>
      <c r="D11" s="138"/>
      <c r="E11" s="173">
        <v>3000000</v>
      </c>
      <c r="F11" s="173"/>
      <c r="G11" s="173">
        <v>0</v>
      </c>
      <c r="H11" s="173"/>
      <c r="I11" s="173">
        <v>3000000</v>
      </c>
      <c r="J11" s="29"/>
      <c r="K11" s="29">
        <v>0</v>
      </c>
    </row>
    <row r="12" spans="1:12" ht="20.5" customHeight="1" x14ac:dyDescent="0.3">
      <c r="A12" s="137" t="s">
        <v>43</v>
      </c>
      <c r="B12" s="170"/>
      <c r="C12" s="139">
        <v>6</v>
      </c>
      <c r="D12" s="138"/>
      <c r="E12" s="173">
        <v>27736473</v>
      </c>
      <c r="F12" s="173"/>
      <c r="G12" s="173">
        <v>28339525</v>
      </c>
      <c r="H12" s="173">
        <v>0</v>
      </c>
      <c r="I12" s="173">
        <v>27736473</v>
      </c>
      <c r="J12" s="29">
        <v>0</v>
      </c>
      <c r="K12" s="29">
        <v>28339525</v>
      </c>
    </row>
    <row r="13" spans="1:12" ht="20.5" customHeight="1" x14ac:dyDescent="0.3">
      <c r="A13" s="137" t="s">
        <v>84</v>
      </c>
      <c r="B13" s="138"/>
      <c r="C13" s="139" t="s">
        <v>114</v>
      </c>
      <c r="D13" s="185"/>
      <c r="E13" s="173">
        <v>49753130</v>
      </c>
      <c r="F13" s="173"/>
      <c r="G13" s="173">
        <v>50252695</v>
      </c>
      <c r="H13" s="173">
        <v>0</v>
      </c>
      <c r="I13" s="173">
        <v>50736972</v>
      </c>
      <c r="J13" s="29">
        <v>0</v>
      </c>
      <c r="K13" s="29">
        <v>51785279</v>
      </c>
    </row>
    <row r="14" spans="1:12" ht="20.5" customHeight="1" x14ac:dyDescent="0.3">
      <c r="A14" s="137" t="s">
        <v>85</v>
      </c>
      <c r="B14" s="138"/>
      <c r="C14" s="139"/>
      <c r="D14" s="185"/>
      <c r="E14" s="173"/>
      <c r="F14" s="173"/>
      <c r="G14" s="173"/>
      <c r="H14" s="173">
        <v>0</v>
      </c>
      <c r="I14" s="173"/>
      <c r="J14" s="29"/>
      <c r="K14" s="29"/>
    </row>
    <row r="15" spans="1:12" ht="20.5" customHeight="1" x14ac:dyDescent="0.3">
      <c r="A15" s="186" t="s">
        <v>157</v>
      </c>
      <c r="B15" s="138"/>
      <c r="C15" s="139">
        <v>8</v>
      </c>
      <c r="D15" s="185"/>
      <c r="E15" s="173">
        <v>174030804</v>
      </c>
      <c r="F15" s="173"/>
      <c r="G15" s="173">
        <v>117317797</v>
      </c>
      <c r="H15" s="173">
        <v>0</v>
      </c>
      <c r="I15" s="173">
        <v>174030804</v>
      </c>
      <c r="J15" s="29">
        <v>0</v>
      </c>
      <c r="K15" s="29">
        <v>117317797</v>
      </c>
    </row>
    <row r="16" spans="1:12" ht="20.5" customHeight="1" x14ac:dyDescent="0.3">
      <c r="A16" s="186" t="s">
        <v>96</v>
      </c>
      <c r="B16" s="138"/>
      <c r="C16" s="139">
        <v>9</v>
      </c>
      <c r="D16" s="185"/>
      <c r="E16" s="173">
        <v>22872629</v>
      </c>
      <c r="F16" s="173"/>
      <c r="G16" s="173">
        <v>17523797</v>
      </c>
      <c r="H16" s="173">
        <v>0</v>
      </c>
      <c r="I16" s="173">
        <v>22872629</v>
      </c>
      <c r="J16" s="29">
        <v>0</v>
      </c>
      <c r="K16" s="29">
        <v>17523797</v>
      </c>
    </row>
    <row r="17" spans="1:11" ht="20.5" customHeight="1" x14ac:dyDescent="0.3">
      <c r="A17" s="137" t="s">
        <v>6</v>
      </c>
      <c r="B17" s="138"/>
      <c r="C17" s="139"/>
      <c r="D17" s="138"/>
      <c r="E17" s="142">
        <v>3388531</v>
      </c>
      <c r="F17" s="173"/>
      <c r="G17" s="173">
        <v>1803372</v>
      </c>
      <c r="H17" s="173">
        <v>0</v>
      </c>
      <c r="I17" s="173">
        <v>3085324</v>
      </c>
      <c r="J17" s="29">
        <v>0</v>
      </c>
      <c r="K17" s="29">
        <v>1706800</v>
      </c>
    </row>
    <row r="18" spans="1:11" ht="20.5" customHeight="1" x14ac:dyDescent="0.3">
      <c r="A18" s="143" t="s">
        <v>7</v>
      </c>
      <c r="B18" s="138"/>
      <c r="C18" s="139"/>
      <c r="D18" s="138"/>
      <c r="E18" s="187">
        <f>SUM(E10:E17)</f>
        <v>337734883</v>
      </c>
      <c r="F18" s="145"/>
      <c r="G18" s="187">
        <f>SUM(G10:G17)</f>
        <v>230134291</v>
      </c>
      <c r="H18" s="178"/>
      <c r="I18" s="187">
        <f>SUM(I10:I17)</f>
        <v>330658562</v>
      </c>
      <c r="J18" s="31"/>
      <c r="K18" s="44">
        <f>SUM(K10:K17)</f>
        <v>223123236</v>
      </c>
    </row>
    <row r="19" spans="1:11" ht="11.25" customHeight="1" x14ac:dyDescent="0.3">
      <c r="A19" s="143"/>
      <c r="B19" s="138"/>
      <c r="C19" s="139"/>
      <c r="D19" s="138"/>
      <c r="E19" s="173"/>
      <c r="F19" s="140"/>
      <c r="G19" s="173"/>
      <c r="H19" s="173"/>
      <c r="I19" s="173"/>
      <c r="J19" s="29"/>
      <c r="K19" s="29"/>
    </row>
    <row r="20" spans="1:11" ht="20.5" customHeight="1" x14ac:dyDescent="0.3">
      <c r="A20" s="146" t="s">
        <v>8</v>
      </c>
      <c r="B20" s="138"/>
      <c r="C20" s="139"/>
      <c r="D20" s="138"/>
      <c r="E20" s="140"/>
      <c r="F20" s="140"/>
      <c r="G20" s="140"/>
      <c r="H20" s="173"/>
      <c r="I20" s="173"/>
      <c r="J20" s="29"/>
      <c r="K20" s="29"/>
    </row>
    <row r="21" spans="1:11" ht="20.5" customHeight="1" x14ac:dyDescent="0.3">
      <c r="A21" s="137" t="s">
        <v>9</v>
      </c>
      <c r="B21" s="138"/>
      <c r="C21" s="139">
        <v>11</v>
      </c>
      <c r="D21" s="138"/>
      <c r="E21" s="173">
        <v>3310000</v>
      </c>
      <c r="F21" s="173"/>
      <c r="G21" s="173">
        <v>3310000</v>
      </c>
      <c r="H21" s="173">
        <v>0</v>
      </c>
      <c r="I21" s="173">
        <v>2310000</v>
      </c>
      <c r="J21" s="29">
        <v>0</v>
      </c>
      <c r="K21" s="29">
        <v>2310000</v>
      </c>
    </row>
    <row r="22" spans="1:11" ht="20.5" customHeight="1" x14ac:dyDescent="0.3">
      <c r="A22" s="137" t="s">
        <v>55</v>
      </c>
      <c r="B22" s="138"/>
      <c r="C22" s="139">
        <v>12</v>
      </c>
      <c r="D22" s="138"/>
      <c r="E22" s="173">
        <v>0</v>
      </c>
      <c r="F22" s="173"/>
      <c r="G22" s="173">
        <v>0</v>
      </c>
      <c r="H22" s="173">
        <v>0</v>
      </c>
      <c r="I22" s="173">
        <v>33999670</v>
      </c>
      <c r="J22" s="29">
        <v>27999670</v>
      </c>
      <c r="K22" s="29">
        <v>31999670</v>
      </c>
    </row>
    <row r="23" spans="1:11" ht="20.5" customHeight="1" x14ac:dyDescent="0.3">
      <c r="A23" s="137" t="s">
        <v>87</v>
      </c>
      <c r="B23" s="138"/>
      <c r="C23" s="139"/>
      <c r="D23" s="138"/>
      <c r="E23" s="173"/>
      <c r="F23" s="173"/>
      <c r="G23" s="173"/>
      <c r="H23" s="173">
        <v>0</v>
      </c>
      <c r="I23" s="173"/>
      <c r="J23" s="29">
        <v>0</v>
      </c>
      <c r="K23" s="29"/>
    </row>
    <row r="24" spans="1:11" ht="20.5" customHeight="1" x14ac:dyDescent="0.3">
      <c r="A24" s="186" t="s">
        <v>157</v>
      </c>
      <c r="B24" s="138"/>
      <c r="C24" s="139">
        <v>8</v>
      </c>
      <c r="D24" s="138"/>
      <c r="E24" s="173">
        <v>158412913</v>
      </c>
      <c r="F24" s="173"/>
      <c r="G24" s="173">
        <v>244254489</v>
      </c>
      <c r="H24" s="173">
        <v>0</v>
      </c>
      <c r="I24" s="173">
        <v>158412913</v>
      </c>
      <c r="J24" s="29">
        <v>0</v>
      </c>
      <c r="K24" s="29">
        <v>244254489</v>
      </c>
    </row>
    <row r="25" spans="1:11" ht="20.5" customHeight="1" x14ac:dyDescent="0.3">
      <c r="A25" s="186" t="s">
        <v>86</v>
      </c>
      <c r="B25" s="138"/>
      <c r="C25" s="139">
        <v>9</v>
      </c>
      <c r="D25" s="138"/>
      <c r="E25" s="173">
        <v>16934266</v>
      </c>
      <c r="F25" s="173"/>
      <c r="G25" s="173">
        <v>38198130</v>
      </c>
      <c r="H25" s="173">
        <v>0</v>
      </c>
      <c r="I25" s="173">
        <v>16934266</v>
      </c>
      <c r="J25" s="29">
        <v>0</v>
      </c>
      <c r="K25" s="29">
        <v>38198130</v>
      </c>
    </row>
    <row r="26" spans="1:11" ht="20.5" customHeight="1" x14ac:dyDescent="0.3">
      <c r="A26" s="137" t="s">
        <v>50</v>
      </c>
      <c r="B26" s="141"/>
      <c r="C26" s="139">
        <v>13</v>
      </c>
      <c r="D26" s="138"/>
      <c r="E26" s="173">
        <v>3665758</v>
      </c>
      <c r="F26" s="173"/>
      <c r="G26" s="173">
        <v>5625113</v>
      </c>
      <c r="H26" s="173">
        <v>0</v>
      </c>
      <c r="I26" s="173">
        <v>3146925</v>
      </c>
      <c r="J26" s="29">
        <v>0</v>
      </c>
      <c r="K26" s="29">
        <v>4838598</v>
      </c>
    </row>
    <row r="27" spans="1:11" ht="20.5" customHeight="1" x14ac:dyDescent="0.3">
      <c r="A27" s="137" t="s">
        <v>57</v>
      </c>
      <c r="B27" s="141"/>
      <c r="C27" s="139"/>
      <c r="D27" s="138"/>
      <c r="E27" s="173">
        <v>9175304</v>
      </c>
      <c r="F27" s="173"/>
      <c r="G27" s="173">
        <v>2224453</v>
      </c>
      <c r="H27" s="173">
        <v>0</v>
      </c>
      <c r="I27" s="173">
        <v>9175304</v>
      </c>
      <c r="J27" s="29">
        <v>0</v>
      </c>
      <c r="K27" s="29">
        <v>2224453</v>
      </c>
    </row>
    <row r="28" spans="1:11" ht="20.5" customHeight="1" x14ac:dyDescent="0.3">
      <c r="A28" s="188" t="s">
        <v>100</v>
      </c>
      <c r="B28" s="141"/>
      <c r="C28" s="139">
        <v>14</v>
      </c>
      <c r="D28" s="138"/>
      <c r="E28" s="173">
        <v>25736613</v>
      </c>
      <c r="F28" s="173"/>
      <c r="G28" s="173">
        <v>23974012</v>
      </c>
      <c r="H28" s="173">
        <v>0</v>
      </c>
      <c r="I28" s="173">
        <v>15538910</v>
      </c>
      <c r="J28" s="29">
        <v>0</v>
      </c>
      <c r="K28" s="29">
        <v>14089692</v>
      </c>
    </row>
    <row r="29" spans="1:11" ht="20.5" customHeight="1" x14ac:dyDescent="0.3">
      <c r="A29" s="137" t="s">
        <v>48</v>
      </c>
      <c r="B29" s="141"/>
      <c r="C29" s="139">
        <v>20</v>
      </c>
      <c r="D29" s="138"/>
      <c r="E29" s="173">
        <v>8216710</v>
      </c>
      <c r="F29" s="173"/>
      <c r="G29" s="173">
        <v>7312868</v>
      </c>
      <c r="H29" s="173">
        <v>0</v>
      </c>
      <c r="I29" s="173">
        <v>8208077</v>
      </c>
      <c r="J29" s="29">
        <v>0</v>
      </c>
      <c r="K29" s="29">
        <v>7306201</v>
      </c>
    </row>
    <row r="30" spans="1:11" ht="20.5" customHeight="1" x14ac:dyDescent="0.3">
      <c r="A30" s="137" t="s">
        <v>10</v>
      </c>
      <c r="B30" s="141"/>
      <c r="C30" s="139"/>
      <c r="D30" s="138"/>
      <c r="E30" s="175">
        <v>2218338</v>
      </c>
      <c r="F30" s="173"/>
      <c r="G30" s="175">
        <v>1548650</v>
      </c>
      <c r="H30" s="173">
        <v>0</v>
      </c>
      <c r="I30" s="175">
        <v>2218338</v>
      </c>
      <c r="J30" s="29">
        <v>0</v>
      </c>
      <c r="K30" s="33">
        <v>1548650</v>
      </c>
    </row>
    <row r="31" spans="1:11" ht="20.5" customHeight="1" x14ac:dyDescent="0.3">
      <c r="A31" s="143" t="s">
        <v>11</v>
      </c>
      <c r="B31" s="138"/>
      <c r="C31" s="139"/>
      <c r="D31" s="138"/>
      <c r="E31" s="187">
        <f>SUM(E21:E30)</f>
        <v>227669902</v>
      </c>
      <c r="F31" s="145"/>
      <c r="G31" s="187">
        <f>SUM(G21:G30)</f>
        <v>326447715</v>
      </c>
      <c r="H31" s="178"/>
      <c r="I31" s="187">
        <f>SUM(I21:I30)</f>
        <v>249944403</v>
      </c>
      <c r="J31" s="31"/>
      <c r="K31" s="44">
        <f>SUM(K21:K30)</f>
        <v>346769883</v>
      </c>
    </row>
    <row r="32" spans="1:11" ht="10.5" customHeight="1" x14ac:dyDescent="0.3">
      <c r="A32" s="143"/>
      <c r="B32" s="138"/>
      <c r="C32" s="139"/>
      <c r="D32" s="138"/>
      <c r="E32" s="189"/>
      <c r="F32" s="145"/>
      <c r="G32" s="189"/>
      <c r="H32" s="178"/>
      <c r="I32" s="189"/>
      <c r="J32" s="31"/>
      <c r="K32" s="34"/>
    </row>
    <row r="33" spans="1:11" ht="20.5" customHeight="1" thickBot="1" x14ac:dyDescent="0.35">
      <c r="A33" s="143" t="s">
        <v>12</v>
      </c>
      <c r="B33" s="138"/>
      <c r="C33" s="149"/>
      <c r="D33" s="138"/>
      <c r="E33" s="177">
        <f>E18+E31</f>
        <v>565404785</v>
      </c>
      <c r="F33" s="145"/>
      <c r="G33" s="177">
        <f>G18+G31</f>
        <v>556582006</v>
      </c>
      <c r="H33" s="178"/>
      <c r="I33" s="177">
        <f>I18+I31</f>
        <v>580602965</v>
      </c>
      <c r="J33" s="31"/>
      <c r="K33" s="45">
        <f>K18+K31</f>
        <v>569893119</v>
      </c>
    </row>
    <row r="34" spans="1:11" ht="20.5" customHeight="1" thickTop="1" x14ac:dyDescent="0.3">
      <c r="A34" s="137"/>
      <c r="B34" s="138"/>
      <c r="C34" s="149"/>
      <c r="D34" s="138"/>
      <c r="E34" s="182"/>
      <c r="F34" s="138"/>
      <c r="G34" s="182"/>
      <c r="H34" s="138"/>
      <c r="I34" s="182"/>
      <c r="J34" s="35"/>
      <c r="K34" s="35"/>
    </row>
    <row r="35" spans="1:11" s="5" customFormat="1" ht="20.5" customHeight="1" x14ac:dyDescent="0.4">
      <c r="A35" s="190" t="str">
        <f>A1</f>
        <v>ASN Broker Public Company Limited and its subsidiaries</v>
      </c>
      <c r="B35" s="191"/>
      <c r="C35" s="192"/>
      <c r="D35" s="193"/>
      <c r="E35" s="193"/>
      <c r="F35" s="193"/>
      <c r="G35" s="193"/>
      <c r="H35" s="193"/>
      <c r="I35" s="193"/>
      <c r="J35" s="4"/>
      <c r="K35" s="4"/>
    </row>
    <row r="36" spans="1:11" s="9" customFormat="1" ht="20.5" customHeight="1" x14ac:dyDescent="0.35">
      <c r="A36" s="194" t="s">
        <v>49</v>
      </c>
      <c r="B36" s="195"/>
      <c r="C36" s="196"/>
      <c r="D36" s="195"/>
      <c r="E36" s="195"/>
      <c r="F36" s="195"/>
      <c r="G36" s="195"/>
      <c r="H36" s="195"/>
      <c r="I36" s="195"/>
      <c r="J36" s="7"/>
      <c r="K36" s="7"/>
    </row>
    <row r="37" spans="1:11" s="13" customFormat="1" ht="20.5" customHeight="1" x14ac:dyDescent="0.3">
      <c r="A37" s="143"/>
      <c r="B37" s="180"/>
      <c r="C37" s="197"/>
      <c r="D37" s="180"/>
      <c r="E37" s="180"/>
      <c r="F37" s="180"/>
      <c r="G37" s="180"/>
      <c r="H37" s="180"/>
      <c r="I37" s="180"/>
      <c r="J37" s="11"/>
      <c r="K37" s="11"/>
    </row>
    <row r="38" spans="1:11" s="13" customFormat="1" ht="20.5" customHeight="1" x14ac:dyDescent="0.3">
      <c r="B38" s="11"/>
      <c r="C38" s="12"/>
      <c r="D38" s="11"/>
      <c r="E38" s="128" t="s">
        <v>63</v>
      </c>
      <c r="F38" s="128"/>
      <c r="G38" s="128"/>
      <c r="H38" s="11"/>
      <c r="I38" s="129" t="s">
        <v>64</v>
      </c>
      <c r="J38" s="129"/>
      <c r="K38" s="129"/>
    </row>
    <row r="39" spans="1:11" ht="20.5" customHeight="1" x14ac:dyDescent="0.3">
      <c r="E39" s="128" t="s">
        <v>65</v>
      </c>
      <c r="F39" s="128"/>
      <c r="G39" s="128"/>
      <c r="H39" s="19"/>
      <c r="I39" s="128" t="s">
        <v>65</v>
      </c>
      <c r="J39" s="128"/>
      <c r="K39" s="128"/>
    </row>
    <row r="40" spans="1:11" ht="20.5" customHeight="1" x14ac:dyDescent="0.3">
      <c r="E40" s="131" t="s">
        <v>67</v>
      </c>
      <c r="F40" s="131"/>
      <c r="G40" s="131"/>
      <c r="I40" s="131" t="s">
        <v>67</v>
      </c>
      <c r="J40" s="131"/>
      <c r="K40" s="131"/>
    </row>
    <row r="41" spans="1:11" ht="20.5" customHeight="1" x14ac:dyDescent="0.3">
      <c r="A41" s="10" t="s">
        <v>81</v>
      </c>
      <c r="C41" s="20" t="s">
        <v>2</v>
      </c>
      <c r="D41" s="36"/>
      <c r="E41" s="22">
        <v>2025</v>
      </c>
      <c r="F41" s="23"/>
      <c r="G41" s="22">
        <v>2024</v>
      </c>
      <c r="H41" s="23"/>
      <c r="I41" s="22">
        <v>2025</v>
      </c>
      <c r="J41" s="23"/>
      <c r="K41" s="22">
        <v>2024</v>
      </c>
    </row>
    <row r="42" spans="1:11" ht="20.5" customHeight="1" x14ac:dyDescent="0.3">
      <c r="A42" s="10"/>
      <c r="C42" s="25"/>
      <c r="E42" s="130" t="s">
        <v>101</v>
      </c>
      <c r="F42" s="130"/>
      <c r="G42" s="130"/>
      <c r="H42" s="130"/>
      <c r="I42" s="130"/>
      <c r="J42" s="130"/>
      <c r="K42" s="130"/>
    </row>
    <row r="43" spans="1:11" ht="20.5" customHeight="1" x14ac:dyDescent="0.3">
      <c r="A43" s="27" t="s">
        <v>13</v>
      </c>
      <c r="C43" s="25"/>
    </row>
    <row r="44" spans="1:11" ht="20.5" customHeight="1" x14ac:dyDescent="0.3">
      <c r="A44" s="16" t="s">
        <v>42</v>
      </c>
      <c r="C44" s="25" t="s">
        <v>134</v>
      </c>
      <c r="E44" s="32">
        <v>50236162</v>
      </c>
      <c r="F44" s="32"/>
      <c r="G44" s="32">
        <v>49545284</v>
      </c>
      <c r="H44" s="32">
        <v>0</v>
      </c>
      <c r="I44" s="32">
        <v>49879398</v>
      </c>
      <c r="J44" s="32">
        <v>0</v>
      </c>
      <c r="K44" s="32">
        <v>49309085</v>
      </c>
    </row>
    <row r="45" spans="1:11" ht="20.5" customHeight="1" x14ac:dyDescent="0.3">
      <c r="A45" s="137" t="s">
        <v>115</v>
      </c>
      <c r="B45" s="138"/>
      <c r="C45" s="139"/>
      <c r="D45" s="138"/>
      <c r="E45" s="140"/>
      <c r="F45" s="140"/>
      <c r="G45" s="140"/>
      <c r="H45" s="140"/>
      <c r="I45" s="140"/>
      <c r="J45" s="140"/>
      <c r="K45" s="140"/>
    </row>
    <row r="46" spans="1:11" ht="20.5" customHeight="1" x14ac:dyDescent="0.3">
      <c r="A46" s="137" t="s">
        <v>116</v>
      </c>
      <c r="B46" s="138"/>
      <c r="C46" s="139">
        <v>4</v>
      </c>
      <c r="D46" s="138"/>
      <c r="E46" s="140">
        <v>30000000</v>
      </c>
      <c r="F46" s="140"/>
      <c r="G46" s="140">
        <v>0</v>
      </c>
      <c r="H46" s="140"/>
      <c r="I46" s="140">
        <v>30000000</v>
      </c>
      <c r="J46" s="140"/>
      <c r="K46" s="140">
        <v>0</v>
      </c>
    </row>
    <row r="47" spans="1:11" ht="20.5" customHeight="1" x14ac:dyDescent="0.3">
      <c r="A47" s="137" t="s">
        <v>58</v>
      </c>
      <c r="B47" s="138"/>
      <c r="C47" s="139"/>
      <c r="D47" s="138"/>
      <c r="E47" s="140">
        <v>4091337</v>
      </c>
      <c r="F47" s="140"/>
      <c r="G47" s="140">
        <v>1754679</v>
      </c>
      <c r="H47" s="140">
        <v>0</v>
      </c>
      <c r="I47" s="140">
        <v>4091337</v>
      </c>
      <c r="J47" s="140">
        <v>0</v>
      </c>
      <c r="K47" s="140">
        <v>1754679</v>
      </c>
    </row>
    <row r="48" spans="1:11" ht="20.5" customHeight="1" x14ac:dyDescent="0.3">
      <c r="A48" s="137" t="s">
        <v>56</v>
      </c>
      <c r="B48" s="138"/>
      <c r="C48" s="139"/>
      <c r="D48" s="138"/>
      <c r="E48" s="140">
        <v>387483</v>
      </c>
      <c r="F48" s="140"/>
      <c r="G48" s="140">
        <v>415603</v>
      </c>
      <c r="H48" s="140">
        <v>0</v>
      </c>
      <c r="I48" s="140">
        <v>382629</v>
      </c>
      <c r="J48" s="140">
        <v>0</v>
      </c>
      <c r="K48" s="140">
        <v>410331</v>
      </c>
    </row>
    <row r="49" spans="1:11" ht="20.5" customHeight="1" x14ac:dyDescent="0.3">
      <c r="A49" s="137" t="s">
        <v>14</v>
      </c>
      <c r="B49" s="141"/>
      <c r="C49" s="139"/>
      <c r="D49" s="138"/>
      <c r="E49" s="140">
        <v>0</v>
      </c>
      <c r="F49" s="140"/>
      <c r="G49" s="140">
        <v>36462</v>
      </c>
      <c r="H49" s="140">
        <v>0</v>
      </c>
      <c r="I49" s="140">
        <v>0</v>
      </c>
      <c r="J49" s="140">
        <v>0</v>
      </c>
      <c r="K49" s="140">
        <v>0</v>
      </c>
    </row>
    <row r="50" spans="1:11" ht="20.5" customHeight="1" x14ac:dyDescent="0.3">
      <c r="A50" s="137" t="s">
        <v>15</v>
      </c>
      <c r="B50" s="138"/>
      <c r="C50" s="139"/>
      <c r="D50" s="138"/>
      <c r="E50" s="142">
        <v>4593680</v>
      </c>
      <c r="F50" s="140"/>
      <c r="G50" s="142">
        <v>4725942</v>
      </c>
      <c r="H50" s="140">
        <v>0</v>
      </c>
      <c r="I50" s="140">
        <v>4549596</v>
      </c>
      <c r="J50" s="140">
        <v>0</v>
      </c>
      <c r="K50" s="140">
        <v>4690687</v>
      </c>
    </row>
    <row r="51" spans="1:11" ht="20.5" customHeight="1" x14ac:dyDescent="0.3">
      <c r="A51" s="143" t="s">
        <v>16</v>
      </c>
      <c r="B51" s="138"/>
      <c r="C51" s="139"/>
      <c r="D51" s="138"/>
      <c r="E51" s="144">
        <f>SUM(E43:E50)</f>
        <v>89308662</v>
      </c>
      <c r="F51" s="145"/>
      <c r="G51" s="144">
        <f>SUM(G43:G50)</f>
        <v>56477970</v>
      </c>
      <c r="H51" s="145"/>
      <c r="I51" s="144">
        <f>SUM(I43:I50)</f>
        <v>88902960</v>
      </c>
      <c r="J51" s="145"/>
      <c r="K51" s="144">
        <f>SUM(K43:K50)</f>
        <v>56164782</v>
      </c>
    </row>
    <row r="52" spans="1:11" ht="11.15" customHeight="1" x14ac:dyDescent="0.3">
      <c r="A52" s="143"/>
      <c r="B52" s="138"/>
      <c r="C52" s="139"/>
      <c r="D52" s="138"/>
      <c r="E52" s="140"/>
      <c r="F52" s="140"/>
      <c r="G52" s="140"/>
      <c r="H52" s="140"/>
      <c r="I52" s="140"/>
      <c r="J52" s="140"/>
      <c r="K52" s="140"/>
    </row>
    <row r="53" spans="1:11" ht="20.5" customHeight="1" x14ac:dyDescent="0.3">
      <c r="A53" s="146" t="s">
        <v>17</v>
      </c>
      <c r="B53" s="138"/>
      <c r="C53" s="139"/>
      <c r="D53" s="138"/>
      <c r="E53" s="140"/>
      <c r="F53" s="140"/>
      <c r="G53" s="140"/>
      <c r="H53" s="140"/>
      <c r="I53" s="140"/>
      <c r="J53" s="140"/>
      <c r="K53" s="140"/>
    </row>
    <row r="54" spans="1:11" ht="20.5" customHeight="1" x14ac:dyDescent="0.3">
      <c r="A54" s="137" t="s">
        <v>62</v>
      </c>
      <c r="B54" s="138"/>
      <c r="C54" s="139">
        <v>4</v>
      </c>
      <c r="D54" s="138"/>
      <c r="E54" s="140">
        <v>170000000</v>
      </c>
      <c r="F54" s="140"/>
      <c r="G54" s="140">
        <v>200000000</v>
      </c>
      <c r="H54" s="140">
        <v>0</v>
      </c>
      <c r="I54" s="140">
        <v>170000000</v>
      </c>
      <c r="J54" s="140">
        <v>0</v>
      </c>
      <c r="K54" s="140">
        <v>200000000</v>
      </c>
    </row>
    <row r="55" spans="1:11" ht="20.5" customHeight="1" x14ac:dyDescent="0.3">
      <c r="A55" s="137" t="s">
        <v>104</v>
      </c>
      <c r="B55" s="138"/>
      <c r="C55" s="139"/>
      <c r="D55" s="138"/>
      <c r="E55" s="140">
        <v>5256146</v>
      </c>
      <c r="F55" s="140"/>
      <c r="G55" s="140">
        <v>555517</v>
      </c>
      <c r="H55" s="140">
        <v>0</v>
      </c>
      <c r="I55" s="140">
        <v>5256146</v>
      </c>
      <c r="J55" s="140">
        <v>0</v>
      </c>
      <c r="K55" s="140">
        <v>555517</v>
      </c>
    </row>
    <row r="56" spans="1:11" ht="20.5" customHeight="1" x14ac:dyDescent="0.3">
      <c r="A56" s="16" t="s">
        <v>122</v>
      </c>
      <c r="C56" s="25">
        <v>16</v>
      </c>
      <c r="E56" s="32">
        <v>9185378</v>
      </c>
      <c r="F56" s="32"/>
      <c r="G56" s="32">
        <v>8061966</v>
      </c>
      <c r="H56" s="32">
        <v>0</v>
      </c>
      <c r="I56" s="32">
        <v>9154335</v>
      </c>
      <c r="J56" s="32">
        <v>0</v>
      </c>
      <c r="K56" s="32">
        <v>8038012.0000000009</v>
      </c>
    </row>
    <row r="57" spans="1:11" ht="20.5" customHeight="1" x14ac:dyDescent="0.3">
      <c r="A57" s="10" t="s">
        <v>18</v>
      </c>
      <c r="C57" s="25"/>
      <c r="E57" s="46">
        <f>SUM(E54:E56)</f>
        <v>184441524</v>
      </c>
      <c r="F57" s="30"/>
      <c r="G57" s="46">
        <f>SUM(G54:G56)</f>
        <v>208617483</v>
      </c>
      <c r="H57" s="30"/>
      <c r="I57" s="46">
        <f>SUM(I54:I56)</f>
        <v>184410481</v>
      </c>
      <c r="J57" s="30"/>
      <c r="K57" s="46">
        <f>SUM(K54:K56)</f>
        <v>208593529</v>
      </c>
    </row>
    <row r="58" spans="1:11" ht="10.5" customHeight="1" x14ac:dyDescent="0.3">
      <c r="A58" s="10"/>
      <c r="C58" s="25"/>
      <c r="E58" s="38"/>
      <c r="F58" s="30"/>
      <c r="G58" s="38"/>
      <c r="H58" s="30"/>
      <c r="I58" s="38"/>
      <c r="J58" s="30"/>
      <c r="K58" s="38"/>
    </row>
    <row r="59" spans="1:11" ht="20.5" customHeight="1" x14ac:dyDescent="0.3">
      <c r="A59" s="10" t="s">
        <v>19</v>
      </c>
      <c r="E59" s="47">
        <f>E51+E57</f>
        <v>273750186</v>
      </c>
      <c r="F59" s="30"/>
      <c r="G59" s="47">
        <f>G51+G57</f>
        <v>265095453</v>
      </c>
      <c r="H59" s="30"/>
      <c r="I59" s="47">
        <f>I51+I57</f>
        <v>273313441</v>
      </c>
      <c r="J59" s="30"/>
      <c r="K59" s="47">
        <f>K51+K57</f>
        <v>264758311</v>
      </c>
    </row>
    <row r="60" spans="1:11" ht="11.25" customHeight="1" x14ac:dyDescent="0.3">
      <c r="A60" s="10"/>
      <c r="E60" s="30"/>
      <c r="F60" s="30"/>
      <c r="G60" s="30"/>
      <c r="H60" s="30"/>
      <c r="I60" s="30"/>
      <c r="J60" s="30"/>
      <c r="K60" s="30"/>
    </row>
    <row r="61" spans="1:11" ht="20.5" customHeight="1" x14ac:dyDescent="0.3">
      <c r="A61" s="27" t="s">
        <v>80</v>
      </c>
      <c r="E61" s="35"/>
      <c r="F61" s="35"/>
      <c r="G61" s="35"/>
      <c r="I61" s="35"/>
      <c r="J61" s="35"/>
      <c r="K61" s="35"/>
    </row>
    <row r="62" spans="1:11" ht="20.5" customHeight="1" x14ac:dyDescent="0.3">
      <c r="A62" s="16" t="s">
        <v>92</v>
      </c>
      <c r="C62" s="25"/>
      <c r="E62" s="35"/>
      <c r="F62" s="35"/>
      <c r="G62" s="35"/>
      <c r="I62" s="35"/>
      <c r="J62" s="35"/>
      <c r="K62" s="35"/>
    </row>
    <row r="63" spans="1:11" ht="20.5" customHeight="1" x14ac:dyDescent="0.3">
      <c r="A63" s="39" t="s">
        <v>69</v>
      </c>
      <c r="B63" s="28"/>
      <c r="C63" s="25"/>
      <c r="E63" s="35"/>
      <c r="F63" s="35"/>
      <c r="G63" s="35"/>
      <c r="I63" s="35"/>
      <c r="J63" s="35"/>
      <c r="K63" s="35"/>
    </row>
    <row r="64" spans="1:11" ht="28.5" thickBot="1" x14ac:dyDescent="0.35">
      <c r="A64" s="127" t="s">
        <v>147</v>
      </c>
      <c r="B64" s="13"/>
      <c r="C64" s="25"/>
      <c r="E64" s="124">
        <v>93599977</v>
      </c>
      <c r="F64" s="29"/>
      <c r="G64" s="124">
        <v>93599977</v>
      </c>
      <c r="H64" s="29"/>
      <c r="I64" s="125">
        <v>93599977</v>
      </c>
      <c r="J64" s="29"/>
      <c r="K64" s="124">
        <v>93599977</v>
      </c>
    </row>
    <row r="65" spans="1:11" ht="20.5" customHeight="1" thickTop="1" x14ac:dyDescent="0.3">
      <c r="A65" s="16" t="s">
        <v>88</v>
      </c>
      <c r="B65" s="13"/>
      <c r="C65" s="25"/>
      <c r="E65" s="29"/>
      <c r="F65" s="29"/>
      <c r="G65" s="29"/>
      <c r="H65" s="29"/>
      <c r="I65" s="29"/>
      <c r="J65" s="29"/>
      <c r="K65" s="29"/>
    </row>
    <row r="66" spans="1:11" ht="28" x14ac:dyDescent="0.3">
      <c r="A66" s="127" t="s">
        <v>148</v>
      </c>
      <c r="B66" s="28"/>
      <c r="C66" s="25"/>
      <c r="E66" s="41">
        <v>93599977</v>
      </c>
      <c r="F66" s="29"/>
      <c r="G66" s="29">
        <v>93599977</v>
      </c>
      <c r="H66" s="29"/>
      <c r="I66" s="29">
        <v>93599977</v>
      </c>
      <c r="J66" s="29"/>
      <c r="K66" s="29">
        <v>93599977</v>
      </c>
    </row>
    <row r="67" spans="1:11" ht="20.5" customHeight="1" x14ac:dyDescent="0.3">
      <c r="A67" s="16" t="s">
        <v>20</v>
      </c>
      <c r="B67" s="28"/>
      <c r="C67" s="25"/>
      <c r="E67" s="29">
        <v>159007676</v>
      </c>
      <c r="F67" s="29"/>
      <c r="G67" s="29">
        <v>159007676</v>
      </c>
      <c r="H67" s="29"/>
      <c r="I67" s="29">
        <v>159007676</v>
      </c>
      <c r="J67" s="29"/>
      <c r="K67" s="29">
        <v>159007676</v>
      </c>
    </row>
    <row r="68" spans="1:11" ht="20.5" customHeight="1" x14ac:dyDescent="0.3">
      <c r="A68" s="16" t="s">
        <v>44</v>
      </c>
      <c r="B68" s="28"/>
      <c r="C68" s="25"/>
      <c r="E68" s="29">
        <v>118819</v>
      </c>
      <c r="F68" s="29"/>
      <c r="G68" s="29">
        <v>118819</v>
      </c>
      <c r="H68" s="29"/>
      <c r="I68" s="32">
        <v>0</v>
      </c>
      <c r="J68" s="29"/>
      <c r="K68" s="32">
        <v>0</v>
      </c>
    </row>
    <row r="69" spans="1:11" ht="20.5" customHeight="1" x14ac:dyDescent="0.3">
      <c r="A69" s="16" t="s">
        <v>21</v>
      </c>
      <c r="B69" s="28"/>
      <c r="C69" s="25"/>
      <c r="E69" s="29"/>
      <c r="F69" s="29"/>
      <c r="G69" s="29"/>
      <c r="H69" s="29"/>
      <c r="I69" s="29"/>
      <c r="J69" s="29"/>
      <c r="K69" s="29"/>
    </row>
    <row r="70" spans="1:11" ht="20.5" customHeight="1" x14ac:dyDescent="0.3">
      <c r="A70" s="16" t="s">
        <v>89</v>
      </c>
      <c r="B70" s="28"/>
      <c r="C70" s="25"/>
      <c r="E70" s="29"/>
      <c r="I70" s="29"/>
    </row>
    <row r="71" spans="1:11" ht="20.5" customHeight="1" x14ac:dyDescent="0.3">
      <c r="A71" s="40" t="s">
        <v>90</v>
      </c>
      <c r="B71" s="13"/>
      <c r="C71" s="25">
        <v>17</v>
      </c>
      <c r="E71" s="29">
        <v>8584700</v>
      </c>
      <c r="F71" s="29"/>
      <c r="G71" s="29">
        <v>8444700</v>
      </c>
      <c r="H71" s="29"/>
      <c r="I71" s="29">
        <v>8584700</v>
      </c>
      <c r="J71" s="29"/>
      <c r="K71" s="29">
        <v>8444700</v>
      </c>
    </row>
    <row r="72" spans="1:11" ht="20.5" customHeight="1" x14ac:dyDescent="0.3">
      <c r="A72" s="16" t="s">
        <v>91</v>
      </c>
      <c r="B72" s="13"/>
      <c r="C72" s="25"/>
      <c r="E72" s="29">
        <v>30343427</v>
      </c>
      <c r="F72" s="29"/>
      <c r="G72" s="29">
        <v>30315381</v>
      </c>
      <c r="H72" s="29"/>
      <c r="I72" s="29">
        <v>46097171</v>
      </c>
      <c r="J72" s="29"/>
      <c r="K72" s="29">
        <v>44082455</v>
      </c>
    </row>
    <row r="73" spans="1:11" ht="20.5" customHeight="1" x14ac:dyDescent="0.3">
      <c r="A73" s="10" t="s">
        <v>78</v>
      </c>
      <c r="B73" s="13"/>
      <c r="E73" s="44">
        <f>SUM(E66:E72)</f>
        <v>291654599</v>
      </c>
      <c r="F73" s="31"/>
      <c r="G73" s="44">
        <f>SUM(G66:G72)</f>
        <v>291486553</v>
      </c>
      <c r="H73" s="126"/>
      <c r="I73" s="44">
        <f>SUM(I66:I72)</f>
        <v>307289524</v>
      </c>
      <c r="J73" s="31"/>
      <c r="K73" s="44">
        <f>SUM(K66:K72)</f>
        <v>305134808</v>
      </c>
    </row>
    <row r="74" spans="1:11" ht="10.5" customHeight="1" x14ac:dyDescent="0.3">
      <c r="A74" s="10"/>
      <c r="B74" s="13"/>
      <c r="E74" s="31"/>
      <c r="F74" s="31"/>
      <c r="G74" s="31"/>
      <c r="H74" s="126"/>
      <c r="I74" s="31"/>
      <c r="J74" s="31"/>
      <c r="K74" s="31"/>
    </row>
    <row r="75" spans="1:11" ht="20.5" customHeight="1" thickBot="1" x14ac:dyDescent="0.35">
      <c r="A75" s="10" t="s">
        <v>79</v>
      </c>
      <c r="E75" s="45">
        <f>E73+E59</f>
        <v>565404785</v>
      </c>
      <c r="F75" s="31"/>
      <c r="G75" s="45">
        <f>G73+G59</f>
        <v>556582006</v>
      </c>
      <c r="H75" s="126"/>
      <c r="I75" s="45">
        <f>I73+I59</f>
        <v>580602965</v>
      </c>
      <c r="J75" s="31"/>
      <c r="K75" s="45">
        <f>K73+K59</f>
        <v>569893119</v>
      </c>
    </row>
    <row r="76" spans="1:11" ht="20.5" customHeight="1" thickTop="1" x14ac:dyDescent="0.3">
      <c r="E76" s="29"/>
      <c r="F76" s="41"/>
      <c r="G76" s="29"/>
      <c r="H76" s="29"/>
      <c r="I76" s="29"/>
      <c r="J76" s="41"/>
      <c r="K76" s="29"/>
    </row>
    <row r="77" spans="1:11" ht="20.5" customHeight="1" x14ac:dyDescent="0.3">
      <c r="A77" s="42"/>
      <c r="B77" s="28"/>
      <c r="C77" s="43"/>
    </row>
    <row r="78" spans="1:11" ht="19.75" customHeight="1" x14ac:dyDescent="0.3">
      <c r="A78" s="42"/>
      <c r="B78" s="28"/>
      <c r="C78" s="43"/>
      <c r="E78" s="35">
        <f>E33-E75</f>
        <v>0</v>
      </c>
      <c r="F78" s="35">
        <f t="shared" ref="F78:K78" si="0">F33-F75</f>
        <v>0</v>
      </c>
      <c r="G78" s="35">
        <f t="shared" si="0"/>
        <v>0</v>
      </c>
      <c r="H78" s="35">
        <f t="shared" si="0"/>
        <v>0</v>
      </c>
      <c r="I78" s="35">
        <f t="shared" si="0"/>
        <v>0</v>
      </c>
      <c r="J78" s="35">
        <f t="shared" si="0"/>
        <v>0</v>
      </c>
      <c r="K78" s="35">
        <f t="shared" si="0"/>
        <v>0</v>
      </c>
    </row>
    <row r="79" spans="1:11" ht="20.5" customHeight="1" x14ac:dyDescent="0.3">
      <c r="C79" s="25"/>
    </row>
  </sheetData>
  <sheetProtection formatCells="0" formatColumns="0" formatRows="0" insertColumns="0" insertRows="0" insertHyperlinks="0" deleteColumns="0" deleteRows="0" sort="0" autoFilter="0" pivotTables="0"/>
  <mergeCells count="14">
    <mergeCell ref="E39:G39"/>
    <mergeCell ref="I39:K39"/>
    <mergeCell ref="E42:K42"/>
    <mergeCell ref="E6:G6"/>
    <mergeCell ref="I6:K6"/>
    <mergeCell ref="E38:G38"/>
    <mergeCell ref="I38:K38"/>
    <mergeCell ref="E40:G40"/>
    <mergeCell ref="I40:K40"/>
    <mergeCell ref="E4:G4"/>
    <mergeCell ref="I4:K4"/>
    <mergeCell ref="E5:G5"/>
    <mergeCell ref="I5:K5"/>
    <mergeCell ref="E8:K8"/>
  </mergeCells>
  <pageMargins left="0.8" right="0.5" top="0.48" bottom="0.5" header="0.5" footer="0.5"/>
  <pageSetup paperSize="9" scale="67" firstPageNumber="5" orientation="portrait" useFirstPageNumber="1" r:id="rId1"/>
  <headerFooter>
    <oddFooter>&amp;L&amp;"Times New Roman,Regular"&amp;11The accompanying notes from an integral part of the financial statements.
&amp;"Arial,Regular"&amp;10
&amp;C&amp;"Times New Roman,Regular"&amp;11&amp;P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opLeftCell="A10" zoomScale="70" zoomScaleNormal="70" zoomScaleSheetLayoutView="80" workbookViewId="0">
      <selection activeCell="B15" sqref="B15:K41"/>
    </sheetView>
  </sheetViews>
  <sheetFormatPr defaultColWidth="10.54296875" defaultRowHeight="21" customHeight="1" x14ac:dyDescent="0.3"/>
  <cols>
    <col min="1" max="1" width="38.81640625" style="16" customWidth="1"/>
    <col min="2" max="2" width="8.1796875" style="17" customWidth="1"/>
    <col min="3" max="3" width="6.90625" style="18" customWidth="1"/>
    <col min="4" max="4" width="1.54296875" style="17" customWidth="1"/>
    <col min="5" max="5" width="14.1796875" style="17" customWidth="1"/>
    <col min="6" max="6" width="1.453125" style="17" customWidth="1"/>
    <col min="7" max="7" width="14.1796875" style="17" customWidth="1"/>
    <col min="8" max="8" width="1.453125" style="17" customWidth="1"/>
    <col min="9" max="9" width="14.1796875" style="17" customWidth="1"/>
    <col min="10" max="10" width="1.453125" style="17" customWidth="1"/>
    <col min="11" max="11" width="14.1796875" style="17" customWidth="1"/>
    <col min="12" max="16384" width="10.54296875" style="17"/>
  </cols>
  <sheetData>
    <row r="1" spans="1:11" s="5" customFormat="1" ht="21" customHeight="1" x14ac:dyDescent="0.4">
      <c r="A1" s="1" t="s">
        <v>47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9" customFormat="1" ht="21" customHeight="1" x14ac:dyDescent="0.35">
      <c r="A2" s="6" t="s">
        <v>36</v>
      </c>
      <c r="B2" s="7"/>
      <c r="C2" s="8"/>
      <c r="D2" s="7"/>
      <c r="E2" s="7"/>
      <c r="F2" s="7"/>
      <c r="G2" s="7"/>
      <c r="H2" s="7"/>
      <c r="I2" s="7"/>
      <c r="J2" s="7"/>
      <c r="K2" s="7"/>
    </row>
    <row r="3" spans="1:11" s="13" customFormat="1" ht="21" customHeight="1" x14ac:dyDescent="0.3">
      <c r="A3" s="10"/>
      <c r="B3" s="11"/>
      <c r="C3" s="12"/>
      <c r="D3" s="11"/>
      <c r="E3" s="11"/>
      <c r="F3" s="11"/>
      <c r="G3" s="11"/>
      <c r="H3" s="11"/>
      <c r="I3" s="11"/>
      <c r="J3" s="11"/>
      <c r="K3" s="11"/>
    </row>
    <row r="4" spans="1:11" s="13" customFormat="1" ht="21" customHeight="1" x14ac:dyDescent="0.3">
      <c r="B4" s="11"/>
      <c r="C4" s="12"/>
      <c r="D4" s="11"/>
      <c r="E4" s="132" t="s">
        <v>63</v>
      </c>
      <c r="F4" s="132"/>
      <c r="G4" s="132"/>
      <c r="H4" s="48"/>
      <c r="I4" s="132" t="s">
        <v>64</v>
      </c>
      <c r="J4" s="132"/>
      <c r="K4" s="132"/>
    </row>
    <row r="5" spans="1:11" ht="21" customHeight="1" x14ac:dyDescent="0.3">
      <c r="E5" s="132" t="s">
        <v>65</v>
      </c>
      <c r="F5" s="132"/>
      <c r="G5" s="132"/>
      <c r="H5" s="48"/>
      <c r="I5" s="132" t="s">
        <v>65</v>
      </c>
      <c r="J5" s="132"/>
      <c r="K5" s="132"/>
    </row>
    <row r="6" spans="1:11" ht="21" customHeight="1" x14ac:dyDescent="0.3">
      <c r="C6" s="25" t="s">
        <v>2</v>
      </c>
      <c r="E6" s="133" t="s">
        <v>74</v>
      </c>
      <c r="F6" s="133"/>
      <c r="G6" s="133"/>
      <c r="H6" s="49"/>
      <c r="I6" s="133" t="s">
        <v>74</v>
      </c>
      <c r="J6" s="133"/>
      <c r="K6" s="133"/>
    </row>
    <row r="7" spans="1:11" ht="21" customHeight="1" x14ac:dyDescent="0.3">
      <c r="C7" s="50"/>
      <c r="E7" s="51">
        <v>2025</v>
      </c>
      <c r="F7" s="52"/>
      <c r="G7" s="51">
        <v>2024</v>
      </c>
      <c r="H7" s="53"/>
      <c r="I7" s="51">
        <v>2025</v>
      </c>
      <c r="J7" s="52"/>
      <c r="K7" s="51">
        <v>2024</v>
      </c>
    </row>
    <row r="8" spans="1:11" ht="21" customHeight="1" x14ac:dyDescent="0.3">
      <c r="C8" s="50"/>
      <c r="E8" s="130" t="s">
        <v>101</v>
      </c>
      <c r="F8" s="130"/>
      <c r="G8" s="130"/>
      <c r="H8" s="130"/>
      <c r="I8" s="130"/>
      <c r="J8" s="130"/>
      <c r="K8" s="130"/>
    </row>
    <row r="9" spans="1:11" ht="21" customHeight="1" x14ac:dyDescent="0.3">
      <c r="A9" s="27" t="s">
        <v>22</v>
      </c>
      <c r="H9" s="54"/>
    </row>
    <row r="10" spans="1:11" ht="21" customHeight="1" x14ac:dyDescent="0.3">
      <c r="A10" s="16" t="s">
        <v>60</v>
      </c>
      <c r="E10" s="32">
        <v>60072717</v>
      </c>
      <c r="F10" s="32"/>
      <c r="G10" s="32">
        <v>60316965</v>
      </c>
      <c r="H10" s="32">
        <v>0</v>
      </c>
      <c r="I10" s="32">
        <v>59530423</v>
      </c>
      <c r="J10" s="32">
        <v>0</v>
      </c>
      <c r="K10" s="32">
        <v>59271365</v>
      </c>
    </row>
    <row r="11" spans="1:11" ht="21" customHeight="1" x14ac:dyDescent="0.3">
      <c r="A11" s="16" t="s">
        <v>61</v>
      </c>
      <c r="B11" s="13"/>
      <c r="C11" s="25"/>
      <c r="E11" s="32">
        <v>27915859</v>
      </c>
      <c r="F11" s="32"/>
      <c r="G11" s="32">
        <v>28651589</v>
      </c>
      <c r="H11" s="32">
        <v>0</v>
      </c>
      <c r="I11" s="32">
        <v>21755636</v>
      </c>
      <c r="J11" s="32">
        <v>0</v>
      </c>
      <c r="K11" s="32">
        <v>22024130</v>
      </c>
    </row>
    <row r="12" spans="1:11" ht="21" customHeight="1" x14ac:dyDescent="0.3">
      <c r="A12" s="16" t="s">
        <v>37</v>
      </c>
      <c r="B12" s="13"/>
      <c r="C12" s="25"/>
      <c r="E12" s="32">
        <v>71208633</v>
      </c>
      <c r="F12" s="32"/>
      <c r="G12" s="32">
        <v>75592314</v>
      </c>
      <c r="H12" s="32">
        <v>0</v>
      </c>
      <c r="I12" s="32">
        <v>71208633</v>
      </c>
      <c r="J12" s="32">
        <v>0</v>
      </c>
      <c r="K12" s="32">
        <v>75592314</v>
      </c>
    </row>
    <row r="13" spans="1:11" ht="21" customHeight="1" x14ac:dyDescent="0.3">
      <c r="A13" s="16" t="s">
        <v>23</v>
      </c>
      <c r="B13" s="13"/>
      <c r="C13" s="25"/>
      <c r="E13" s="32"/>
      <c r="F13" s="32"/>
      <c r="G13" s="32"/>
      <c r="H13" s="32">
        <v>0</v>
      </c>
      <c r="I13" s="32"/>
      <c r="J13" s="32">
        <v>0</v>
      </c>
      <c r="K13" s="32"/>
    </row>
    <row r="14" spans="1:11" ht="21" customHeight="1" x14ac:dyDescent="0.3">
      <c r="A14" s="16" t="s">
        <v>135</v>
      </c>
      <c r="B14" s="13"/>
      <c r="C14" s="25">
        <v>4</v>
      </c>
      <c r="E14" s="32">
        <v>0</v>
      </c>
      <c r="F14" s="32"/>
      <c r="G14" s="32">
        <v>0</v>
      </c>
      <c r="H14" s="32"/>
      <c r="I14" s="32">
        <v>0</v>
      </c>
      <c r="J14" s="32"/>
      <c r="K14" s="32">
        <v>7998800</v>
      </c>
    </row>
    <row r="15" spans="1:11" ht="21" customHeight="1" x14ac:dyDescent="0.3">
      <c r="A15" s="16" t="s">
        <v>51</v>
      </c>
      <c r="B15" s="141"/>
      <c r="C15" s="139">
        <v>4</v>
      </c>
      <c r="D15" s="138"/>
      <c r="E15" s="140">
        <v>0</v>
      </c>
      <c r="F15" s="140"/>
      <c r="G15" s="140">
        <v>0</v>
      </c>
      <c r="H15" s="140">
        <v>0</v>
      </c>
      <c r="I15" s="140">
        <v>475800</v>
      </c>
      <c r="J15" s="140">
        <v>0</v>
      </c>
      <c r="K15" s="140">
        <v>540000</v>
      </c>
    </row>
    <row r="16" spans="1:11" ht="21" customHeight="1" x14ac:dyDescent="0.3">
      <c r="A16" s="16" t="s">
        <v>52</v>
      </c>
      <c r="B16" s="141"/>
      <c r="C16" s="139">
        <v>4</v>
      </c>
      <c r="D16" s="138"/>
      <c r="E16" s="140">
        <v>3126535</v>
      </c>
      <c r="F16" s="140"/>
      <c r="G16" s="140">
        <v>3375050</v>
      </c>
      <c r="H16" s="140">
        <v>0</v>
      </c>
      <c r="I16" s="140">
        <v>4534493</v>
      </c>
      <c r="J16" s="140">
        <v>0</v>
      </c>
      <c r="K16" s="140">
        <v>4647335</v>
      </c>
    </row>
    <row r="17" spans="1:11" ht="21" customHeight="1" x14ac:dyDescent="0.3">
      <c r="A17" s="10" t="s">
        <v>24</v>
      </c>
      <c r="B17" s="138"/>
      <c r="C17" s="149"/>
      <c r="D17" s="138"/>
      <c r="E17" s="144">
        <f>SUM(E10:E16)</f>
        <v>162323744</v>
      </c>
      <c r="F17" s="145"/>
      <c r="G17" s="144">
        <f>SUM(G10:G16)</f>
        <v>167935918</v>
      </c>
      <c r="H17" s="145"/>
      <c r="I17" s="144">
        <f>SUM(I10:I16)</f>
        <v>157504985</v>
      </c>
      <c r="J17" s="145"/>
      <c r="K17" s="144">
        <f>SUM(K10:K16)</f>
        <v>170073944</v>
      </c>
    </row>
    <row r="18" spans="1:11" ht="21" customHeight="1" x14ac:dyDescent="0.3">
      <c r="A18" s="10"/>
      <c r="B18" s="138"/>
      <c r="C18" s="149"/>
      <c r="D18" s="138"/>
      <c r="E18" s="140"/>
      <c r="F18" s="140"/>
      <c r="G18" s="140"/>
      <c r="H18" s="140"/>
      <c r="I18" s="140"/>
      <c r="J18" s="140"/>
      <c r="K18" s="140"/>
    </row>
    <row r="19" spans="1:11" s="55" customFormat="1" ht="21" customHeight="1" x14ac:dyDescent="0.3">
      <c r="A19" s="27" t="s">
        <v>25</v>
      </c>
      <c r="B19" s="168"/>
      <c r="C19" s="149"/>
      <c r="D19" s="168"/>
      <c r="E19" s="169"/>
      <c r="F19" s="169"/>
      <c r="G19" s="169"/>
      <c r="H19" s="169"/>
      <c r="I19" s="169"/>
      <c r="J19" s="169"/>
      <c r="K19" s="169"/>
    </row>
    <row r="20" spans="1:11" ht="21" customHeight="1" x14ac:dyDescent="0.3">
      <c r="A20" s="16" t="s">
        <v>41</v>
      </c>
      <c r="B20" s="141"/>
      <c r="C20" s="139"/>
      <c r="D20" s="138"/>
      <c r="E20" s="140">
        <v>65297421</v>
      </c>
      <c r="F20" s="140"/>
      <c r="G20" s="138">
        <v>70784592</v>
      </c>
      <c r="H20" s="138">
        <v>0</v>
      </c>
      <c r="I20" s="138">
        <v>61840786</v>
      </c>
      <c r="J20" s="138">
        <v>14293</v>
      </c>
      <c r="K20" s="138">
        <v>67067039</v>
      </c>
    </row>
    <row r="21" spans="1:11" ht="21" customHeight="1" x14ac:dyDescent="0.3">
      <c r="A21" s="16" t="s">
        <v>26</v>
      </c>
      <c r="B21" s="170"/>
      <c r="C21" s="139"/>
      <c r="D21" s="138"/>
      <c r="E21" s="155">
        <v>63931515</v>
      </c>
      <c r="F21" s="140"/>
      <c r="G21" s="138">
        <v>61431457</v>
      </c>
      <c r="H21" s="138">
        <v>0</v>
      </c>
      <c r="I21" s="138">
        <v>60575143</v>
      </c>
      <c r="J21" s="138">
        <v>8168</v>
      </c>
      <c r="K21" s="138">
        <v>57132032</v>
      </c>
    </row>
    <row r="22" spans="1:11" ht="21" customHeight="1" x14ac:dyDescent="0.3">
      <c r="A22" s="10" t="s">
        <v>27</v>
      </c>
      <c r="B22" s="138"/>
      <c r="C22" s="149"/>
      <c r="D22" s="138"/>
      <c r="E22" s="144">
        <f>SUM(E20:E21)</f>
        <v>129228936</v>
      </c>
      <c r="F22" s="145"/>
      <c r="G22" s="144">
        <f>SUM(G20:G21)</f>
        <v>132216049</v>
      </c>
      <c r="H22" s="145"/>
      <c r="I22" s="144">
        <f>SUM(I20:I21)</f>
        <v>122415929</v>
      </c>
      <c r="J22" s="145"/>
      <c r="K22" s="144">
        <f>SUM(K20:K21)</f>
        <v>124199071</v>
      </c>
    </row>
    <row r="23" spans="1:11" ht="21" customHeight="1" x14ac:dyDescent="0.3">
      <c r="A23" s="10"/>
      <c r="B23" s="138"/>
      <c r="C23" s="149"/>
      <c r="D23" s="138"/>
      <c r="E23" s="145"/>
      <c r="F23" s="145"/>
      <c r="G23" s="145"/>
      <c r="H23" s="145"/>
      <c r="I23" s="145"/>
      <c r="J23" s="145"/>
      <c r="K23" s="145"/>
    </row>
    <row r="24" spans="1:11" ht="21" customHeight="1" x14ac:dyDescent="0.3">
      <c r="A24" s="10" t="s">
        <v>93</v>
      </c>
      <c r="B24" s="138"/>
      <c r="C24" s="149"/>
      <c r="D24" s="138"/>
      <c r="E24" s="171">
        <f>E17-E22</f>
        <v>33094808</v>
      </c>
      <c r="F24" s="145"/>
      <c r="G24" s="171">
        <f>G17-G22</f>
        <v>35719869</v>
      </c>
      <c r="H24" s="145"/>
      <c r="I24" s="171">
        <f>I17-I22</f>
        <v>35089056</v>
      </c>
      <c r="J24" s="145"/>
      <c r="K24" s="171">
        <f>K17-K22</f>
        <v>45874873</v>
      </c>
    </row>
    <row r="25" spans="1:11" ht="21" customHeight="1" x14ac:dyDescent="0.3">
      <c r="A25" s="16" t="s">
        <v>28</v>
      </c>
      <c r="B25" s="138"/>
      <c r="C25" s="139">
        <v>4</v>
      </c>
      <c r="D25" s="138"/>
      <c r="E25" s="138">
        <v>16419180</v>
      </c>
      <c r="F25" s="140"/>
      <c r="G25" s="138">
        <v>13023916</v>
      </c>
      <c r="H25" s="138">
        <v>0</v>
      </c>
      <c r="I25" s="138">
        <v>16419180</v>
      </c>
      <c r="J25" s="138">
        <v>0</v>
      </c>
      <c r="K25" s="138">
        <v>13023916</v>
      </c>
    </row>
    <row r="26" spans="1:11" ht="21" customHeight="1" x14ac:dyDescent="0.3">
      <c r="A26" s="16" t="s">
        <v>140</v>
      </c>
      <c r="B26" s="138"/>
      <c r="C26" s="139"/>
      <c r="D26" s="138"/>
      <c r="E26" s="172">
        <v>15938000</v>
      </c>
      <c r="F26" s="140"/>
      <c r="G26" s="172">
        <v>24419770</v>
      </c>
      <c r="H26" s="138">
        <v>0</v>
      </c>
      <c r="I26" s="172">
        <v>15934841</v>
      </c>
      <c r="J26" s="138">
        <v>0</v>
      </c>
      <c r="K26" s="172">
        <v>24416927</v>
      </c>
    </row>
    <row r="27" spans="1:11" ht="21" customHeight="1" x14ac:dyDescent="0.3">
      <c r="A27" s="10" t="s">
        <v>132</v>
      </c>
      <c r="B27" s="138"/>
      <c r="C27" s="139"/>
      <c r="D27" s="138"/>
      <c r="E27" s="171">
        <f>E24-E25-E26</f>
        <v>737628</v>
      </c>
      <c r="F27" s="145"/>
      <c r="G27" s="171">
        <f>G24-G25-G26</f>
        <v>-1723817</v>
      </c>
      <c r="H27" s="145"/>
      <c r="I27" s="171">
        <f>I24-I25-I26</f>
        <v>2735035</v>
      </c>
      <c r="J27" s="145"/>
      <c r="K27" s="171">
        <f>K24-K25-K26</f>
        <v>8434030</v>
      </c>
    </row>
    <row r="28" spans="1:11" ht="21" customHeight="1" x14ac:dyDescent="0.3">
      <c r="A28" s="16" t="s">
        <v>99</v>
      </c>
      <c r="B28" s="138"/>
      <c r="C28" s="139">
        <v>20</v>
      </c>
      <c r="D28" s="138"/>
      <c r="E28" s="155">
        <v>569582</v>
      </c>
      <c r="F28" s="140"/>
      <c r="G28" s="138">
        <v>315536</v>
      </c>
      <c r="H28" s="138">
        <v>0</v>
      </c>
      <c r="I28" s="138">
        <v>580319</v>
      </c>
      <c r="J28" s="138">
        <v>0</v>
      </c>
      <c r="K28" s="138">
        <v>226773</v>
      </c>
    </row>
    <row r="29" spans="1:11" ht="21" customHeight="1" x14ac:dyDescent="0.3">
      <c r="A29" s="10" t="s">
        <v>133</v>
      </c>
      <c r="B29" s="138"/>
      <c r="C29" s="139"/>
      <c r="D29" s="138"/>
      <c r="E29" s="63">
        <f>E27-E28</f>
        <v>168046</v>
      </c>
      <c r="F29" s="145"/>
      <c r="G29" s="63">
        <f>G27-G28</f>
        <v>-2039353</v>
      </c>
      <c r="H29" s="145"/>
      <c r="I29" s="63">
        <f>I27-I28</f>
        <v>2154716</v>
      </c>
      <c r="J29" s="145"/>
      <c r="K29" s="63">
        <f>K27-K28</f>
        <v>8207257</v>
      </c>
    </row>
    <row r="30" spans="1:11" ht="21" customHeight="1" x14ac:dyDescent="0.3">
      <c r="A30" s="10"/>
      <c r="B30" s="141"/>
      <c r="C30" s="139"/>
      <c r="D30" s="138"/>
      <c r="E30" s="140"/>
      <c r="F30" s="140"/>
      <c r="G30" s="140"/>
      <c r="H30" s="140"/>
      <c r="I30" s="140"/>
      <c r="J30" s="140"/>
      <c r="K30" s="140"/>
    </row>
    <row r="31" spans="1:11" ht="21" customHeight="1" x14ac:dyDescent="0.3">
      <c r="A31" s="10" t="s">
        <v>76</v>
      </c>
      <c r="B31" s="141"/>
      <c r="C31" s="139"/>
      <c r="D31" s="138"/>
      <c r="E31" s="138"/>
      <c r="F31" s="138"/>
      <c r="G31" s="138"/>
      <c r="H31" s="138"/>
      <c r="I31" s="138"/>
      <c r="J31" s="138"/>
      <c r="K31" s="138"/>
    </row>
    <row r="32" spans="1:11" ht="21" customHeight="1" x14ac:dyDescent="0.3">
      <c r="A32" s="27" t="s">
        <v>82</v>
      </c>
      <c r="B32" s="141"/>
      <c r="C32" s="139"/>
      <c r="D32" s="138"/>
      <c r="E32" s="140"/>
      <c r="F32" s="140"/>
      <c r="G32" s="140"/>
      <c r="H32" s="140"/>
      <c r="I32" s="140"/>
      <c r="J32" s="140"/>
      <c r="K32" s="140"/>
    </row>
    <row r="33" spans="1:11" ht="21" customHeight="1" x14ac:dyDescent="0.3">
      <c r="A33" s="16" t="s">
        <v>136</v>
      </c>
      <c r="B33" s="138"/>
      <c r="C33" s="139"/>
      <c r="D33" s="138"/>
      <c r="E33" s="171">
        <f>SUM(E30:E31)</f>
        <v>0</v>
      </c>
      <c r="F33" s="173"/>
      <c r="G33" s="173">
        <v>-381828</v>
      </c>
      <c r="H33" s="173"/>
      <c r="I33" s="171">
        <f>SUM(I30:I31)</f>
        <v>0</v>
      </c>
      <c r="J33" s="173"/>
      <c r="K33" s="57">
        <v>-767827</v>
      </c>
    </row>
    <row r="34" spans="1:11" ht="21" customHeight="1" x14ac:dyDescent="0.3">
      <c r="A34" s="16" t="s">
        <v>150</v>
      </c>
      <c r="B34" s="138"/>
      <c r="C34" s="139">
        <v>20</v>
      </c>
      <c r="D34" s="138"/>
      <c r="E34" s="174">
        <f>SUM(E31:E32)</f>
        <v>0</v>
      </c>
      <c r="F34" s="173"/>
      <c r="G34" s="175">
        <v>76365</v>
      </c>
      <c r="H34" s="173"/>
      <c r="I34" s="174">
        <f>SUM(I31:I32)</f>
        <v>0</v>
      </c>
      <c r="J34" s="173"/>
      <c r="K34" s="58">
        <v>153565</v>
      </c>
    </row>
    <row r="35" spans="1:11" ht="21" customHeight="1" x14ac:dyDescent="0.3">
      <c r="A35" s="10" t="s">
        <v>151</v>
      </c>
      <c r="B35" s="139"/>
      <c r="C35" s="139"/>
      <c r="D35" s="138"/>
      <c r="E35" s="138"/>
      <c r="F35" s="138"/>
      <c r="G35" s="138"/>
      <c r="H35" s="138"/>
      <c r="I35" s="138"/>
      <c r="J35" s="138"/>
      <c r="K35" s="138"/>
    </row>
    <row r="36" spans="1:11" ht="21" customHeight="1" x14ac:dyDescent="0.3">
      <c r="A36" s="10" t="s">
        <v>97</v>
      </c>
      <c r="B36" s="141"/>
      <c r="C36" s="139"/>
      <c r="D36" s="138"/>
      <c r="E36" s="174">
        <f>SUM(E33:E34)</f>
        <v>0</v>
      </c>
      <c r="F36" s="145"/>
      <c r="G36" s="174">
        <f>SUM(G33:G34)</f>
        <v>-305463</v>
      </c>
      <c r="H36" s="145"/>
      <c r="I36" s="174">
        <f>SUM(I33:I34)</f>
        <v>0</v>
      </c>
      <c r="J36" s="145"/>
      <c r="K36" s="174">
        <f>SUM(K33:K34)</f>
        <v>-614262</v>
      </c>
    </row>
    <row r="37" spans="1:11" ht="21" customHeight="1" x14ac:dyDescent="0.3">
      <c r="B37" s="138"/>
      <c r="C37" s="139"/>
      <c r="D37" s="138"/>
      <c r="E37" s="140"/>
      <c r="F37" s="140"/>
      <c r="G37" s="140"/>
      <c r="H37" s="140"/>
      <c r="I37" s="140"/>
      <c r="J37" s="140"/>
      <c r="K37" s="140"/>
    </row>
    <row r="38" spans="1:11" ht="21" customHeight="1" thickBot="1" x14ac:dyDescent="0.35">
      <c r="A38" s="59" t="s">
        <v>152</v>
      </c>
      <c r="B38" s="138"/>
      <c r="C38" s="176"/>
      <c r="D38" s="138"/>
      <c r="E38" s="177">
        <f>E36+E29</f>
        <v>168046</v>
      </c>
      <c r="F38" s="178"/>
      <c r="G38" s="177">
        <f>G36+G29</f>
        <v>-2344816</v>
      </c>
      <c r="H38" s="178"/>
      <c r="I38" s="64">
        <f>I36+I29</f>
        <v>2154716</v>
      </c>
      <c r="J38" s="178"/>
      <c r="K38" s="64">
        <f>K36+K29</f>
        <v>7592995</v>
      </c>
    </row>
    <row r="39" spans="1:11" s="13" customFormat="1" ht="21" customHeight="1" thickTop="1" x14ac:dyDescent="0.3">
      <c r="A39" s="59"/>
      <c r="B39" s="179"/>
      <c r="C39" s="139"/>
      <c r="D39" s="180"/>
      <c r="E39" s="173"/>
      <c r="F39" s="181"/>
      <c r="G39" s="173"/>
      <c r="H39" s="181"/>
      <c r="I39" s="173"/>
      <c r="J39" s="173"/>
      <c r="K39" s="173"/>
    </row>
    <row r="40" spans="1:11" s="13" customFormat="1" ht="21" customHeight="1" x14ac:dyDescent="0.3">
      <c r="A40" s="10" t="s">
        <v>126</v>
      </c>
      <c r="B40" s="179"/>
      <c r="C40" s="139"/>
      <c r="D40" s="180"/>
      <c r="E40" s="182"/>
      <c r="F40" s="138"/>
      <c r="G40" s="182"/>
      <c r="H40" s="138"/>
      <c r="I40" s="182"/>
      <c r="J40" s="182"/>
      <c r="K40" s="182"/>
    </row>
    <row r="41" spans="1:11" s="13" customFormat="1" ht="21" customHeight="1" thickBot="1" x14ac:dyDescent="0.35">
      <c r="A41" s="16" t="s">
        <v>127</v>
      </c>
      <c r="B41" s="180"/>
      <c r="C41" s="139">
        <v>21</v>
      </c>
      <c r="D41" s="180"/>
      <c r="E41" s="60">
        <f>+E29/187199978</f>
        <v>8.9768172942840841E-4</v>
      </c>
      <c r="F41" s="183"/>
      <c r="G41" s="60">
        <f>+G29/187199978</f>
        <v>-1.0893980981130244E-2</v>
      </c>
      <c r="H41" s="183"/>
      <c r="I41" s="60">
        <f>+I29/187199978</f>
        <v>1.1510236395433764E-2</v>
      </c>
      <c r="J41" s="184"/>
      <c r="K41" s="60">
        <f>+K29/187199978</f>
        <v>4.384218998145395E-2</v>
      </c>
    </row>
    <row r="42" spans="1:11" s="13" customFormat="1" ht="21" customHeight="1" thickTop="1" x14ac:dyDescent="0.3">
      <c r="A42" s="10"/>
      <c r="B42" s="11"/>
      <c r="C42" s="12"/>
      <c r="D42" s="11"/>
      <c r="E42" s="61"/>
      <c r="F42" s="17"/>
      <c r="G42" s="61"/>
      <c r="H42" s="17"/>
      <c r="I42" s="61"/>
      <c r="J42" s="35"/>
      <c r="K42" s="61"/>
    </row>
    <row r="43" spans="1:11" s="13" customFormat="1" ht="21" customHeight="1" x14ac:dyDescent="0.3">
      <c r="A43" s="10"/>
      <c r="B43" s="11"/>
      <c r="C43" s="12"/>
      <c r="D43" s="11"/>
      <c r="E43" s="61"/>
      <c r="F43" s="17"/>
      <c r="G43" s="61"/>
      <c r="H43" s="17"/>
      <c r="I43" s="61"/>
      <c r="J43" s="35"/>
      <c r="K43" s="61"/>
    </row>
    <row r="44" spans="1:11" s="13" customFormat="1" ht="21" customHeight="1" x14ac:dyDescent="0.3">
      <c r="A44" s="10"/>
      <c r="B44" s="11"/>
      <c r="C44" s="12"/>
      <c r="D44" s="11"/>
      <c r="E44" s="61"/>
      <c r="F44" s="17"/>
      <c r="G44" s="61"/>
      <c r="H44" s="17"/>
      <c r="I44" s="61"/>
      <c r="J44" s="35"/>
      <c r="K44" s="61"/>
    </row>
    <row r="45" spans="1:11" s="13" customFormat="1" ht="21" customHeight="1" x14ac:dyDescent="0.3">
      <c r="A45" s="10"/>
      <c r="B45" s="11"/>
      <c r="C45" s="12"/>
      <c r="D45" s="11"/>
      <c r="E45" s="61"/>
      <c r="F45" s="17"/>
      <c r="G45" s="61"/>
      <c r="H45" s="17"/>
      <c r="I45" s="61"/>
      <c r="J45" s="35"/>
      <c r="K45" s="61"/>
    </row>
  </sheetData>
  <sheetProtection formatCells="0" formatColumns="0" formatRows="0" insertColumns="0" insertRows="0" insertHyperlinks="0" deleteColumns="0" deleteRows="0" sort="0" autoFilter="0" pivotTables="0"/>
  <mergeCells count="7">
    <mergeCell ref="E4:G4"/>
    <mergeCell ref="I4:K4"/>
    <mergeCell ref="E8:K8"/>
    <mergeCell ref="E5:G5"/>
    <mergeCell ref="I5:K5"/>
    <mergeCell ref="E6:G6"/>
    <mergeCell ref="I6:K6"/>
  </mergeCells>
  <pageMargins left="0.7" right="0.7" top="0.48" bottom="0.5" header="0.5" footer="0.5"/>
  <pageSetup paperSize="9" scale="76" firstPageNumber="7" fitToHeight="7" orientation="portrait" useFirstPageNumber="1" r:id="rId1"/>
  <headerFooter>
    <oddFooter>&amp;L&amp;"Times New Roman,Regular"&amp;11The accompanying notes from an integral part of the financial statements.
&amp;C&amp;"Times New Roman,Regular"&amp;11&amp;P</oddFooter>
  </headerFooter>
  <rowBreaks count="2" manualBreakCount="2">
    <brk id="45" max="16383" man="1"/>
    <brk id="8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7B123-460E-4DDE-BEAB-1C6AC3908B62}">
  <dimension ref="A1:M53"/>
  <sheetViews>
    <sheetView view="pageBreakPreview" topLeftCell="A17" zoomScaleNormal="70" zoomScaleSheetLayoutView="100" workbookViewId="0">
      <selection activeCell="A10" sqref="A10:B25"/>
    </sheetView>
  </sheetViews>
  <sheetFormatPr defaultColWidth="9.1796875" defaultRowHeight="24" customHeight="1" x14ac:dyDescent="0.45"/>
  <cols>
    <col min="1" max="1" width="59.81640625" style="66" customWidth="1"/>
    <col min="2" max="2" width="8.1796875" style="66" customWidth="1"/>
    <col min="3" max="3" width="14.90625" style="66" customWidth="1"/>
    <col min="4" max="4" width="1.453125" style="66" customWidth="1"/>
    <col min="5" max="5" width="14.90625" style="66" customWidth="1"/>
    <col min="6" max="6" width="1.453125" style="66" customWidth="1"/>
    <col min="7" max="7" width="16.54296875" style="66" customWidth="1"/>
    <col min="8" max="8" width="1.453125" style="66" customWidth="1"/>
    <col min="9" max="9" width="14.90625" style="66" customWidth="1"/>
    <col min="10" max="10" width="1.453125" style="66" customWidth="1"/>
    <col min="11" max="11" width="14.90625" style="66" customWidth="1"/>
    <col min="12" max="12" width="1.453125" style="66" customWidth="1"/>
    <col min="13" max="13" width="14.90625" style="66" customWidth="1"/>
    <col min="14" max="14" width="0.81640625" style="66" customWidth="1"/>
    <col min="15" max="16" width="13" style="66" bestFit="1" customWidth="1"/>
    <col min="17" max="16384" width="9.1796875" style="66"/>
  </cols>
  <sheetData>
    <row r="1" spans="1:13" ht="24" customHeight="1" x14ac:dyDescent="0.45">
      <c r="A1" s="1" t="s">
        <v>47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ht="24" customHeight="1" x14ac:dyDescent="0.45">
      <c r="A2" s="6" t="s">
        <v>77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20.5" customHeight="1" x14ac:dyDescent="0.45">
      <c r="A3" s="67"/>
      <c r="B3" s="67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s="70" customFormat="1" ht="21" customHeight="1" x14ac:dyDescent="0.4">
      <c r="A4" s="68"/>
      <c r="B4" s="69"/>
      <c r="C4" s="128" t="s">
        <v>0</v>
      </c>
      <c r="D4" s="128"/>
      <c r="E4" s="128"/>
      <c r="F4" s="128"/>
      <c r="G4" s="128"/>
      <c r="H4" s="128"/>
      <c r="I4" s="128"/>
      <c r="J4" s="128"/>
      <c r="K4" s="128"/>
      <c r="L4" s="128"/>
      <c r="M4" s="128"/>
    </row>
    <row r="5" spans="1:13" s="70" customFormat="1" ht="21" customHeight="1" x14ac:dyDescent="0.4">
      <c r="A5" s="68"/>
      <c r="B5" s="69"/>
      <c r="C5" s="14"/>
      <c r="D5" s="14"/>
      <c r="E5" s="14"/>
      <c r="F5" s="14"/>
      <c r="G5" s="14"/>
      <c r="H5" s="14"/>
      <c r="I5" s="134" t="s">
        <v>21</v>
      </c>
      <c r="J5" s="134"/>
      <c r="K5" s="134"/>
      <c r="L5" s="14"/>
      <c r="M5" s="14"/>
    </row>
    <row r="6" spans="1:13" s="68" customFormat="1" ht="21" customHeight="1" x14ac:dyDescent="0.4">
      <c r="B6" s="26"/>
      <c r="C6" s="61" t="s">
        <v>32</v>
      </c>
      <c r="D6" s="61"/>
      <c r="E6" s="61"/>
      <c r="F6" s="61"/>
      <c r="G6" s="61" t="s">
        <v>38</v>
      </c>
      <c r="H6" s="61"/>
      <c r="L6" s="61"/>
      <c r="M6" s="61"/>
    </row>
    <row r="7" spans="1:13" s="68" customFormat="1" ht="21" customHeight="1" x14ac:dyDescent="0.4">
      <c r="B7" s="26"/>
      <c r="C7" s="61" t="s">
        <v>105</v>
      </c>
      <c r="D7" s="61"/>
      <c r="E7" s="61" t="s">
        <v>45</v>
      </c>
      <c r="F7" s="61"/>
      <c r="G7" s="61" t="s">
        <v>39</v>
      </c>
      <c r="H7" s="61"/>
      <c r="I7" s="61"/>
      <c r="J7" s="61"/>
      <c r="K7" s="61"/>
      <c r="L7" s="61"/>
      <c r="M7" s="71"/>
    </row>
    <row r="8" spans="1:13" s="68" customFormat="1" ht="21" customHeight="1" x14ac:dyDescent="0.4">
      <c r="B8" s="26" t="s">
        <v>2</v>
      </c>
      <c r="C8" s="61" t="s">
        <v>34</v>
      </c>
      <c r="D8" s="61"/>
      <c r="E8" s="61" t="s">
        <v>46</v>
      </c>
      <c r="F8" s="61"/>
      <c r="G8" s="61" t="s">
        <v>40</v>
      </c>
      <c r="H8" s="61"/>
      <c r="I8" s="61" t="s">
        <v>83</v>
      </c>
      <c r="J8" s="61"/>
      <c r="K8" s="61" t="s">
        <v>35</v>
      </c>
      <c r="L8" s="61"/>
      <c r="M8" s="71" t="s">
        <v>31</v>
      </c>
    </row>
    <row r="9" spans="1:13" s="68" customFormat="1" ht="21" customHeight="1" x14ac:dyDescent="0.4">
      <c r="C9" s="130" t="s">
        <v>101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</row>
    <row r="10" spans="1:13" s="68" customFormat="1" ht="22.5" customHeight="1" x14ac:dyDescent="0.4">
      <c r="A10" s="151" t="s">
        <v>123</v>
      </c>
      <c r="B10" s="160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s="74" customFormat="1" ht="22.5" customHeight="1" x14ac:dyDescent="0.4">
      <c r="A11" s="157" t="s">
        <v>124</v>
      </c>
      <c r="B11" s="143"/>
      <c r="C11" s="30">
        <v>93599977</v>
      </c>
      <c r="D11" s="30"/>
      <c r="E11" s="30">
        <v>159007676</v>
      </c>
      <c r="F11" s="30"/>
      <c r="G11" s="30">
        <v>118819</v>
      </c>
      <c r="H11" s="30"/>
      <c r="I11" s="30">
        <v>8034700</v>
      </c>
      <c r="J11" s="30"/>
      <c r="K11" s="30">
        <v>33071397</v>
      </c>
      <c r="L11" s="30"/>
      <c r="M11" s="62">
        <f>SUM(C11:K11)</f>
        <v>293832569</v>
      </c>
    </row>
    <row r="12" spans="1:13" s="74" customFormat="1" ht="22.5" customHeight="1" x14ac:dyDescent="0.4">
      <c r="A12" s="143" t="s">
        <v>106</v>
      </c>
      <c r="B12" s="143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13" s="74" customFormat="1" ht="22.5" customHeight="1" x14ac:dyDescent="0.4">
      <c r="A13" s="158" t="s">
        <v>107</v>
      </c>
      <c r="B13" s="143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s="74" customFormat="1" ht="22.5" customHeight="1" x14ac:dyDescent="0.4">
      <c r="A14" s="159" t="s">
        <v>108</v>
      </c>
      <c r="B14" s="161"/>
      <c r="C14" s="32">
        <v>0</v>
      </c>
      <c r="D14" s="30"/>
      <c r="E14" s="32">
        <v>0</v>
      </c>
      <c r="F14" s="30"/>
      <c r="G14" s="32">
        <v>0</v>
      </c>
      <c r="H14" s="30"/>
      <c r="I14" s="32">
        <v>0</v>
      </c>
      <c r="J14" s="30"/>
      <c r="K14" s="32">
        <v>-1200</v>
      </c>
      <c r="L14" s="30"/>
      <c r="M14" s="85">
        <f>SUM(C14:K14)</f>
        <v>-1200</v>
      </c>
    </row>
    <row r="15" spans="1:13" s="74" customFormat="1" ht="22.5" customHeight="1" x14ac:dyDescent="0.4">
      <c r="A15" s="158" t="s">
        <v>109</v>
      </c>
      <c r="B15" s="143"/>
      <c r="C15" s="46">
        <f t="shared" ref="C15:M16" si="0">SUM(C14:C14)</f>
        <v>0</v>
      </c>
      <c r="D15" s="30">
        <f t="shared" si="0"/>
        <v>0</v>
      </c>
      <c r="E15" s="46">
        <f t="shared" si="0"/>
        <v>0</v>
      </c>
      <c r="F15" s="30">
        <f t="shared" si="0"/>
        <v>0</v>
      </c>
      <c r="G15" s="46">
        <f t="shared" si="0"/>
        <v>0</v>
      </c>
      <c r="H15" s="30">
        <f t="shared" si="0"/>
        <v>0</v>
      </c>
      <c r="I15" s="46">
        <f t="shared" si="0"/>
        <v>0</v>
      </c>
      <c r="J15" s="30">
        <f t="shared" si="0"/>
        <v>0</v>
      </c>
      <c r="K15" s="46">
        <f t="shared" si="0"/>
        <v>-1200</v>
      </c>
      <c r="L15" s="30">
        <f t="shared" si="0"/>
        <v>0</v>
      </c>
      <c r="M15" s="46">
        <f t="shared" si="0"/>
        <v>-1200</v>
      </c>
    </row>
    <row r="16" spans="1:13" s="74" customFormat="1" ht="22.5" customHeight="1" x14ac:dyDescent="0.4">
      <c r="A16" s="143" t="s">
        <v>111</v>
      </c>
      <c r="B16" s="143"/>
      <c r="C16" s="46">
        <f t="shared" si="0"/>
        <v>0</v>
      </c>
      <c r="D16" s="30">
        <f t="shared" si="0"/>
        <v>0</v>
      </c>
      <c r="E16" s="46">
        <f t="shared" si="0"/>
        <v>0</v>
      </c>
      <c r="F16" s="30">
        <f t="shared" si="0"/>
        <v>0</v>
      </c>
      <c r="G16" s="46">
        <f t="shared" si="0"/>
        <v>0</v>
      </c>
      <c r="H16" s="30">
        <f t="shared" si="0"/>
        <v>0</v>
      </c>
      <c r="I16" s="46">
        <f t="shared" si="0"/>
        <v>0</v>
      </c>
      <c r="J16" s="30">
        <f t="shared" si="0"/>
        <v>0</v>
      </c>
      <c r="K16" s="46">
        <f t="shared" si="0"/>
        <v>-1200</v>
      </c>
      <c r="L16" s="30">
        <f t="shared" si="0"/>
        <v>0</v>
      </c>
      <c r="M16" s="46">
        <f t="shared" si="0"/>
        <v>-1200</v>
      </c>
    </row>
    <row r="17" spans="1:13" s="74" customFormat="1" ht="10.5" customHeight="1" x14ac:dyDescent="0.4">
      <c r="A17" s="162"/>
      <c r="B17" s="143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s="74" customFormat="1" ht="22.5" customHeight="1" x14ac:dyDescent="0.4">
      <c r="A18" s="151" t="s">
        <v>75</v>
      </c>
      <c r="B18" s="143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s="74" customFormat="1" ht="22.5" customHeight="1" x14ac:dyDescent="0.65">
      <c r="A19" s="163" t="s">
        <v>110</v>
      </c>
      <c r="B19" s="164"/>
      <c r="C19" s="32">
        <v>0</v>
      </c>
      <c r="D19" s="32"/>
      <c r="E19" s="32">
        <v>0</v>
      </c>
      <c r="F19" s="32"/>
      <c r="G19" s="32">
        <v>0</v>
      </c>
      <c r="H19" s="32"/>
      <c r="I19" s="32">
        <v>0</v>
      </c>
      <c r="J19" s="32"/>
      <c r="K19" s="86">
        <f>'PL '!G29</f>
        <v>-2039353</v>
      </c>
      <c r="L19" s="32"/>
      <c r="M19" s="86">
        <f t="shared" ref="M19" si="1">SUM(C19:K19)</f>
        <v>-2039353</v>
      </c>
    </row>
    <row r="20" spans="1:13" s="74" customFormat="1" ht="22.5" customHeight="1" x14ac:dyDescent="0.65">
      <c r="A20" s="163" t="s">
        <v>76</v>
      </c>
      <c r="B20" s="164"/>
      <c r="C20" s="32">
        <v>0</v>
      </c>
      <c r="D20" s="32"/>
      <c r="E20" s="32">
        <v>0</v>
      </c>
      <c r="F20" s="32"/>
      <c r="G20" s="32">
        <v>0</v>
      </c>
      <c r="H20" s="32"/>
      <c r="I20" s="32">
        <v>0</v>
      </c>
      <c r="J20" s="32"/>
      <c r="K20" s="32">
        <f>'PL '!G36</f>
        <v>-305463</v>
      </c>
      <c r="L20" s="32"/>
      <c r="M20" s="86">
        <f>SUM(C20:K20)</f>
        <v>-305463</v>
      </c>
    </row>
    <row r="21" spans="1:13" s="74" customFormat="1" ht="22.5" customHeight="1" x14ac:dyDescent="0.4">
      <c r="A21" s="151" t="s">
        <v>66</v>
      </c>
      <c r="B21" s="143"/>
      <c r="C21" s="46">
        <f>SUM(C19:C20)</f>
        <v>0</v>
      </c>
      <c r="D21" s="32">
        <f t="shared" ref="D21:H21" si="2">SUM(D19:D19)</f>
        <v>0</v>
      </c>
      <c r="E21" s="46">
        <f>SUM(E19:E20)</f>
        <v>0</v>
      </c>
      <c r="F21" s="32">
        <f t="shared" si="2"/>
        <v>0</v>
      </c>
      <c r="G21" s="46">
        <f>SUM(G19:G20)</f>
        <v>0</v>
      </c>
      <c r="H21" s="32">
        <f t="shared" si="2"/>
        <v>0</v>
      </c>
      <c r="I21" s="46">
        <f>SUM(I19:I20)</f>
        <v>0</v>
      </c>
      <c r="J21" s="32"/>
      <c r="K21" s="46">
        <f>SUM(K19:K20)</f>
        <v>-2344816</v>
      </c>
      <c r="L21" s="32"/>
      <c r="M21" s="46">
        <f>SUM(M19:M20)</f>
        <v>-2344816</v>
      </c>
    </row>
    <row r="22" spans="1:13" s="74" customFormat="1" ht="10.5" customHeight="1" x14ac:dyDescent="0.4">
      <c r="A22" s="165"/>
      <c r="B22" s="143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3" spans="1:13" s="74" customFormat="1" ht="22.5" customHeight="1" x14ac:dyDescent="0.4">
      <c r="A23" s="147" t="s">
        <v>95</v>
      </c>
      <c r="B23" s="166" t="s">
        <v>138</v>
      </c>
      <c r="C23" s="56">
        <v>0</v>
      </c>
      <c r="D23" s="32"/>
      <c r="E23" s="56">
        <v>0</v>
      </c>
      <c r="F23" s="32"/>
      <c r="G23" s="56">
        <v>0</v>
      </c>
      <c r="H23" s="32"/>
      <c r="I23" s="56">
        <v>410000</v>
      </c>
      <c r="J23" s="32"/>
      <c r="K23" s="56">
        <v>-410000</v>
      </c>
      <c r="L23" s="32"/>
      <c r="M23" s="85">
        <f>SUM(C23:K23)</f>
        <v>0</v>
      </c>
    </row>
    <row r="24" spans="1:13" s="74" customFormat="1" ht="10.5" customHeight="1" x14ac:dyDescent="0.4">
      <c r="A24" s="167"/>
      <c r="B24" s="143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</row>
    <row r="25" spans="1:13" s="74" customFormat="1" ht="22.5" customHeight="1" thickBot="1" x14ac:dyDescent="0.45">
      <c r="A25" s="143" t="s">
        <v>125</v>
      </c>
      <c r="B25" s="143"/>
      <c r="C25" s="87">
        <f>C11+C16+C21+C23</f>
        <v>93599977</v>
      </c>
      <c r="D25" s="30"/>
      <c r="E25" s="87">
        <f>E11+E16+E21+E23</f>
        <v>159007676</v>
      </c>
      <c r="F25" s="30"/>
      <c r="G25" s="87">
        <f>G11+G16+G21+G23</f>
        <v>118819</v>
      </c>
      <c r="H25" s="30"/>
      <c r="I25" s="87">
        <f>I11+I16+I21+I23</f>
        <v>8444700</v>
      </c>
      <c r="J25" s="30"/>
      <c r="K25" s="87">
        <f>K11+K16+K21+K23</f>
        <v>30315381</v>
      </c>
      <c r="L25" s="30"/>
      <c r="M25" s="87">
        <f>M11+M16+M21+M23</f>
        <v>291486553</v>
      </c>
    </row>
    <row r="26" spans="1:13" s="70" customFormat="1" ht="22.5" customHeight="1" thickTop="1" x14ac:dyDescent="0.4">
      <c r="A26" s="83"/>
      <c r="B26" s="10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  <row r="27" spans="1:13" ht="24" customHeight="1" x14ac:dyDescent="0.45">
      <c r="A27" s="1" t="s">
        <v>47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3" ht="24" customHeight="1" x14ac:dyDescent="0.45">
      <c r="A28" s="6" t="s">
        <v>77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3" ht="20.5" customHeight="1" x14ac:dyDescent="0.45">
      <c r="A29" s="67"/>
      <c r="B29" s="67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1:13" s="70" customFormat="1" ht="21" customHeight="1" x14ac:dyDescent="0.4">
      <c r="A30" s="68"/>
      <c r="B30" s="69"/>
      <c r="C30" s="128" t="s">
        <v>0</v>
      </c>
      <c r="D30" s="128"/>
      <c r="E30" s="128"/>
      <c r="F30" s="128"/>
      <c r="G30" s="128"/>
      <c r="H30" s="128"/>
      <c r="I30" s="128"/>
      <c r="J30" s="128"/>
      <c r="K30" s="128"/>
      <c r="L30" s="128"/>
      <c r="M30" s="128"/>
    </row>
    <row r="31" spans="1:13" s="70" customFormat="1" ht="21" customHeight="1" x14ac:dyDescent="0.4">
      <c r="A31" s="68"/>
      <c r="B31" s="69"/>
      <c r="C31" s="14"/>
      <c r="D31" s="14"/>
      <c r="E31" s="14"/>
      <c r="F31" s="14"/>
      <c r="G31" s="14"/>
      <c r="H31" s="14"/>
      <c r="I31" s="134" t="s">
        <v>21</v>
      </c>
      <c r="J31" s="134"/>
      <c r="K31" s="134"/>
      <c r="L31" s="14"/>
      <c r="M31" s="14"/>
    </row>
    <row r="32" spans="1:13" s="68" customFormat="1" ht="21" customHeight="1" x14ac:dyDescent="0.4">
      <c r="B32" s="26"/>
      <c r="C32" s="61" t="s">
        <v>32</v>
      </c>
      <c r="D32" s="61"/>
      <c r="E32" s="61"/>
      <c r="F32" s="61"/>
      <c r="G32" s="61" t="s">
        <v>38</v>
      </c>
      <c r="H32" s="61"/>
      <c r="L32" s="61"/>
      <c r="M32" s="61"/>
    </row>
    <row r="33" spans="1:13" s="68" customFormat="1" ht="21" customHeight="1" x14ac:dyDescent="0.4">
      <c r="B33" s="26"/>
      <c r="C33" s="61" t="s">
        <v>33</v>
      </c>
      <c r="D33" s="61"/>
      <c r="E33" s="61" t="s">
        <v>45</v>
      </c>
      <c r="F33" s="61"/>
      <c r="G33" s="61" t="s">
        <v>39</v>
      </c>
      <c r="H33" s="61"/>
      <c r="I33" s="61"/>
      <c r="J33" s="61"/>
      <c r="K33" s="61"/>
      <c r="L33" s="61"/>
      <c r="M33" s="71"/>
    </row>
    <row r="34" spans="1:13" s="68" customFormat="1" ht="21" customHeight="1" x14ac:dyDescent="0.4">
      <c r="B34" s="26" t="s">
        <v>2</v>
      </c>
      <c r="C34" s="61" t="s">
        <v>34</v>
      </c>
      <c r="D34" s="61"/>
      <c r="E34" s="61" t="s">
        <v>46</v>
      </c>
      <c r="F34" s="61"/>
      <c r="G34" s="61" t="s">
        <v>40</v>
      </c>
      <c r="H34" s="61"/>
      <c r="I34" s="61" t="s">
        <v>83</v>
      </c>
      <c r="J34" s="61"/>
      <c r="K34" s="61" t="s">
        <v>35</v>
      </c>
      <c r="L34" s="61"/>
      <c r="M34" s="71" t="s">
        <v>31</v>
      </c>
    </row>
    <row r="35" spans="1:13" s="68" customFormat="1" ht="21" customHeight="1" x14ac:dyDescent="0.4">
      <c r="C35" s="130" t="s">
        <v>101</v>
      </c>
      <c r="D35" s="130"/>
      <c r="E35" s="130"/>
      <c r="F35" s="130"/>
      <c r="G35" s="130"/>
      <c r="H35" s="130"/>
      <c r="I35" s="130"/>
      <c r="J35" s="130"/>
      <c r="K35" s="130"/>
      <c r="L35" s="130"/>
      <c r="M35" s="130"/>
    </row>
    <row r="36" spans="1:13" s="70" customFormat="1" ht="22.5" customHeight="1" x14ac:dyDescent="0.4">
      <c r="A36" s="151" t="s">
        <v>153</v>
      </c>
      <c r="B36" s="10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1:13" s="74" customFormat="1" ht="22.5" customHeight="1" x14ac:dyDescent="0.4">
      <c r="A37" s="157" t="s">
        <v>154</v>
      </c>
      <c r="B37" s="10"/>
      <c r="C37" s="30">
        <v>93599977</v>
      </c>
      <c r="D37" s="30"/>
      <c r="E37" s="30">
        <v>159007676</v>
      </c>
      <c r="F37" s="30"/>
      <c r="G37" s="30">
        <v>118819</v>
      </c>
      <c r="H37" s="30"/>
      <c r="I37" s="30">
        <v>8444700</v>
      </c>
      <c r="J37" s="30"/>
      <c r="K37" s="30">
        <v>30315381</v>
      </c>
      <c r="L37" s="30"/>
      <c r="M37" s="62">
        <f>SUM(C37:K37)</f>
        <v>291486553</v>
      </c>
    </row>
    <row r="38" spans="1:13" s="74" customFormat="1" ht="22.5" hidden="1" customHeight="1" x14ac:dyDescent="0.4">
      <c r="A38" s="143" t="s">
        <v>106</v>
      </c>
      <c r="B38" s="1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s="74" customFormat="1" ht="22.5" hidden="1" customHeight="1" x14ac:dyDescent="0.4">
      <c r="A39" s="158" t="s">
        <v>107</v>
      </c>
      <c r="B39" s="1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pans="1:13" s="74" customFormat="1" ht="22.5" hidden="1" customHeight="1" x14ac:dyDescent="0.4">
      <c r="A40" s="159" t="s">
        <v>108</v>
      </c>
      <c r="B40" s="20" t="s">
        <v>137</v>
      </c>
      <c r="C40" s="32"/>
      <c r="D40" s="30"/>
      <c r="E40" s="32"/>
      <c r="F40" s="30"/>
      <c r="G40" s="32"/>
      <c r="H40" s="30"/>
      <c r="I40" s="32"/>
      <c r="J40" s="30"/>
      <c r="K40" s="32"/>
      <c r="L40" s="30"/>
      <c r="M40" s="85">
        <f>SUM(C40:K40)</f>
        <v>0</v>
      </c>
    </row>
    <row r="41" spans="1:13" s="74" customFormat="1" ht="22.5" hidden="1" customHeight="1" x14ac:dyDescent="0.4">
      <c r="A41" s="158" t="s">
        <v>109</v>
      </c>
      <c r="B41" s="10"/>
      <c r="C41" s="46">
        <f t="shared" ref="C41:M41" si="3">SUM(C40:C40)</f>
        <v>0</v>
      </c>
      <c r="D41" s="30">
        <f t="shared" si="3"/>
        <v>0</v>
      </c>
      <c r="E41" s="46">
        <f t="shared" si="3"/>
        <v>0</v>
      </c>
      <c r="F41" s="30">
        <f t="shared" si="3"/>
        <v>0</v>
      </c>
      <c r="G41" s="46">
        <f t="shared" si="3"/>
        <v>0</v>
      </c>
      <c r="H41" s="30">
        <f t="shared" si="3"/>
        <v>0</v>
      </c>
      <c r="I41" s="46">
        <f t="shared" si="3"/>
        <v>0</v>
      </c>
      <c r="J41" s="30">
        <f t="shared" si="3"/>
        <v>0</v>
      </c>
      <c r="K41" s="46">
        <f t="shared" si="3"/>
        <v>0</v>
      </c>
      <c r="L41" s="30">
        <f t="shared" si="3"/>
        <v>0</v>
      </c>
      <c r="M41" s="46">
        <f t="shared" si="3"/>
        <v>0</v>
      </c>
    </row>
    <row r="42" spans="1:13" s="74" customFormat="1" ht="22.5" hidden="1" customHeight="1" x14ac:dyDescent="0.4">
      <c r="A42" s="143" t="s">
        <v>111</v>
      </c>
      <c r="B42" s="10"/>
      <c r="C42" s="46">
        <f t="shared" ref="C42:M42" si="4">SUM(C41:C41)</f>
        <v>0</v>
      </c>
      <c r="D42" s="30">
        <f t="shared" si="4"/>
        <v>0</v>
      </c>
      <c r="E42" s="46">
        <f t="shared" si="4"/>
        <v>0</v>
      </c>
      <c r="F42" s="30">
        <f t="shared" si="4"/>
        <v>0</v>
      </c>
      <c r="G42" s="46">
        <f t="shared" si="4"/>
        <v>0</v>
      </c>
      <c r="H42" s="30">
        <f t="shared" si="4"/>
        <v>0</v>
      </c>
      <c r="I42" s="46">
        <f t="shared" si="4"/>
        <v>0</v>
      </c>
      <c r="J42" s="30">
        <f t="shared" si="4"/>
        <v>0</v>
      </c>
      <c r="K42" s="46">
        <f t="shared" si="4"/>
        <v>0</v>
      </c>
      <c r="L42" s="30">
        <f t="shared" si="4"/>
        <v>0</v>
      </c>
      <c r="M42" s="46">
        <f t="shared" si="4"/>
        <v>0</v>
      </c>
    </row>
    <row r="43" spans="1:13" s="74" customFormat="1" ht="10.5" hidden="1" customHeight="1" x14ac:dyDescent="0.4">
      <c r="A43" s="157"/>
      <c r="B43" s="1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pans="1:13" s="74" customFormat="1" ht="22.5" customHeight="1" x14ac:dyDescent="0.4">
      <c r="A44" s="151" t="s">
        <v>75</v>
      </c>
      <c r="B44" s="1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</row>
    <row r="45" spans="1:13" s="74" customFormat="1" ht="22.5" customHeight="1" x14ac:dyDescent="0.4">
      <c r="A45" s="147" t="s">
        <v>94</v>
      </c>
      <c r="B45" s="10"/>
      <c r="C45" s="32">
        <v>0</v>
      </c>
      <c r="D45" s="32"/>
      <c r="E45" s="32">
        <v>0</v>
      </c>
      <c r="F45" s="32"/>
      <c r="G45" s="32">
        <v>0</v>
      </c>
      <c r="H45" s="32"/>
      <c r="I45" s="32">
        <v>0</v>
      </c>
      <c r="J45" s="32"/>
      <c r="K45" s="86">
        <f>'PL '!E29</f>
        <v>168046</v>
      </c>
      <c r="L45" s="32"/>
      <c r="M45" s="86">
        <f>SUM(C45:K45)</f>
        <v>168046</v>
      </c>
    </row>
    <row r="46" spans="1:13" s="74" customFormat="1" ht="22.5" customHeight="1" x14ac:dyDescent="0.4">
      <c r="A46" s="147" t="s">
        <v>139</v>
      </c>
      <c r="B46" s="10"/>
      <c r="C46" s="32">
        <v>0</v>
      </c>
      <c r="D46" s="32"/>
      <c r="E46" s="32">
        <v>0</v>
      </c>
      <c r="F46" s="32"/>
      <c r="G46" s="32">
        <v>0</v>
      </c>
      <c r="H46" s="32"/>
      <c r="I46" s="32">
        <v>0</v>
      </c>
      <c r="J46" s="32"/>
      <c r="K46" s="32">
        <f>'PL '!E36</f>
        <v>0</v>
      </c>
      <c r="L46" s="32"/>
      <c r="M46" s="86">
        <f>SUM(C46:K46)</f>
        <v>0</v>
      </c>
    </row>
    <row r="47" spans="1:13" s="74" customFormat="1" ht="22.5" customHeight="1" x14ac:dyDescent="0.4">
      <c r="A47" s="72" t="s">
        <v>66</v>
      </c>
      <c r="B47" s="10"/>
      <c r="C47" s="46">
        <f>SUM(C45:C45)</f>
        <v>0</v>
      </c>
      <c r="D47" s="30"/>
      <c r="E47" s="46">
        <f>SUM(E45:E45)</f>
        <v>0</v>
      </c>
      <c r="F47" s="30"/>
      <c r="G47" s="46">
        <f>SUM(G45:G45)</f>
        <v>0</v>
      </c>
      <c r="H47" s="30"/>
      <c r="I47" s="46">
        <f>SUM(I45:I45)</f>
        <v>0</v>
      </c>
      <c r="J47" s="30"/>
      <c r="K47" s="46">
        <f>SUM(K45:K46)</f>
        <v>168046</v>
      </c>
      <c r="L47" s="30"/>
      <c r="M47" s="46">
        <f>SUM(C47:K47)</f>
        <v>168046</v>
      </c>
    </row>
    <row r="48" spans="1:13" s="74" customFormat="1" ht="11" customHeight="1" x14ac:dyDescent="0.4">
      <c r="A48" s="79"/>
      <c r="B48" s="10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</row>
    <row r="49" spans="1:13" s="74" customFormat="1" ht="22.5" customHeight="1" x14ac:dyDescent="0.4">
      <c r="A49" s="80" t="s">
        <v>95</v>
      </c>
      <c r="B49" s="20" t="s">
        <v>138</v>
      </c>
      <c r="C49" s="56">
        <v>0</v>
      </c>
      <c r="D49" s="32"/>
      <c r="E49" s="56">
        <v>0</v>
      </c>
      <c r="F49" s="32"/>
      <c r="G49" s="56">
        <v>0</v>
      </c>
      <c r="H49" s="32"/>
      <c r="I49" s="56">
        <v>140000</v>
      </c>
      <c r="J49" s="32"/>
      <c r="K49" s="56">
        <f>-I49</f>
        <v>-140000</v>
      </c>
      <c r="L49" s="32"/>
      <c r="M49" s="85">
        <f>SUM(C49:K49)</f>
        <v>0</v>
      </c>
    </row>
    <row r="50" spans="1:13" s="74" customFormat="1" ht="11" customHeight="1" x14ac:dyDescent="0.4">
      <c r="A50" s="82"/>
      <c r="B50" s="10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</row>
    <row r="51" spans="1:13" s="74" customFormat="1" ht="22.5" customHeight="1" thickBot="1" x14ac:dyDescent="0.45">
      <c r="A51" s="10" t="s">
        <v>155</v>
      </c>
      <c r="B51" s="10"/>
      <c r="C51" s="87">
        <f>C37+C47+C49</f>
        <v>93599977</v>
      </c>
      <c r="D51" s="30"/>
      <c r="E51" s="87">
        <f>E37+E47+E49</f>
        <v>159007676</v>
      </c>
      <c r="F51" s="30"/>
      <c r="G51" s="87">
        <f>G37+G47+G49</f>
        <v>118819</v>
      </c>
      <c r="H51" s="30"/>
      <c r="I51" s="87">
        <f>I37+I47+I49</f>
        <v>8584700</v>
      </c>
      <c r="J51" s="30"/>
      <c r="K51" s="87">
        <f>K37+K42+K47+K49</f>
        <v>30343427</v>
      </c>
      <c r="L51" s="30"/>
      <c r="M51" s="87">
        <f>M37+M42+M47+M49</f>
        <v>291654599</v>
      </c>
    </row>
    <row r="52" spans="1:13" ht="10.5" customHeight="1" thickTop="1" x14ac:dyDescent="0.45">
      <c r="A52" s="84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ht="24" customHeight="1" x14ac:dyDescent="0.45">
      <c r="C53" s="17"/>
      <c r="D53" s="17"/>
      <c r="E53" s="17"/>
      <c r="F53" s="17"/>
      <c r="G53" s="17"/>
      <c r="H53" s="17"/>
      <c r="I53" s="17"/>
      <c r="J53" s="17"/>
      <c r="K53" s="32"/>
      <c r="L53" s="17"/>
      <c r="M53" s="17"/>
    </row>
  </sheetData>
  <sheetProtection formatCells="0" formatColumns="0" formatRows="0" insertColumns="0" insertRows="0" insertHyperlinks="0" deleteColumns="0" deleteRows="0" sort="0" autoFilter="0" pivotTables="0"/>
  <mergeCells count="6">
    <mergeCell ref="C35:M35"/>
    <mergeCell ref="C4:M4"/>
    <mergeCell ref="I5:K5"/>
    <mergeCell ref="C9:M9"/>
    <mergeCell ref="C30:M30"/>
    <mergeCell ref="I31:K31"/>
  </mergeCells>
  <pageMargins left="0.7" right="0.7" top="0.48" bottom="0.5" header="0.5" footer="0.5"/>
  <pageSetup paperSize="9" scale="80" firstPageNumber="8" orientation="landscape" useFirstPageNumber="1" r:id="rId1"/>
  <headerFooter>
    <oddFooter>&amp;L&amp;"Times New Roman,Regular"&amp;11The accompanying notes from an integral part of the financial statements.&amp;"Angsana New,Regular"&amp;15
&amp;C&amp;"Times New Roman,Regular"&amp;11&amp;P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8402A-B0B6-429A-8452-6975C20F909F}">
  <dimension ref="A1:M48"/>
  <sheetViews>
    <sheetView view="pageBreakPreview" zoomScale="85" zoomScaleNormal="70" zoomScaleSheetLayoutView="85" workbookViewId="0">
      <selection activeCell="C40" sqref="C40:I46"/>
    </sheetView>
  </sheetViews>
  <sheetFormatPr defaultColWidth="9.1796875" defaultRowHeight="24" customHeight="1" x14ac:dyDescent="0.45"/>
  <cols>
    <col min="1" max="1" width="61.81640625" style="66" customWidth="1"/>
    <col min="2" max="2" width="8.1796875" style="61" customWidth="1"/>
    <col min="3" max="3" width="13.90625" style="66" customWidth="1"/>
    <col min="4" max="4" width="1.81640625" style="66" customWidth="1"/>
    <col min="5" max="5" width="16" style="66" customWidth="1"/>
    <col min="6" max="6" width="1.81640625" style="66" customWidth="1"/>
    <col min="7" max="7" width="13.90625" style="66" customWidth="1"/>
    <col min="8" max="8" width="1.81640625" style="66" customWidth="1"/>
    <col min="9" max="9" width="13.90625" style="66" customWidth="1"/>
    <col min="10" max="10" width="1.81640625" style="66" customWidth="1"/>
    <col min="11" max="11" width="13.90625" style="66" customWidth="1"/>
    <col min="12" max="12" width="0.81640625" style="66" customWidth="1"/>
    <col min="13" max="14" width="13" style="66" bestFit="1" customWidth="1"/>
    <col min="15" max="16384" width="9.1796875" style="66"/>
  </cols>
  <sheetData>
    <row r="1" spans="1:13" ht="24" customHeight="1" x14ac:dyDescent="0.45">
      <c r="A1" s="1" t="s">
        <v>47</v>
      </c>
      <c r="B1" s="88"/>
      <c r="C1" s="65"/>
      <c r="D1" s="65"/>
      <c r="E1" s="65"/>
      <c r="F1" s="65"/>
      <c r="G1" s="65"/>
      <c r="H1" s="65"/>
      <c r="I1" s="65"/>
      <c r="J1" s="65"/>
      <c r="K1" s="65"/>
    </row>
    <row r="2" spans="1:13" ht="24" customHeight="1" x14ac:dyDescent="0.45">
      <c r="A2" s="6" t="s">
        <v>77</v>
      </c>
      <c r="B2" s="88"/>
      <c r="C2" s="65"/>
      <c r="D2" s="65"/>
      <c r="E2" s="65"/>
      <c r="F2" s="65"/>
      <c r="G2" s="65"/>
      <c r="H2" s="65"/>
      <c r="I2" s="65"/>
      <c r="J2" s="65"/>
      <c r="K2" s="65"/>
    </row>
    <row r="3" spans="1:13" ht="20.5" customHeight="1" x14ac:dyDescent="0.45">
      <c r="A3" s="67"/>
      <c r="B3" s="15"/>
      <c r="C3" s="65"/>
      <c r="D3" s="65"/>
      <c r="E3" s="65"/>
      <c r="F3" s="65"/>
      <c r="G3" s="65"/>
      <c r="H3" s="65"/>
      <c r="I3" s="65"/>
      <c r="J3" s="65"/>
      <c r="K3" s="65"/>
    </row>
    <row r="4" spans="1:13" s="70" customFormat="1" ht="21" customHeight="1" x14ac:dyDescent="0.4">
      <c r="A4" s="68"/>
      <c r="B4" s="61"/>
      <c r="C4" s="128" t="s">
        <v>1</v>
      </c>
      <c r="D4" s="128"/>
      <c r="E4" s="128"/>
      <c r="F4" s="128"/>
      <c r="G4" s="128"/>
      <c r="H4" s="128"/>
      <c r="I4" s="128"/>
      <c r="J4" s="128"/>
      <c r="K4" s="128"/>
    </row>
    <row r="5" spans="1:13" s="70" customFormat="1" ht="21" customHeight="1" x14ac:dyDescent="0.4">
      <c r="A5" s="68"/>
      <c r="B5" s="61"/>
      <c r="C5" s="14"/>
      <c r="D5" s="14"/>
      <c r="E5" s="14"/>
      <c r="F5" s="14"/>
      <c r="G5" s="134" t="s">
        <v>21</v>
      </c>
      <c r="H5" s="134"/>
      <c r="I5" s="134"/>
      <c r="J5" s="14"/>
      <c r="K5" s="14"/>
    </row>
    <row r="6" spans="1:13" s="68" customFormat="1" ht="21" customHeight="1" x14ac:dyDescent="0.4">
      <c r="B6" s="61"/>
      <c r="C6" s="61" t="s">
        <v>32</v>
      </c>
      <c r="D6" s="61"/>
      <c r="E6" s="61"/>
      <c r="F6" s="61"/>
      <c r="J6" s="61"/>
      <c r="K6" s="61"/>
    </row>
    <row r="7" spans="1:13" s="68" customFormat="1" ht="21" customHeight="1" x14ac:dyDescent="0.4">
      <c r="B7" s="61"/>
      <c r="C7" s="61" t="s">
        <v>105</v>
      </c>
      <c r="D7" s="61"/>
      <c r="E7" s="61" t="s">
        <v>45</v>
      </c>
      <c r="F7" s="61"/>
      <c r="G7" s="61"/>
      <c r="H7" s="61"/>
      <c r="I7" s="61"/>
      <c r="J7" s="61"/>
      <c r="K7" s="71"/>
    </row>
    <row r="8" spans="1:13" s="68" customFormat="1" ht="21" customHeight="1" x14ac:dyDescent="0.4">
      <c r="B8" s="26" t="s">
        <v>2</v>
      </c>
      <c r="C8" s="61" t="s">
        <v>34</v>
      </c>
      <c r="D8" s="61"/>
      <c r="E8" s="61" t="s">
        <v>46</v>
      </c>
      <c r="F8" s="61"/>
      <c r="G8" s="61" t="s">
        <v>83</v>
      </c>
      <c r="H8" s="61"/>
      <c r="I8" s="61" t="s">
        <v>35</v>
      </c>
      <c r="J8" s="61"/>
      <c r="K8" s="71" t="s">
        <v>31</v>
      </c>
    </row>
    <row r="9" spans="1:13" s="68" customFormat="1" ht="21" customHeight="1" x14ac:dyDescent="0.4">
      <c r="B9" s="61"/>
      <c r="C9" s="130" t="s">
        <v>101</v>
      </c>
      <c r="D9" s="130"/>
      <c r="E9" s="130"/>
      <c r="F9" s="130"/>
      <c r="G9" s="130"/>
      <c r="H9" s="130"/>
      <c r="I9" s="130"/>
      <c r="J9" s="130"/>
      <c r="K9" s="130"/>
      <c r="L9" s="55"/>
      <c r="M9" s="55"/>
    </row>
    <row r="10" spans="1:13" s="68" customFormat="1" ht="22.5" customHeight="1" x14ac:dyDescent="0.4">
      <c r="A10" s="72" t="s">
        <v>123</v>
      </c>
      <c r="B10" s="61"/>
      <c r="C10" s="89"/>
      <c r="D10" s="89"/>
      <c r="E10" s="89"/>
      <c r="F10" s="89"/>
      <c r="G10" s="89"/>
      <c r="H10" s="89"/>
      <c r="I10" s="89"/>
      <c r="J10" s="89"/>
      <c r="K10" s="89"/>
    </row>
    <row r="11" spans="1:13" s="74" customFormat="1" ht="22.5" customHeight="1" x14ac:dyDescent="0.4">
      <c r="A11" s="73" t="s">
        <v>124</v>
      </c>
      <c r="B11" s="15"/>
      <c r="C11" s="30">
        <v>93599977</v>
      </c>
      <c r="D11" s="30"/>
      <c r="E11" s="30">
        <v>159007676</v>
      </c>
      <c r="F11" s="30"/>
      <c r="G11" s="30">
        <v>8034700</v>
      </c>
      <c r="H11" s="30"/>
      <c r="I11" s="30">
        <v>36899460</v>
      </c>
      <c r="J11" s="30"/>
      <c r="K11" s="62">
        <f>SUM(C11:I11)</f>
        <v>297541813</v>
      </c>
    </row>
    <row r="12" spans="1:13" s="74" customFormat="1" ht="22.5" hidden="1" customHeight="1" x14ac:dyDescent="0.4">
      <c r="A12" s="10" t="s">
        <v>106</v>
      </c>
      <c r="B12" s="15"/>
      <c r="C12" s="30"/>
      <c r="D12" s="30"/>
      <c r="E12" s="30"/>
      <c r="F12" s="30"/>
      <c r="G12" s="30"/>
      <c r="H12" s="30"/>
      <c r="I12" s="30"/>
      <c r="J12" s="30"/>
      <c r="K12" s="30"/>
    </row>
    <row r="13" spans="1:13" s="74" customFormat="1" ht="22.5" hidden="1" customHeight="1" x14ac:dyDescent="0.4">
      <c r="A13" s="75" t="s">
        <v>112</v>
      </c>
      <c r="B13" s="15"/>
      <c r="C13" s="30"/>
      <c r="D13" s="30"/>
      <c r="E13" s="30"/>
      <c r="F13" s="30"/>
      <c r="G13" s="30"/>
      <c r="H13" s="30"/>
      <c r="I13" s="30"/>
      <c r="J13" s="30"/>
      <c r="K13" s="30"/>
    </row>
    <row r="14" spans="1:13" s="74" customFormat="1" ht="22.5" hidden="1" customHeight="1" x14ac:dyDescent="0.4">
      <c r="A14" s="76" t="s">
        <v>108</v>
      </c>
      <c r="B14" s="81" t="s">
        <v>137</v>
      </c>
      <c r="C14" s="32"/>
      <c r="D14" s="30"/>
      <c r="E14" s="32"/>
      <c r="F14" s="30"/>
      <c r="G14" s="32"/>
      <c r="H14" s="30"/>
      <c r="I14" s="32"/>
      <c r="J14" s="30"/>
      <c r="K14" s="32">
        <f>SUM(C14:I14)</f>
        <v>0</v>
      </c>
    </row>
    <row r="15" spans="1:13" s="74" customFormat="1" ht="22.5" hidden="1" customHeight="1" x14ac:dyDescent="0.4">
      <c r="A15" s="75" t="s">
        <v>113</v>
      </c>
      <c r="B15" s="15"/>
      <c r="C15" s="37">
        <f>SUM(C14:C14)</f>
        <v>0</v>
      </c>
      <c r="D15" s="30"/>
      <c r="E15" s="37">
        <f>SUM(E14:E14)</f>
        <v>0</v>
      </c>
      <c r="F15" s="30"/>
      <c r="G15" s="37">
        <f>SUM(G14:G14)</f>
        <v>0</v>
      </c>
      <c r="H15" s="30"/>
      <c r="I15" s="37">
        <f>SUM(I14:I14)</f>
        <v>0</v>
      </c>
      <c r="J15" s="30">
        <f>SUM(J14:J14)</f>
        <v>0</v>
      </c>
      <c r="K15" s="37">
        <f>SUM(K14:K14)</f>
        <v>0</v>
      </c>
    </row>
    <row r="16" spans="1:13" s="74" customFormat="1" ht="22.5" hidden="1" customHeight="1" x14ac:dyDescent="0.4">
      <c r="A16" s="10" t="s">
        <v>111</v>
      </c>
      <c r="B16" s="15"/>
      <c r="C16" s="37">
        <v>0</v>
      </c>
      <c r="D16" s="30"/>
      <c r="E16" s="37">
        <v>0</v>
      </c>
      <c r="F16" s="30"/>
      <c r="G16" s="37">
        <v>0</v>
      </c>
      <c r="H16" s="30"/>
      <c r="I16" s="37">
        <f t="shared" ref="I16" si="0">SUM(I15:I15)</f>
        <v>0</v>
      </c>
      <c r="J16" s="30">
        <v>0</v>
      </c>
      <c r="K16" s="37">
        <f t="shared" ref="K16" si="1">SUM(K15:K15)</f>
        <v>0</v>
      </c>
    </row>
    <row r="17" spans="1:11" s="74" customFormat="1" ht="10.5" hidden="1" customHeight="1" x14ac:dyDescent="0.4">
      <c r="A17" s="77"/>
      <c r="B17" s="15"/>
      <c r="C17" s="30"/>
      <c r="D17" s="30"/>
      <c r="E17" s="30"/>
      <c r="F17" s="30"/>
      <c r="G17" s="30"/>
      <c r="H17" s="30"/>
      <c r="I17" s="30"/>
      <c r="J17" s="30"/>
      <c r="K17" s="30"/>
    </row>
    <row r="18" spans="1:11" s="74" customFormat="1" ht="22.5" customHeight="1" x14ac:dyDescent="0.4">
      <c r="A18" s="72" t="s">
        <v>75</v>
      </c>
      <c r="B18" s="15"/>
      <c r="C18" s="30"/>
      <c r="D18" s="30"/>
      <c r="E18" s="30"/>
      <c r="F18" s="30"/>
      <c r="G18" s="30"/>
      <c r="H18" s="30"/>
      <c r="I18" s="30"/>
      <c r="J18" s="30"/>
      <c r="K18" s="30"/>
    </row>
    <row r="19" spans="1:11" s="74" customFormat="1" ht="22.5" customHeight="1" x14ac:dyDescent="0.4">
      <c r="A19" s="80" t="s">
        <v>94</v>
      </c>
      <c r="B19" s="15"/>
      <c r="C19" s="32">
        <v>0</v>
      </c>
      <c r="D19" s="32"/>
      <c r="E19" s="32">
        <v>0</v>
      </c>
      <c r="F19" s="32"/>
      <c r="G19" s="32">
        <v>0</v>
      </c>
      <c r="H19" s="32"/>
      <c r="I19" s="86">
        <f>'PL '!K29</f>
        <v>8207257</v>
      </c>
      <c r="J19" s="32"/>
      <c r="K19" s="86">
        <f t="shared" ref="K19" si="2">SUM(C19:I19)</f>
        <v>8207257</v>
      </c>
    </row>
    <row r="20" spans="1:11" s="74" customFormat="1" ht="22.5" customHeight="1" x14ac:dyDescent="0.4">
      <c r="A20" s="80" t="s">
        <v>139</v>
      </c>
      <c r="B20" s="15"/>
      <c r="C20" s="32">
        <v>0</v>
      </c>
      <c r="D20" s="32"/>
      <c r="E20" s="32">
        <v>0</v>
      </c>
      <c r="F20" s="32"/>
      <c r="G20" s="32">
        <v>0</v>
      </c>
      <c r="H20" s="32"/>
      <c r="I20" s="32">
        <f>'PL '!K36</f>
        <v>-614262</v>
      </c>
      <c r="J20" s="32"/>
      <c r="K20" s="86">
        <f>SUM(C20:I20)</f>
        <v>-614262</v>
      </c>
    </row>
    <row r="21" spans="1:11" s="74" customFormat="1" ht="22.5" customHeight="1" x14ac:dyDescent="0.65">
      <c r="A21" s="72" t="s">
        <v>66</v>
      </c>
      <c r="B21" s="78"/>
      <c r="C21" s="46">
        <f>SUM(C19:C19)</f>
        <v>0</v>
      </c>
      <c r="D21" s="30"/>
      <c r="E21" s="46">
        <f>SUM(E19:E19)</f>
        <v>0</v>
      </c>
      <c r="F21" s="30"/>
      <c r="G21" s="46">
        <f>SUM(G19:G19)</f>
        <v>0</v>
      </c>
      <c r="H21" s="30"/>
      <c r="I21" s="46">
        <f>SUM(I19:I20)</f>
        <v>7592995</v>
      </c>
      <c r="J21" s="30"/>
      <c r="K21" s="46">
        <f>SUM(K19:K20)</f>
        <v>7592995</v>
      </c>
    </row>
    <row r="22" spans="1:11" s="74" customFormat="1" ht="10.5" customHeight="1" x14ac:dyDescent="0.4">
      <c r="A22" s="79"/>
      <c r="B22" s="15"/>
      <c r="C22" s="32"/>
      <c r="D22" s="32"/>
      <c r="E22" s="32"/>
      <c r="F22" s="32"/>
      <c r="G22" s="32"/>
      <c r="H22" s="32"/>
      <c r="I22" s="32"/>
      <c r="J22" s="32"/>
      <c r="K22" s="32"/>
    </row>
    <row r="23" spans="1:11" s="74" customFormat="1" ht="22.5" customHeight="1" x14ac:dyDescent="0.4">
      <c r="A23" s="80" t="s">
        <v>95</v>
      </c>
      <c r="B23" s="81" t="s">
        <v>138</v>
      </c>
      <c r="C23" s="56">
        <v>0</v>
      </c>
      <c r="D23" s="32"/>
      <c r="E23" s="56">
        <v>0</v>
      </c>
      <c r="F23" s="32"/>
      <c r="G23" s="56">
        <v>410000</v>
      </c>
      <c r="H23" s="32"/>
      <c r="I23" s="56">
        <v>-410000</v>
      </c>
      <c r="J23" s="32"/>
      <c r="K23" s="85">
        <f>SUM(C23:I23)</f>
        <v>0</v>
      </c>
    </row>
    <row r="24" spans="1:11" s="74" customFormat="1" ht="10.5" customHeight="1" x14ac:dyDescent="0.4">
      <c r="A24" s="82"/>
      <c r="B24" s="15"/>
      <c r="C24" s="32"/>
      <c r="D24" s="32"/>
      <c r="E24" s="32"/>
      <c r="F24" s="32"/>
      <c r="G24" s="32"/>
      <c r="H24" s="32"/>
      <c r="I24" s="32"/>
      <c r="J24" s="32"/>
      <c r="K24" s="32"/>
    </row>
    <row r="25" spans="1:11" s="74" customFormat="1" ht="22.5" customHeight="1" thickBot="1" x14ac:dyDescent="0.45">
      <c r="A25" s="10" t="s">
        <v>125</v>
      </c>
      <c r="B25" s="15"/>
      <c r="C25" s="87">
        <f>C11+C16+C21+C23</f>
        <v>93599977</v>
      </c>
      <c r="D25" s="30"/>
      <c r="E25" s="87">
        <f>E11+E16+E21+E23</f>
        <v>159007676</v>
      </c>
      <c r="F25" s="30"/>
      <c r="G25" s="87">
        <f>G11+G16+G21+G23</f>
        <v>8444700</v>
      </c>
      <c r="H25" s="30"/>
      <c r="I25" s="87">
        <f>I11+I16+I21+I23</f>
        <v>44082455</v>
      </c>
      <c r="J25" s="30"/>
      <c r="K25" s="87">
        <f>K11+K16+K21+K23</f>
        <v>305134808</v>
      </c>
    </row>
    <row r="26" spans="1:11" s="70" customFormat="1" ht="22.5" customHeight="1" thickTop="1" x14ac:dyDescent="0.4">
      <c r="A26" s="83"/>
      <c r="B26" s="15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24" customHeight="1" x14ac:dyDescent="0.45">
      <c r="A27" s="1" t="s">
        <v>47</v>
      </c>
      <c r="B27" s="88"/>
      <c r="C27" s="90"/>
      <c r="D27" s="90"/>
      <c r="E27" s="90"/>
      <c r="F27" s="90"/>
      <c r="G27" s="90"/>
      <c r="H27" s="90"/>
      <c r="I27" s="90"/>
      <c r="J27" s="90"/>
      <c r="K27" s="90"/>
    </row>
    <row r="28" spans="1:11" ht="24" customHeight="1" x14ac:dyDescent="0.45">
      <c r="A28" s="6" t="s">
        <v>77</v>
      </c>
      <c r="B28" s="88"/>
      <c r="C28" s="90"/>
      <c r="D28" s="90"/>
      <c r="E28" s="90"/>
      <c r="F28" s="90"/>
      <c r="G28" s="90"/>
      <c r="H28" s="90"/>
      <c r="I28" s="90"/>
      <c r="J28" s="90"/>
      <c r="K28" s="90"/>
    </row>
    <row r="29" spans="1:11" ht="20.5" customHeight="1" x14ac:dyDescent="0.45">
      <c r="A29" s="67"/>
      <c r="B29" s="15"/>
      <c r="C29" s="90"/>
      <c r="D29" s="90"/>
      <c r="E29" s="90"/>
      <c r="F29" s="90"/>
      <c r="G29" s="90"/>
      <c r="H29" s="90"/>
      <c r="I29" s="90"/>
      <c r="J29" s="90"/>
      <c r="K29" s="90"/>
    </row>
    <row r="30" spans="1:11" s="70" customFormat="1" ht="21" customHeight="1" x14ac:dyDescent="0.4">
      <c r="A30" s="68"/>
      <c r="B30" s="61"/>
      <c r="C30" s="128" t="s">
        <v>1</v>
      </c>
      <c r="D30" s="128"/>
      <c r="E30" s="128"/>
      <c r="F30" s="128"/>
      <c r="G30" s="128"/>
      <c r="H30" s="128"/>
      <c r="I30" s="128"/>
      <c r="J30" s="128"/>
      <c r="K30" s="128"/>
    </row>
    <row r="31" spans="1:11" s="70" customFormat="1" ht="21" customHeight="1" x14ac:dyDescent="0.4">
      <c r="A31" s="68"/>
      <c r="B31" s="61"/>
      <c r="C31" s="14"/>
      <c r="D31" s="14"/>
      <c r="E31" s="14"/>
      <c r="F31" s="14"/>
      <c r="G31" s="134" t="s">
        <v>21</v>
      </c>
      <c r="H31" s="134"/>
      <c r="I31" s="134"/>
      <c r="J31" s="14"/>
      <c r="K31" s="14"/>
    </row>
    <row r="32" spans="1:11" s="68" customFormat="1" ht="21" customHeight="1" x14ac:dyDescent="0.4">
      <c r="B32" s="61"/>
      <c r="C32" s="61" t="s">
        <v>32</v>
      </c>
      <c r="D32" s="61"/>
      <c r="E32" s="61"/>
      <c r="F32" s="61"/>
      <c r="J32" s="61"/>
      <c r="K32" s="61"/>
    </row>
    <row r="33" spans="1:13" s="68" customFormat="1" ht="21" customHeight="1" x14ac:dyDescent="0.4">
      <c r="B33" s="61"/>
      <c r="C33" s="61" t="s">
        <v>33</v>
      </c>
      <c r="D33" s="61"/>
      <c r="E33" s="61" t="s">
        <v>45</v>
      </c>
      <c r="F33" s="61"/>
      <c r="G33" s="61"/>
      <c r="H33" s="61"/>
      <c r="I33" s="61"/>
      <c r="J33" s="61"/>
      <c r="K33" s="71"/>
    </row>
    <row r="34" spans="1:13" s="68" customFormat="1" ht="21" customHeight="1" x14ac:dyDescent="0.4">
      <c r="B34" s="26" t="s">
        <v>2</v>
      </c>
      <c r="C34" s="61" t="s">
        <v>34</v>
      </c>
      <c r="D34" s="61"/>
      <c r="E34" s="61" t="s">
        <v>46</v>
      </c>
      <c r="F34" s="61"/>
      <c r="G34" s="61" t="s">
        <v>83</v>
      </c>
      <c r="H34" s="61"/>
      <c r="I34" s="61" t="s">
        <v>35</v>
      </c>
      <c r="J34" s="61"/>
      <c r="K34" s="71" t="s">
        <v>31</v>
      </c>
    </row>
    <row r="35" spans="1:13" s="68" customFormat="1" ht="21" customHeight="1" x14ac:dyDescent="0.4">
      <c r="B35" s="61"/>
      <c r="C35" s="130" t="s">
        <v>101</v>
      </c>
      <c r="D35" s="130"/>
      <c r="E35" s="130"/>
      <c r="F35" s="130"/>
      <c r="G35" s="130"/>
      <c r="H35" s="130"/>
      <c r="I35" s="130"/>
      <c r="J35" s="130"/>
      <c r="K35" s="130"/>
      <c r="L35" s="55"/>
      <c r="M35" s="55"/>
    </row>
    <row r="36" spans="1:13" s="70" customFormat="1" ht="20.5" customHeight="1" x14ac:dyDescent="0.4">
      <c r="A36" s="72" t="s">
        <v>153</v>
      </c>
      <c r="B36" s="15"/>
      <c r="C36" s="32"/>
      <c r="D36" s="32"/>
      <c r="E36" s="32"/>
      <c r="F36" s="32"/>
      <c r="G36" s="32"/>
      <c r="H36" s="32"/>
      <c r="I36" s="32"/>
      <c r="J36" s="32"/>
      <c r="K36" s="32"/>
    </row>
    <row r="37" spans="1:13" s="74" customFormat="1" ht="20.5" customHeight="1" x14ac:dyDescent="0.4">
      <c r="A37" s="73" t="s">
        <v>154</v>
      </c>
      <c r="B37" s="15"/>
      <c r="C37" s="30">
        <v>93599977</v>
      </c>
      <c r="D37" s="30"/>
      <c r="E37" s="30">
        <v>159007676</v>
      </c>
      <c r="F37" s="30"/>
      <c r="G37" s="30">
        <v>8444700</v>
      </c>
      <c r="H37" s="30"/>
      <c r="I37" s="30">
        <v>44082455</v>
      </c>
      <c r="J37" s="30"/>
      <c r="K37" s="62">
        <f>SUM(C37:I37)</f>
        <v>305134808</v>
      </c>
    </row>
    <row r="38" spans="1:13" s="74" customFormat="1" ht="20.5" customHeight="1" x14ac:dyDescent="0.4">
      <c r="A38" s="72" t="s">
        <v>75</v>
      </c>
      <c r="B38" s="15"/>
      <c r="C38" s="30"/>
      <c r="D38" s="30"/>
      <c r="E38" s="30"/>
      <c r="F38" s="30"/>
      <c r="G38" s="30"/>
      <c r="H38" s="30"/>
      <c r="I38" s="30"/>
      <c r="J38" s="30"/>
      <c r="K38" s="30"/>
    </row>
    <row r="39" spans="1:13" s="74" customFormat="1" ht="20.5" customHeight="1" x14ac:dyDescent="0.4">
      <c r="A39" s="80" t="s">
        <v>94</v>
      </c>
      <c r="B39" s="15"/>
      <c r="C39" s="32"/>
      <c r="D39" s="32"/>
      <c r="E39" s="32"/>
      <c r="F39" s="32"/>
      <c r="G39" s="32"/>
      <c r="H39" s="32"/>
      <c r="I39" s="86">
        <f>'PL '!I29</f>
        <v>2154716</v>
      </c>
      <c r="J39" s="32"/>
      <c r="K39" s="86">
        <f t="shared" ref="K39:K40" si="3">SUM(C39:I39)</f>
        <v>2154716</v>
      </c>
    </row>
    <row r="40" spans="1:13" s="74" customFormat="1" ht="20.5" customHeight="1" x14ac:dyDescent="0.4">
      <c r="A40" s="80" t="s">
        <v>139</v>
      </c>
      <c r="B40" s="15"/>
      <c r="C40" s="140"/>
      <c r="D40" s="140"/>
      <c r="E40" s="140"/>
      <c r="F40" s="140"/>
      <c r="G40" s="140"/>
      <c r="H40" s="140"/>
      <c r="I40" s="140">
        <f>'PL '!I36</f>
        <v>0</v>
      </c>
      <c r="J40" s="32"/>
      <c r="K40" s="86">
        <f t="shared" si="3"/>
        <v>0</v>
      </c>
    </row>
    <row r="41" spans="1:13" s="74" customFormat="1" ht="20.5" customHeight="1" x14ac:dyDescent="0.4">
      <c r="A41" s="72" t="s">
        <v>66</v>
      </c>
      <c r="B41" s="15"/>
      <c r="C41" s="144">
        <f>SUM(C39:C39)</f>
        <v>0</v>
      </c>
      <c r="D41" s="145"/>
      <c r="E41" s="144">
        <f>SUM(E39:E39)</f>
        <v>0</v>
      </c>
      <c r="F41" s="145"/>
      <c r="G41" s="144">
        <f>SUM(G39:G39)</f>
        <v>0</v>
      </c>
      <c r="H41" s="145"/>
      <c r="I41" s="144">
        <f>SUM(I39:I40)</f>
        <v>2154716</v>
      </c>
      <c r="J41" s="30"/>
      <c r="K41" s="46">
        <f>SUM(C41:I41)</f>
        <v>2154716</v>
      </c>
    </row>
    <row r="42" spans="1:13" s="74" customFormat="1" ht="11" customHeight="1" x14ac:dyDescent="0.4">
      <c r="A42" s="79"/>
      <c r="B42" s="15"/>
      <c r="C42" s="140"/>
      <c r="D42" s="140"/>
      <c r="E42" s="140"/>
      <c r="F42" s="140"/>
      <c r="G42" s="140"/>
      <c r="H42" s="140"/>
      <c r="I42" s="140"/>
      <c r="J42" s="32"/>
      <c r="K42" s="32"/>
    </row>
    <row r="43" spans="1:13" s="74" customFormat="1" ht="20.5" customHeight="1" x14ac:dyDescent="0.65">
      <c r="A43" s="80" t="s">
        <v>95</v>
      </c>
      <c r="B43" s="81" t="s">
        <v>138</v>
      </c>
      <c r="C43" s="155">
        <v>0</v>
      </c>
      <c r="D43" s="140"/>
      <c r="E43" s="155">
        <v>0</v>
      </c>
      <c r="F43" s="140"/>
      <c r="G43" s="155">
        <v>140000</v>
      </c>
      <c r="H43" s="140"/>
      <c r="I43" s="155">
        <f>-G43</f>
        <v>-140000</v>
      </c>
      <c r="J43" s="32"/>
      <c r="K43" s="85">
        <f>SUM(C43:I43)</f>
        <v>0</v>
      </c>
      <c r="L43" s="91">
        <f>SUM(D43:J43)</f>
        <v>0</v>
      </c>
    </row>
    <row r="44" spans="1:13" s="74" customFormat="1" ht="11" customHeight="1" x14ac:dyDescent="0.4">
      <c r="A44" s="82"/>
      <c r="B44" s="15"/>
      <c r="C44" s="140"/>
      <c r="D44" s="140"/>
      <c r="E44" s="140"/>
      <c r="F44" s="140"/>
      <c r="G44" s="140"/>
      <c r="H44" s="140"/>
      <c r="I44" s="140"/>
      <c r="J44" s="32"/>
      <c r="K44" s="32"/>
    </row>
    <row r="45" spans="1:13" s="74" customFormat="1" ht="20.5" customHeight="1" thickBot="1" x14ac:dyDescent="0.45">
      <c r="A45" s="10" t="s">
        <v>155</v>
      </c>
      <c r="B45" s="15"/>
      <c r="C45" s="156">
        <f>C37+C41+C43</f>
        <v>93599977</v>
      </c>
      <c r="D45" s="145"/>
      <c r="E45" s="156">
        <f>E37+E41+E43</f>
        <v>159007676</v>
      </c>
      <c r="F45" s="145"/>
      <c r="G45" s="156">
        <f>G37+G41+G43</f>
        <v>8584700</v>
      </c>
      <c r="H45" s="145"/>
      <c r="I45" s="156">
        <f>I37+I41+I43</f>
        <v>46097171</v>
      </c>
      <c r="J45" s="30"/>
      <c r="K45" s="87">
        <f>K37+K41+K43</f>
        <v>307289524</v>
      </c>
    </row>
    <row r="46" spans="1:13" ht="10.5" customHeight="1" thickTop="1" x14ac:dyDescent="0.45">
      <c r="A46" s="84"/>
      <c r="B46" s="92"/>
      <c r="C46" s="138"/>
      <c r="D46" s="138"/>
      <c r="E46" s="138"/>
      <c r="F46" s="138"/>
      <c r="G46" s="138"/>
      <c r="H46" s="138"/>
      <c r="I46" s="138"/>
      <c r="J46" s="17"/>
      <c r="K46" s="17"/>
    </row>
    <row r="47" spans="1:13" ht="24" customHeight="1" x14ac:dyDescent="0.45">
      <c r="C47" s="17"/>
      <c r="D47" s="17"/>
      <c r="E47" s="17"/>
      <c r="F47" s="17"/>
      <c r="G47" s="17"/>
      <c r="H47" s="17"/>
      <c r="I47" s="32"/>
      <c r="J47" s="17"/>
      <c r="K47" s="17"/>
    </row>
    <row r="48" spans="1:13" ht="24" customHeight="1" x14ac:dyDescent="0.45">
      <c r="C48" s="17"/>
      <c r="D48" s="17"/>
      <c r="E48" s="17"/>
      <c r="F48" s="17"/>
      <c r="G48" s="17"/>
      <c r="H48" s="17"/>
      <c r="I48" s="17"/>
      <c r="J48" s="17"/>
      <c r="K48" s="17"/>
    </row>
  </sheetData>
  <sheetProtection formatCells="0" formatColumns="0" formatRows="0" insertColumns="0" insertRows="0" insertHyperlinks="0" deleteColumns="0" deleteRows="0" sort="0" autoFilter="0" pivotTables="0"/>
  <mergeCells count="6">
    <mergeCell ref="C4:K4"/>
    <mergeCell ref="G5:I5"/>
    <mergeCell ref="C30:K30"/>
    <mergeCell ref="G31:I31"/>
    <mergeCell ref="C35:K35"/>
    <mergeCell ref="C9:K9"/>
  </mergeCells>
  <pageMargins left="0.7" right="0.7" top="0.48" bottom="0.5" header="0.5" footer="0.5"/>
  <pageSetup paperSize="9" scale="89" firstPageNumber="10" orientation="landscape" useFirstPageNumber="1" r:id="rId1"/>
  <headerFooter>
    <oddFooter>&amp;L&amp;"Times New Roman,Regular"&amp;11The accompanying notes from an integral part of the financial statements.&amp;"Angsana New,Regular"&amp;15
&amp;C&amp;"Times New Roman,Regular"&amp;11&amp;P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F9D31-0D96-4E49-9BE0-AF59D6F17E15}">
  <dimension ref="A1:M64"/>
  <sheetViews>
    <sheetView topLeftCell="A44" zoomScale="85" zoomScaleNormal="85" zoomScaleSheetLayoutView="70" workbookViewId="0">
      <selection activeCell="B86" sqref="B86"/>
    </sheetView>
  </sheetViews>
  <sheetFormatPr defaultColWidth="8.81640625" defaultRowHeight="13" x14ac:dyDescent="0.3"/>
  <cols>
    <col min="1" max="1" width="53.1796875" style="116" customWidth="1"/>
    <col min="2" max="2" width="7.1796875" style="116" customWidth="1"/>
    <col min="3" max="3" width="16.1796875" style="116" bestFit="1" customWidth="1"/>
    <col min="4" max="4" width="1.54296875" style="116" customWidth="1"/>
    <col min="5" max="5" width="16.6328125" style="116" bestFit="1" customWidth="1"/>
    <col min="6" max="6" width="1.6328125" style="116" customWidth="1"/>
    <col min="7" max="7" width="16.1796875" style="116" bestFit="1" customWidth="1"/>
    <col min="8" max="8" width="1.54296875" style="116" customWidth="1"/>
    <col min="9" max="9" width="16.6328125" style="116" bestFit="1" customWidth="1"/>
    <col min="10" max="16384" width="8.81640625" style="116"/>
  </cols>
  <sheetData>
    <row r="1" spans="1:13" s="96" customFormat="1" ht="23.25" customHeight="1" x14ac:dyDescent="0.35">
      <c r="A1" s="1" t="s">
        <v>47</v>
      </c>
      <c r="B1" s="93"/>
      <c r="C1" s="94"/>
      <c r="D1" s="94"/>
      <c r="E1" s="94"/>
      <c r="F1" s="94"/>
      <c r="G1" s="95"/>
      <c r="H1" s="94"/>
      <c r="I1" s="95"/>
    </row>
    <row r="2" spans="1:13" s="96" customFormat="1" ht="23.75" customHeight="1" x14ac:dyDescent="0.3">
      <c r="A2" s="6" t="s">
        <v>98</v>
      </c>
      <c r="B2" s="93"/>
      <c r="C2" s="94"/>
      <c r="D2" s="94"/>
      <c r="E2" s="94"/>
      <c r="F2" s="94"/>
      <c r="G2" s="95"/>
      <c r="H2" s="94"/>
      <c r="I2" s="95"/>
    </row>
    <row r="3" spans="1:13" s="96" customFormat="1" ht="23.25" customHeight="1" x14ac:dyDescent="0.25">
      <c r="A3" s="97"/>
      <c r="B3" s="93"/>
      <c r="C3" s="94"/>
      <c r="D3" s="94"/>
      <c r="E3" s="94"/>
      <c r="F3" s="94"/>
      <c r="G3" s="95"/>
      <c r="H3" s="94"/>
      <c r="I3" s="95"/>
    </row>
    <row r="4" spans="1:13" s="96" customFormat="1" ht="19" x14ac:dyDescent="0.25">
      <c r="B4" s="93"/>
      <c r="C4" s="135" t="s">
        <v>63</v>
      </c>
      <c r="D4" s="135"/>
      <c r="E4" s="135"/>
      <c r="F4" s="98"/>
      <c r="G4" s="135" t="s">
        <v>64</v>
      </c>
      <c r="H4" s="135"/>
      <c r="I4" s="135"/>
    </row>
    <row r="5" spans="1:13" s="101" customFormat="1" ht="19" x14ac:dyDescent="0.25">
      <c r="A5" s="99"/>
      <c r="B5" s="100"/>
      <c r="C5" s="135" t="s">
        <v>65</v>
      </c>
      <c r="D5" s="135"/>
      <c r="E5" s="135"/>
      <c r="F5" s="98"/>
      <c r="G5" s="135" t="s">
        <v>65</v>
      </c>
      <c r="H5" s="135"/>
      <c r="I5" s="135"/>
    </row>
    <row r="6" spans="1:13" s="101" customFormat="1" ht="19" x14ac:dyDescent="0.25">
      <c r="A6" s="99"/>
      <c r="B6" s="100"/>
      <c r="C6" s="136" t="s">
        <v>74</v>
      </c>
      <c r="D6" s="136"/>
      <c r="E6" s="136"/>
      <c r="F6" s="102"/>
      <c r="G6" s="136" t="s">
        <v>74</v>
      </c>
      <c r="H6" s="136"/>
      <c r="I6" s="136"/>
    </row>
    <row r="7" spans="1:13" s="101" customFormat="1" ht="19" x14ac:dyDescent="0.25">
      <c r="A7" s="99"/>
      <c r="B7" s="100"/>
      <c r="C7" s="103">
        <v>2025</v>
      </c>
      <c r="D7" s="104"/>
      <c r="E7" s="103">
        <v>2024</v>
      </c>
      <c r="F7" s="105"/>
      <c r="G7" s="103">
        <v>2025</v>
      </c>
      <c r="H7" s="104"/>
      <c r="I7" s="103">
        <v>2024</v>
      </c>
    </row>
    <row r="8" spans="1:13" s="101" customFormat="1" ht="19" x14ac:dyDescent="0.3">
      <c r="A8" s="99"/>
      <c r="B8" s="100"/>
      <c r="C8" s="130" t="s">
        <v>101</v>
      </c>
      <c r="D8" s="130"/>
      <c r="E8" s="130"/>
      <c r="F8" s="130"/>
      <c r="G8" s="130"/>
      <c r="H8" s="130"/>
      <c r="I8" s="130"/>
      <c r="J8" s="55"/>
      <c r="K8" s="55"/>
      <c r="L8" s="55"/>
      <c r="M8" s="55"/>
    </row>
    <row r="9" spans="1:13" s="101" customFormat="1" ht="19" x14ac:dyDescent="0.3">
      <c r="A9" s="27" t="s">
        <v>29</v>
      </c>
      <c r="B9" s="122"/>
      <c r="C9" s="61"/>
      <c r="D9" s="61"/>
      <c r="E9" s="61"/>
      <c r="F9" s="17"/>
      <c r="G9" s="32"/>
      <c r="H9" s="61"/>
      <c r="I9" s="32"/>
    </row>
    <row r="10" spans="1:13" s="101" customFormat="1" ht="19" x14ac:dyDescent="0.3">
      <c r="A10" s="16" t="s">
        <v>133</v>
      </c>
      <c r="B10" s="122"/>
      <c r="C10" s="120">
        <f>'PL '!E29</f>
        <v>168046</v>
      </c>
      <c r="D10" s="29"/>
      <c r="E10" s="120">
        <f>'PL '!G29</f>
        <v>-2039353</v>
      </c>
      <c r="F10" s="29"/>
      <c r="G10" s="120">
        <f>'PL '!I29</f>
        <v>2154716</v>
      </c>
      <c r="H10" s="29"/>
      <c r="I10" s="120">
        <f>'PL '!K29</f>
        <v>8207257</v>
      </c>
    </row>
    <row r="11" spans="1:13" s="101" customFormat="1" ht="19" x14ac:dyDescent="0.3">
      <c r="A11" s="18" t="s">
        <v>143</v>
      </c>
      <c r="B11" s="122"/>
      <c r="C11" s="29"/>
      <c r="D11" s="29"/>
      <c r="E11" s="29"/>
      <c r="F11" s="29">
        <v>0</v>
      </c>
      <c r="G11" s="107"/>
      <c r="H11" s="29">
        <v>0</v>
      </c>
      <c r="I11" s="107"/>
    </row>
    <row r="12" spans="1:13" s="101" customFormat="1" ht="19" x14ac:dyDescent="0.3">
      <c r="A12" s="80" t="s">
        <v>99</v>
      </c>
      <c r="B12" s="122"/>
      <c r="C12" s="29">
        <f>'PL '!E28</f>
        <v>569582</v>
      </c>
      <c r="D12" s="29"/>
      <c r="E12" s="29">
        <f>'PL '!G28</f>
        <v>315536</v>
      </c>
      <c r="F12" s="29">
        <v>0</v>
      </c>
      <c r="G12" s="29">
        <f>'PL '!I28</f>
        <v>580319</v>
      </c>
      <c r="H12" s="29">
        <v>0</v>
      </c>
      <c r="I12" s="29">
        <f>'PL '!K28</f>
        <v>226773</v>
      </c>
    </row>
    <row r="13" spans="1:13" s="101" customFormat="1" ht="19" x14ac:dyDescent="0.3">
      <c r="A13" s="80" t="s">
        <v>70</v>
      </c>
      <c r="B13" s="122"/>
      <c r="C13" s="29">
        <v>9882654</v>
      </c>
      <c r="D13" s="29"/>
      <c r="E13" s="29">
        <v>11065363</v>
      </c>
      <c r="F13" s="29">
        <v>0</v>
      </c>
      <c r="G13" s="29">
        <v>8441556</v>
      </c>
      <c r="H13" s="29">
        <v>0</v>
      </c>
      <c r="I13" s="29">
        <v>9412998</v>
      </c>
    </row>
    <row r="14" spans="1:13" s="101" customFormat="1" ht="19" x14ac:dyDescent="0.3">
      <c r="A14" s="80" t="s">
        <v>140</v>
      </c>
      <c r="B14" s="122"/>
      <c r="C14" s="107">
        <v>15938000</v>
      </c>
      <c r="D14" s="29"/>
      <c r="E14" s="107">
        <f>'PL '!G26</f>
        <v>24419770</v>
      </c>
      <c r="F14" s="29">
        <v>0</v>
      </c>
      <c r="G14" s="107">
        <v>15934841</v>
      </c>
      <c r="H14" s="29">
        <v>0</v>
      </c>
      <c r="I14" s="107">
        <f>'PL '!K26</f>
        <v>24416927</v>
      </c>
    </row>
    <row r="15" spans="1:13" s="101" customFormat="1" ht="19" x14ac:dyDescent="0.3">
      <c r="A15" s="147" t="s">
        <v>144</v>
      </c>
      <c r="B15" s="122"/>
      <c r="C15" s="41">
        <v>165969</v>
      </c>
      <c r="D15" s="29"/>
      <c r="E15" s="29">
        <v>41</v>
      </c>
      <c r="F15" s="29">
        <v>0</v>
      </c>
      <c r="G15" s="41">
        <v>165969</v>
      </c>
      <c r="H15" s="29">
        <v>0</v>
      </c>
      <c r="I15" s="107">
        <v>41</v>
      </c>
    </row>
    <row r="16" spans="1:13" s="101" customFormat="1" ht="19" x14ac:dyDescent="0.3">
      <c r="A16" s="147" t="s">
        <v>145</v>
      </c>
      <c r="B16" s="122"/>
      <c r="C16" s="41">
        <v>0</v>
      </c>
      <c r="D16" s="29"/>
      <c r="E16" s="29">
        <v>-2618</v>
      </c>
      <c r="F16" s="29"/>
      <c r="G16" s="41">
        <v>0</v>
      </c>
      <c r="H16" s="29"/>
      <c r="I16" s="107">
        <v>-2618</v>
      </c>
    </row>
    <row r="17" spans="1:9" s="101" customFormat="1" ht="19" x14ac:dyDescent="0.3">
      <c r="A17" s="147" t="s">
        <v>149</v>
      </c>
      <c r="B17" s="122"/>
      <c r="C17" s="41">
        <v>-28120</v>
      </c>
      <c r="D17" s="29"/>
      <c r="E17" s="29">
        <v>26984</v>
      </c>
      <c r="F17" s="29">
        <v>0</v>
      </c>
      <c r="G17" s="41">
        <v>-27702</v>
      </c>
      <c r="H17" s="29">
        <v>0</v>
      </c>
      <c r="I17" s="107">
        <v>27998</v>
      </c>
    </row>
    <row r="18" spans="1:9" s="101" customFormat="1" ht="19" x14ac:dyDescent="0.3">
      <c r="A18" s="147" t="s">
        <v>117</v>
      </c>
      <c r="B18" s="122"/>
      <c r="C18" s="41">
        <v>1123412</v>
      </c>
      <c r="D18" s="29"/>
      <c r="E18" s="29">
        <v>-1317345</v>
      </c>
      <c r="F18" s="29">
        <v>0</v>
      </c>
      <c r="G18" s="41">
        <v>1116323</v>
      </c>
      <c r="H18" s="29">
        <v>0</v>
      </c>
      <c r="I18" s="107">
        <v>-1369785</v>
      </c>
    </row>
    <row r="19" spans="1:9" s="101" customFormat="1" ht="19" x14ac:dyDescent="0.3">
      <c r="A19" s="147" t="s">
        <v>128</v>
      </c>
      <c r="B19" s="122"/>
      <c r="C19" s="41">
        <v>0</v>
      </c>
      <c r="D19" s="29"/>
      <c r="E19" s="29">
        <v>0</v>
      </c>
      <c r="F19" s="29"/>
      <c r="G19" s="41">
        <v>0</v>
      </c>
      <c r="H19" s="29"/>
      <c r="I19" s="107">
        <v>-7998800</v>
      </c>
    </row>
    <row r="20" spans="1:9" s="101" customFormat="1" ht="19" x14ac:dyDescent="0.3">
      <c r="A20" s="147" t="s">
        <v>37</v>
      </c>
      <c r="B20" s="122"/>
      <c r="C20" s="41">
        <v>-71208633</v>
      </c>
      <c r="D20" s="29"/>
      <c r="E20" s="29">
        <v>-75592314</v>
      </c>
      <c r="F20" s="29">
        <v>0</v>
      </c>
      <c r="G20" s="41">
        <v>-71208633</v>
      </c>
      <c r="H20" s="29">
        <v>0</v>
      </c>
      <c r="I20" s="107">
        <v>-75592314</v>
      </c>
    </row>
    <row r="21" spans="1:9" s="101" customFormat="1" ht="19" x14ac:dyDescent="0.3">
      <c r="A21" s="137" t="s">
        <v>102</v>
      </c>
      <c r="B21" s="122"/>
      <c r="C21" s="41">
        <v>70709972</v>
      </c>
      <c r="D21" s="29"/>
      <c r="E21" s="29">
        <v>72516207</v>
      </c>
      <c r="F21" s="29"/>
      <c r="G21" s="41">
        <v>70709972</v>
      </c>
      <c r="H21" s="29"/>
      <c r="I21" s="107">
        <v>72516207</v>
      </c>
    </row>
    <row r="22" spans="1:9" s="101" customFormat="1" ht="19" x14ac:dyDescent="0.3">
      <c r="A22" s="147" t="s">
        <v>28</v>
      </c>
      <c r="B22" s="122"/>
      <c r="C22" s="123">
        <v>16419180</v>
      </c>
      <c r="D22" s="29"/>
      <c r="E22" s="33">
        <v>13023916</v>
      </c>
      <c r="F22" s="29">
        <v>0</v>
      </c>
      <c r="G22" s="123">
        <v>16419180</v>
      </c>
      <c r="H22" s="29">
        <v>0</v>
      </c>
      <c r="I22" s="33">
        <v>13023916</v>
      </c>
    </row>
    <row r="23" spans="1:9" s="101" customFormat="1" ht="19" x14ac:dyDescent="0.3">
      <c r="A23" s="148"/>
      <c r="B23" s="122"/>
      <c r="C23" s="120">
        <f>SUM(C10:C22)</f>
        <v>43740062</v>
      </c>
      <c r="D23" s="29"/>
      <c r="E23" s="120">
        <f>SUM(E10:E22)</f>
        <v>42416187</v>
      </c>
      <c r="F23" s="29"/>
      <c r="G23" s="120">
        <f>SUM(G10:G22)</f>
        <v>44286541</v>
      </c>
      <c r="H23" s="29"/>
      <c r="I23" s="120">
        <f>SUM(I10:I22)</f>
        <v>42868600</v>
      </c>
    </row>
    <row r="24" spans="1:9" s="101" customFormat="1" ht="19" x14ac:dyDescent="0.3">
      <c r="A24" s="149" t="s">
        <v>71</v>
      </c>
      <c r="B24" s="122"/>
      <c r="C24" s="29"/>
      <c r="D24" s="29"/>
      <c r="E24" s="29"/>
      <c r="F24" s="29"/>
      <c r="G24" s="107"/>
      <c r="H24" s="29"/>
      <c r="I24" s="29"/>
    </row>
    <row r="25" spans="1:9" s="101" customFormat="1" ht="19" x14ac:dyDescent="0.3">
      <c r="A25" s="147" t="s">
        <v>43</v>
      </c>
      <c r="B25" s="122"/>
      <c r="C25" s="41">
        <v>603052</v>
      </c>
      <c r="D25" s="29"/>
      <c r="E25" s="29">
        <v>-2881051</v>
      </c>
      <c r="F25" s="29">
        <v>0</v>
      </c>
      <c r="G25" s="41">
        <v>603052</v>
      </c>
      <c r="H25" s="29">
        <v>0</v>
      </c>
      <c r="I25" s="107">
        <v>-2881051</v>
      </c>
    </row>
    <row r="26" spans="1:9" s="101" customFormat="1" ht="19" x14ac:dyDescent="0.3">
      <c r="A26" s="147" t="s">
        <v>84</v>
      </c>
      <c r="B26" s="122"/>
      <c r="C26" s="41">
        <v>947657</v>
      </c>
      <c r="D26" s="29"/>
      <c r="E26" s="29">
        <v>-6788172</v>
      </c>
      <c r="F26" s="29">
        <v>0</v>
      </c>
      <c r="G26" s="41">
        <v>1499558</v>
      </c>
      <c r="H26" s="29">
        <v>0</v>
      </c>
      <c r="I26" s="107">
        <v>-6887624</v>
      </c>
    </row>
    <row r="27" spans="1:9" s="101" customFormat="1" ht="19" x14ac:dyDescent="0.3">
      <c r="A27" s="147" t="s">
        <v>118</v>
      </c>
      <c r="B27" s="122"/>
      <c r="C27" s="41">
        <v>29788873</v>
      </c>
      <c r="D27" s="29"/>
      <c r="E27" s="107">
        <v>-28269007</v>
      </c>
      <c r="F27" s="29">
        <v>0</v>
      </c>
      <c r="G27" s="41">
        <v>29788873</v>
      </c>
      <c r="H27" s="29">
        <v>0</v>
      </c>
      <c r="I27" s="107">
        <v>-28269007</v>
      </c>
    </row>
    <row r="28" spans="1:9" s="101" customFormat="1" ht="19" x14ac:dyDescent="0.3">
      <c r="A28" s="147" t="s">
        <v>6</v>
      </c>
      <c r="B28" s="122"/>
      <c r="C28" s="41">
        <v>-293343</v>
      </c>
      <c r="D28" s="29"/>
      <c r="E28" s="107">
        <v>-143302</v>
      </c>
      <c r="F28" s="29">
        <v>0</v>
      </c>
      <c r="G28" s="41">
        <v>-110362</v>
      </c>
      <c r="H28" s="29">
        <v>0</v>
      </c>
      <c r="I28" s="107">
        <v>-249145</v>
      </c>
    </row>
    <row r="29" spans="1:9" s="101" customFormat="1" ht="19" x14ac:dyDescent="0.3">
      <c r="A29" s="147" t="s">
        <v>10</v>
      </c>
      <c r="B29" s="122"/>
      <c r="C29" s="41">
        <v>-669688</v>
      </c>
      <c r="D29" s="29"/>
      <c r="E29" s="107">
        <v>947274</v>
      </c>
      <c r="F29" s="29">
        <v>0</v>
      </c>
      <c r="G29" s="41">
        <v>-669688</v>
      </c>
      <c r="H29" s="29">
        <v>0</v>
      </c>
      <c r="I29" s="107">
        <v>947274</v>
      </c>
    </row>
    <row r="30" spans="1:9" s="101" customFormat="1" ht="19" x14ac:dyDescent="0.3">
      <c r="A30" s="147" t="s">
        <v>42</v>
      </c>
      <c r="B30" s="122"/>
      <c r="C30" s="41">
        <v>355478</v>
      </c>
      <c r="D30" s="29"/>
      <c r="E30" s="107">
        <v>6268276</v>
      </c>
      <c r="F30" s="29">
        <v>0</v>
      </c>
      <c r="G30" s="41">
        <v>570313</v>
      </c>
      <c r="H30" s="29">
        <v>0</v>
      </c>
      <c r="I30" s="107">
        <v>6604839</v>
      </c>
    </row>
    <row r="31" spans="1:9" s="101" customFormat="1" ht="19" x14ac:dyDescent="0.3">
      <c r="A31" s="147" t="s">
        <v>15</v>
      </c>
      <c r="B31" s="122"/>
      <c r="C31" s="123">
        <v>-132262</v>
      </c>
      <c r="D31" s="29"/>
      <c r="E31" s="58">
        <v>228595</v>
      </c>
      <c r="F31" s="29">
        <v>0</v>
      </c>
      <c r="G31" s="123">
        <v>-141090</v>
      </c>
      <c r="H31" s="29">
        <v>0</v>
      </c>
      <c r="I31" s="58">
        <v>224825</v>
      </c>
    </row>
    <row r="32" spans="1:9" s="101" customFormat="1" ht="19" x14ac:dyDescent="0.3">
      <c r="A32" s="147" t="s">
        <v>129</v>
      </c>
      <c r="B32" s="122"/>
      <c r="C32" s="121">
        <f t="shared" ref="C32" si="0">SUM(C23:C31)</f>
        <v>74339829</v>
      </c>
      <c r="D32" s="107"/>
      <c r="E32" s="121">
        <f>SUM(E23:E31)</f>
        <v>11778800</v>
      </c>
      <c r="F32" s="107"/>
      <c r="G32" s="121">
        <f t="shared" ref="G32" si="1">SUM(G23:G31)</f>
        <v>75827197</v>
      </c>
      <c r="H32" s="107"/>
      <c r="I32" s="121">
        <f t="shared" ref="I32" si="2">SUM(I23:I31)</f>
        <v>12358711</v>
      </c>
    </row>
    <row r="33" spans="1:9" s="101" customFormat="1" ht="19" x14ac:dyDescent="0.3">
      <c r="A33" s="147" t="s">
        <v>146</v>
      </c>
      <c r="B33" s="122"/>
      <c r="C33" s="107">
        <v>-2801700</v>
      </c>
      <c r="D33" s="29"/>
      <c r="E33" s="107">
        <v>-2697738</v>
      </c>
      <c r="F33" s="29">
        <v>0</v>
      </c>
      <c r="G33" s="107">
        <v>-2750357</v>
      </c>
      <c r="H33" s="29">
        <v>0</v>
      </c>
      <c r="I33" s="107">
        <v>-2544805</v>
      </c>
    </row>
    <row r="34" spans="1:9" s="101" customFormat="1" ht="19" x14ac:dyDescent="0.3">
      <c r="A34" s="143" t="s">
        <v>141</v>
      </c>
      <c r="B34" s="122"/>
      <c r="C34" s="117">
        <f>SUM(C32:C33)</f>
        <v>71538129</v>
      </c>
      <c r="D34" s="30"/>
      <c r="E34" s="117">
        <f>SUM(E32:E33)</f>
        <v>9081062</v>
      </c>
      <c r="F34" s="30"/>
      <c r="G34" s="117">
        <f>SUM(G32:G33)</f>
        <v>73076840</v>
      </c>
      <c r="H34" s="30"/>
      <c r="I34" s="117">
        <f>SUM(I32:I33)</f>
        <v>9813906</v>
      </c>
    </row>
    <row r="35" spans="1:9" s="101" customFormat="1" ht="19" x14ac:dyDescent="0.3">
      <c r="A35" s="150"/>
      <c r="B35" s="122"/>
      <c r="C35" s="30"/>
      <c r="D35" s="30"/>
      <c r="E35" s="30"/>
      <c r="F35" s="30"/>
      <c r="G35" s="108"/>
      <c r="H35" s="30"/>
      <c r="I35" s="108"/>
    </row>
    <row r="36" spans="1:9" s="101" customFormat="1" ht="19" x14ac:dyDescent="0.3">
      <c r="A36" s="146" t="s">
        <v>30</v>
      </c>
      <c r="B36" s="122"/>
      <c r="C36" s="32"/>
      <c r="D36" s="32"/>
      <c r="E36" s="32"/>
      <c r="F36" s="32"/>
      <c r="G36" s="109"/>
      <c r="H36" s="32"/>
      <c r="I36" s="109"/>
    </row>
    <row r="37" spans="1:9" s="101" customFormat="1" ht="19" x14ac:dyDescent="0.3">
      <c r="A37" s="137" t="s">
        <v>53</v>
      </c>
      <c r="B37" s="122"/>
      <c r="C37" s="32">
        <v>-210400</v>
      </c>
      <c r="D37" s="32"/>
      <c r="E37" s="32">
        <v>-710369</v>
      </c>
      <c r="F37" s="32">
        <v>0</v>
      </c>
      <c r="G37" s="32">
        <v>-210400</v>
      </c>
      <c r="H37" s="32">
        <v>0</v>
      </c>
      <c r="I37" s="110">
        <v>-710369</v>
      </c>
    </row>
    <row r="38" spans="1:9" s="101" customFormat="1" ht="19" x14ac:dyDescent="0.3">
      <c r="A38" s="137" t="s">
        <v>54</v>
      </c>
      <c r="B38" s="122"/>
      <c r="C38" s="41">
        <v>-4806772</v>
      </c>
      <c r="D38" s="32"/>
      <c r="E38" s="32">
        <v>-3932753</v>
      </c>
      <c r="F38" s="32">
        <v>0</v>
      </c>
      <c r="G38" s="32">
        <v>-3655372</v>
      </c>
      <c r="H38" s="32">
        <v>0</v>
      </c>
      <c r="I38" s="110">
        <v>-3524886</v>
      </c>
    </row>
    <row r="39" spans="1:9" s="101" customFormat="1" ht="19" x14ac:dyDescent="0.3">
      <c r="A39" s="137" t="s">
        <v>158</v>
      </c>
      <c r="B39" s="122"/>
      <c r="C39" s="32">
        <v>4000</v>
      </c>
      <c r="D39" s="32"/>
      <c r="E39" s="32">
        <v>0</v>
      </c>
      <c r="F39" s="32"/>
      <c r="G39" s="32">
        <v>4000</v>
      </c>
      <c r="H39" s="32"/>
      <c r="I39" s="32">
        <v>0</v>
      </c>
    </row>
    <row r="40" spans="1:9" s="101" customFormat="1" ht="19" x14ac:dyDescent="0.3">
      <c r="A40" s="137" t="s">
        <v>156</v>
      </c>
      <c r="B40" s="122"/>
      <c r="C40" s="32">
        <v>-3000000</v>
      </c>
      <c r="D40" s="32"/>
      <c r="E40" s="32">
        <v>0</v>
      </c>
      <c r="F40" s="32"/>
      <c r="G40" s="32">
        <v>-3000000</v>
      </c>
      <c r="H40" s="32"/>
      <c r="I40" s="32">
        <v>0</v>
      </c>
    </row>
    <row r="41" spans="1:9" s="101" customFormat="1" ht="19" x14ac:dyDescent="0.3">
      <c r="A41" s="137" t="s">
        <v>128</v>
      </c>
      <c r="B41" s="122"/>
      <c r="C41" s="41">
        <v>0</v>
      </c>
      <c r="D41" s="32"/>
      <c r="E41" s="32">
        <v>0</v>
      </c>
      <c r="F41" s="32"/>
      <c r="G41" s="32">
        <v>0</v>
      </c>
      <c r="H41" s="32"/>
      <c r="I41" s="110">
        <v>7998800</v>
      </c>
    </row>
    <row r="42" spans="1:9" s="101" customFormat="1" ht="19" x14ac:dyDescent="0.3">
      <c r="A42" s="137" t="s">
        <v>103</v>
      </c>
      <c r="B42" s="122"/>
      <c r="C42" s="41">
        <v>0</v>
      </c>
      <c r="D42" s="32"/>
      <c r="E42" s="32">
        <v>0</v>
      </c>
      <c r="F42" s="32"/>
      <c r="G42" s="32">
        <v>-2000000</v>
      </c>
      <c r="H42" s="32"/>
      <c r="I42" s="110">
        <v>-2000000</v>
      </c>
    </row>
    <row r="43" spans="1:9" s="101" customFormat="1" ht="19" x14ac:dyDescent="0.3">
      <c r="A43" s="143" t="s">
        <v>142</v>
      </c>
      <c r="B43" s="122"/>
      <c r="C43" s="117">
        <f>SUM(C37:C42)</f>
        <v>-8013172</v>
      </c>
      <c r="D43" s="30"/>
      <c r="E43" s="117">
        <f>SUM(E37:E42)</f>
        <v>-4643122</v>
      </c>
      <c r="F43" s="30"/>
      <c r="G43" s="117">
        <f>SUM(G37:G42)</f>
        <v>-8861772</v>
      </c>
      <c r="H43" s="30"/>
      <c r="I43" s="117">
        <f>SUM(I37:I42)</f>
        <v>1763545</v>
      </c>
    </row>
    <row r="44" spans="1:9" s="101" customFormat="1" ht="19" x14ac:dyDescent="0.3">
      <c r="A44" s="150"/>
      <c r="B44" s="122"/>
      <c r="C44" s="30"/>
      <c r="D44" s="30"/>
      <c r="E44" s="30"/>
      <c r="F44" s="30"/>
      <c r="G44" s="108"/>
      <c r="H44" s="30"/>
      <c r="I44" s="108"/>
    </row>
    <row r="45" spans="1:9" s="101" customFormat="1" ht="19" x14ac:dyDescent="0.3">
      <c r="A45" s="146" t="s">
        <v>59</v>
      </c>
      <c r="B45" s="122"/>
      <c r="C45" s="32"/>
      <c r="D45" s="32"/>
      <c r="E45" s="32"/>
      <c r="F45" s="32"/>
      <c r="G45" s="109"/>
      <c r="H45" s="32"/>
      <c r="I45" s="109"/>
    </row>
    <row r="46" spans="1:9" s="101" customFormat="1" ht="19" x14ac:dyDescent="0.3">
      <c r="A46" s="137" t="s">
        <v>119</v>
      </c>
      <c r="B46" s="122"/>
      <c r="C46" s="32">
        <v>-5032051</v>
      </c>
      <c r="D46" s="32"/>
      <c r="E46" s="32">
        <v>-4722040</v>
      </c>
      <c r="F46" s="32">
        <v>0</v>
      </c>
      <c r="G46" s="32">
        <v>-5032051</v>
      </c>
      <c r="H46" s="32">
        <v>0</v>
      </c>
      <c r="I46" s="109">
        <v>-4722040</v>
      </c>
    </row>
    <row r="47" spans="1:9" s="101" customFormat="1" ht="19" x14ac:dyDescent="0.3">
      <c r="A47" s="137" t="s">
        <v>120</v>
      </c>
      <c r="B47" s="122"/>
      <c r="C47" s="32">
        <v>-16436695</v>
      </c>
      <c r="D47" s="32"/>
      <c r="E47" s="32">
        <v>-12613177</v>
      </c>
      <c r="F47" s="32">
        <v>0</v>
      </c>
      <c r="G47" s="32">
        <v>-16436695</v>
      </c>
      <c r="H47" s="32">
        <v>0</v>
      </c>
      <c r="I47" s="109">
        <v>-12613177</v>
      </c>
    </row>
    <row r="48" spans="1:9" s="101" customFormat="1" ht="19" x14ac:dyDescent="0.3">
      <c r="A48" s="137" t="s">
        <v>68</v>
      </c>
      <c r="B48" s="122"/>
      <c r="C48" s="56">
        <v>0</v>
      </c>
      <c r="D48" s="32"/>
      <c r="E48" s="32">
        <v>-1200</v>
      </c>
      <c r="F48" s="32">
        <v>0</v>
      </c>
      <c r="G48" s="56">
        <v>0</v>
      </c>
      <c r="H48" s="32">
        <v>0</v>
      </c>
      <c r="I48" s="109">
        <v>0</v>
      </c>
    </row>
    <row r="49" spans="1:9" s="101" customFormat="1" ht="19" x14ac:dyDescent="0.3">
      <c r="A49" s="143" t="s">
        <v>159</v>
      </c>
      <c r="B49" s="122"/>
      <c r="C49" s="46">
        <f>SUM(C46:C48)</f>
        <v>-21468746</v>
      </c>
      <c r="D49" s="30"/>
      <c r="E49" s="46">
        <f>SUM(E46:E48)</f>
        <v>-17336417</v>
      </c>
      <c r="F49" s="30"/>
      <c r="G49" s="46">
        <f>SUM(G46:G48)</f>
        <v>-21468746</v>
      </c>
      <c r="H49" s="30"/>
      <c r="I49" s="46">
        <f>SUM(I46:I48)</f>
        <v>-17335217</v>
      </c>
    </row>
    <row r="50" spans="1:9" s="101" customFormat="1" ht="19" x14ac:dyDescent="0.3">
      <c r="A50" s="143"/>
      <c r="B50" s="122"/>
      <c r="C50" s="30"/>
      <c r="D50" s="30"/>
      <c r="E50" s="30"/>
      <c r="F50" s="30"/>
      <c r="G50" s="108"/>
      <c r="H50" s="30"/>
      <c r="I50" s="108"/>
    </row>
    <row r="51" spans="1:9" s="101" customFormat="1" ht="19" x14ac:dyDescent="0.3">
      <c r="A51" s="143" t="s">
        <v>121</v>
      </c>
      <c r="B51" s="122"/>
      <c r="C51" s="62">
        <f>C34+C43+C49</f>
        <v>42056211</v>
      </c>
      <c r="D51" s="30"/>
      <c r="E51" s="62">
        <f>E34+E43+E49</f>
        <v>-12898477</v>
      </c>
      <c r="F51" s="30"/>
      <c r="G51" s="118">
        <f>G34+G43+G49</f>
        <v>42746322</v>
      </c>
      <c r="H51" s="30"/>
      <c r="I51" s="118">
        <f>I34+I43+I49</f>
        <v>-5757766</v>
      </c>
    </row>
    <row r="52" spans="1:9" s="101" customFormat="1" ht="19" x14ac:dyDescent="0.3">
      <c r="A52" s="147" t="s">
        <v>72</v>
      </c>
      <c r="B52" s="122"/>
      <c r="C52" s="56">
        <f>BS!G10</f>
        <v>14897105</v>
      </c>
      <c r="D52" s="32"/>
      <c r="E52" s="56">
        <v>27795582</v>
      </c>
      <c r="F52" s="32">
        <v>0</v>
      </c>
      <c r="G52" s="111">
        <f>BS!K10</f>
        <v>6450038</v>
      </c>
      <c r="H52" s="32">
        <v>0</v>
      </c>
      <c r="I52" s="111">
        <v>12207804</v>
      </c>
    </row>
    <row r="53" spans="1:9" s="101" customFormat="1" ht="19.5" thickBot="1" x14ac:dyDescent="0.35">
      <c r="A53" s="151" t="s">
        <v>73</v>
      </c>
      <c r="B53" s="122"/>
      <c r="C53" s="87">
        <f>C51+C52</f>
        <v>56953316</v>
      </c>
      <c r="D53" s="30"/>
      <c r="E53" s="87">
        <f>E51+E52</f>
        <v>14897105</v>
      </c>
      <c r="F53" s="30"/>
      <c r="G53" s="119">
        <f>G51+G52</f>
        <v>49196360</v>
      </c>
      <c r="H53" s="30"/>
      <c r="I53" s="119">
        <f>I51+I52</f>
        <v>6450038</v>
      </c>
    </row>
    <row r="54" spans="1:9" s="101" customFormat="1" ht="19.5" thickTop="1" x14ac:dyDescent="0.3">
      <c r="A54" s="137"/>
      <c r="B54" s="122"/>
      <c r="C54" s="32"/>
      <c r="D54" s="32"/>
      <c r="E54" s="112"/>
      <c r="F54" s="112"/>
      <c r="G54" s="113"/>
      <c r="H54" s="112"/>
      <c r="I54" s="112"/>
    </row>
    <row r="55" spans="1:9" s="101" customFormat="1" ht="19" x14ac:dyDescent="0.3">
      <c r="A55" s="146" t="s">
        <v>130</v>
      </c>
      <c r="B55" s="122"/>
      <c r="C55" s="32"/>
      <c r="D55" s="32"/>
      <c r="E55" s="112"/>
      <c r="F55" s="112"/>
      <c r="G55" s="113"/>
      <c r="H55" s="112"/>
      <c r="I55" s="112"/>
    </row>
    <row r="56" spans="1:9" s="101" customFormat="1" ht="19" x14ac:dyDescent="0.3">
      <c r="A56" s="137" t="s">
        <v>131</v>
      </c>
      <c r="B56" s="122"/>
      <c r="C56" s="32">
        <v>335400</v>
      </c>
      <c r="D56" s="32"/>
      <c r="E56" s="32">
        <v>324000.00000000006</v>
      </c>
      <c r="F56" s="32"/>
      <c r="G56" s="32">
        <v>0</v>
      </c>
      <c r="H56" s="32"/>
      <c r="I56" s="32">
        <v>324000.00000000006</v>
      </c>
    </row>
    <row r="57" spans="1:9" s="101" customFormat="1" ht="19" x14ac:dyDescent="0.25">
      <c r="A57" s="152"/>
      <c r="B57" s="106"/>
      <c r="C57" s="114"/>
      <c r="D57" s="114"/>
      <c r="E57" s="114"/>
      <c r="F57" s="114"/>
      <c r="G57" s="114"/>
      <c r="H57" s="114"/>
      <c r="I57" s="114"/>
    </row>
    <row r="58" spans="1:9" s="101" customFormat="1" ht="19" x14ac:dyDescent="0.25">
      <c r="A58" s="153"/>
      <c r="B58" s="106"/>
      <c r="C58" s="114"/>
      <c r="D58" s="114"/>
      <c r="E58" s="114"/>
      <c r="F58" s="114"/>
      <c r="G58" s="114"/>
      <c r="H58" s="114"/>
      <c r="I58" s="114"/>
    </row>
    <row r="59" spans="1:9" s="101" customFormat="1" ht="19" x14ac:dyDescent="0.25">
      <c r="A59" s="153"/>
      <c r="B59" s="106"/>
      <c r="C59" s="114"/>
      <c r="D59" s="114"/>
      <c r="E59" s="114"/>
      <c r="F59" s="114"/>
      <c r="G59" s="114"/>
      <c r="H59" s="114"/>
      <c r="I59" s="114"/>
    </row>
    <row r="60" spans="1:9" s="101" customFormat="1" ht="19" x14ac:dyDescent="0.25">
      <c r="A60" s="152"/>
      <c r="B60" s="106"/>
      <c r="C60" s="115"/>
      <c r="D60" s="115"/>
      <c r="E60" s="115"/>
    </row>
    <row r="61" spans="1:9" x14ac:dyDescent="0.3">
      <c r="A61" s="154"/>
    </row>
    <row r="62" spans="1:9" x14ac:dyDescent="0.3">
      <c r="A62" s="154"/>
    </row>
    <row r="63" spans="1:9" x14ac:dyDescent="0.3">
      <c r="A63" s="154"/>
    </row>
    <row r="64" spans="1:9" x14ac:dyDescent="0.3">
      <c r="A64" s="154"/>
    </row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67" firstPageNumber="12" orientation="portrait" useFirstPageNumber="1" horizontalDpi="1200" verticalDpi="1200" r:id="rId1"/>
  <headerFooter>
    <oddFooter>&amp;L&amp;"Times New Roman,Regular"&amp;11The accompanying notes from an integral part of the financial statements.
&amp;C&amp;"Times New Roman,Regular"&amp;11&amp;P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9D1DC1-E2BC-4D23-94D0-ED81701489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EE1D8F-096B-48C2-9B2D-F23E84C4B0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E6710A-E2BD-49C6-8724-4E1D38EFE475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</vt:lpstr>
      <vt:lpstr>CF</vt:lpstr>
      <vt:lpstr>BS!Print_Area</vt:lpstr>
      <vt:lpstr>CF!Print_Area</vt:lpstr>
      <vt:lpstr>Consolidated!Print_Area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Boonyanuch, Vititkul</cp:lastModifiedBy>
  <cp:lastPrinted>2026-02-24T02:37:23Z</cp:lastPrinted>
  <dcterms:created xsi:type="dcterms:W3CDTF">2011-03-15T03:50:46Z</dcterms:created>
  <dcterms:modified xsi:type="dcterms:W3CDTF">2026-02-24T03:55:25Z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