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_Dec25'YE (NPH)\"/>
    </mc:Choice>
  </mc:AlternateContent>
  <xr:revisionPtr revIDLastSave="0" documentId="13_ncr:1_{203D07F8-0604-449C-9679-BC5CE13C06DB}" xr6:coauthVersionLast="47" xr6:coauthVersionMax="47" xr10:uidLastSave="{00000000-0000-0000-0000-000000000000}"/>
  <bookViews>
    <workbookView xWindow="-120" yWindow="-120" windowWidth="29040" windowHeight="15720" tabRatio="694" activeTab="5" xr2:uid="{31E06F8D-8180-4717-B22C-01F257372431}"/>
  </bookViews>
  <sheets>
    <sheet name="E 5-7" sheetId="1" r:id="rId1"/>
    <sheet name="8-9" sheetId="2" r:id="rId2"/>
    <sheet name="12-14(old)" sheetId="7" state="hidden" r:id="rId3"/>
    <sheet name="10" sheetId="3" r:id="rId4"/>
    <sheet name="11" sheetId="4" r:id="rId5"/>
    <sheet name="12-14" sheetId="9" r:id="rId6"/>
  </sheets>
  <definedNames>
    <definedName name="__123Graph_D" localSheetId="5" hidden="1">#REF!</definedName>
    <definedName name="__123Graph_D" localSheetId="2" hidden="1">#REF!</definedName>
    <definedName name="__123Graph_D" localSheetId="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2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#REF!</definedName>
    <definedName name="nut" localSheetId="2" hidden="1">#REF!</definedName>
    <definedName name="nut" localSheetId="0" hidden="1">#REF!</definedName>
    <definedName name="nut" hidden="1">#REF!</definedName>
    <definedName name="TextRefCopyRangeCount" hidden="1">1</definedName>
    <definedName name="x" localSheetId="5" hidden="1">{"'Eng (page2)'!$A$1:$D$52"}</definedName>
    <definedName name="x" localSheetId="2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9" l="1"/>
  <c r="M100" i="9" l="1"/>
  <c r="K100" i="9"/>
  <c r="I100" i="9"/>
  <c r="G100" i="9"/>
  <c r="T23" i="4" l="1"/>
  <c r="AA33" i="3"/>
  <c r="T22" i="4" l="1"/>
  <c r="T20" i="4"/>
  <c r="AC38" i="3"/>
  <c r="AE33" i="3"/>
  <c r="N53" i="2" l="1"/>
  <c r="J53" i="2"/>
  <c r="Y38" i="3" s="1"/>
  <c r="P16" i="4"/>
  <c r="P19" i="4" s="1"/>
  <c r="L16" i="4"/>
  <c r="L19" i="4" s="1"/>
  <c r="L26" i="4" s="1"/>
  <c r="U26" i="3"/>
  <c r="U29" i="3" s="1"/>
  <c r="U40" i="3" s="1"/>
  <c r="Q26" i="3"/>
  <c r="Q29" i="3" s="1"/>
  <c r="Q40" i="3" s="1"/>
  <c r="M119" i="9"/>
  <c r="I119" i="9"/>
  <c r="M49" i="9"/>
  <c r="M54" i="9" s="1"/>
  <c r="I49" i="9"/>
  <c r="I54" i="9" s="1"/>
  <c r="R16" i="4"/>
  <c r="R19" i="4" s="1"/>
  <c r="N16" i="4"/>
  <c r="N19" i="4" s="1"/>
  <c r="N26" i="4" s="1"/>
  <c r="J16" i="4"/>
  <c r="J19" i="4" s="1"/>
  <c r="H16" i="4"/>
  <c r="H19" i="4" s="1"/>
  <c r="T14" i="4"/>
  <c r="T13" i="4"/>
  <c r="AC26" i="3"/>
  <c r="AC29" i="3" s="1"/>
  <c r="Y26" i="3"/>
  <c r="Y29" i="3" s="1"/>
  <c r="W26" i="3"/>
  <c r="W29" i="3" s="1"/>
  <c r="S26" i="3"/>
  <c r="S29" i="3" s="1"/>
  <c r="O26" i="3"/>
  <c r="O29" i="3" s="1"/>
  <c r="M26" i="3"/>
  <c r="M29" i="3" s="1"/>
  <c r="K26" i="3"/>
  <c r="K29" i="3" s="1"/>
  <c r="I26" i="3"/>
  <c r="I29" i="3" s="1"/>
  <c r="G26" i="3"/>
  <c r="G29" i="3" s="1"/>
  <c r="AA24" i="3"/>
  <c r="AE24" i="3" s="1"/>
  <c r="AA22" i="3"/>
  <c r="AE22" i="3" s="1"/>
  <c r="AA21" i="3"/>
  <c r="AE21" i="3" s="1"/>
  <c r="AA18" i="3"/>
  <c r="AE18" i="3" s="1"/>
  <c r="P93" i="2"/>
  <c r="P88" i="2"/>
  <c r="P81" i="2"/>
  <c r="L93" i="2"/>
  <c r="L88" i="2"/>
  <c r="L81" i="2"/>
  <c r="P50" i="2"/>
  <c r="L50" i="2"/>
  <c r="P39" i="2"/>
  <c r="P42" i="2" s="1"/>
  <c r="P55" i="2" s="1"/>
  <c r="P25" i="2"/>
  <c r="P17" i="2"/>
  <c r="L39" i="2"/>
  <c r="L42" i="2" s="1"/>
  <c r="L55" i="2" s="1"/>
  <c r="L25" i="2"/>
  <c r="L17" i="2"/>
  <c r="P141" i="1"/>
  <c r="P144" i="1" s="1"/>
  <c r="L141" i="1"/>
  <c r="L144" i="1" s="1"/>
  <c r="P90" i="1"/>
  <c r="P79" i="1"/>
  <c r="L90" i="1"/>
  <c r="L79" i="1"/>
  <c r="A3" i="9"/>
  <c r="A70" i="9" s="1"/>
  <c r="A132" i="9" s="1"/>
  <c r="A1" i="9"/>
  <c r="A68" i="9" s="1"/>
  <c r="A130" i="9" s="1"/>
  <c r="A191" i="9"/>
  <c r="A129" i="9"/>
  <c r="K119" i="9"/>
  <c r="G119" i="9"/>
  <c r="K49" i="9"/>
  <c r="K54" i="9" s="1"/>
  <c r="G54" i="9"/>
  <c r="P92" i="1" l="1"/>
  <c r="L92" i="1"/>
  <c r="L146" i="1" s="1"/>
  <c r="P26" i="4"/>
  <c r="I140" i="9"/>
  <c r="I144" i="9" s="1"/>
  <c r="T16" i="4"/>
  <c r="M140" i="9"/>
  <c r="M144" i="9" s="1"/>
  <c r="AE26" i="3"/>
  <c r="P146" i="1"/>
  <c r="AA26" i="3"/>
  <c r="G140" i="9"/>
  <c r="G144" i="9" s="1"/>
  <c r="K140" i="9"/>
  <c r="K144" i="9" s="1"/>
  <c r="G139" i="7"/>
  <c r="A187" i="7" l="1"/>
  <c r="A127" i="7"/>
  <c r="M113" i="7"/>
  <c r="K113" i="7"/>
  <c r="I113" i="7"/>
  <c r="G113" i="7"/>
  <c r="M95" i="7"/>
  <c r="K95" i="7"/>
  <c r="I95" i="7"/>
  <c r="G95" i="7"/>
  <c r="M54" i="7"/>
  <c r="M59" i="7" s="1"/>
  <c r="K54" i="7"/>
  <c r="K59" i="7" s="1"/>
  <c r="G54" i="7"/>
  <c r="G59" i="7" s="1"/>
  <c r="A69" i="7"/>
  <c r="A130" i="7" s="1"/>
  <c r="A67" i="7"/>
  <c r="A128" i="7" s="1"/>
  <c r="G138" i="7" l="1"/>
  <c r="G142" i="7" s="1"/>
  <c r="M138" i="7"/>
  <c r="M142" i="7" s="1"/>
  <c r="K138" i="7"/>
  <c r="K142" i="7" s="1"/>
  <c r="J90" i="1"/>
  <c r="N90" i="1"/>
  <c r="P43" i="1"/>
  <c r="P25" i="1"/>
  <c r="L43" i="1"/>
  <c r="L25" i="1"/>
  <c r="L45" i="1" l="1"/>
  <c r="I11" i="7"/>
  <c r="I54" i="7" s="1"/>
  <c r="I59" i="7" s="1"/>
  <c r="I138" i="7" s="1"/>
  <c r="I142" i="7" s="1"/>
  <c r="P45" i="1"/>
  <c r="AA32" i="3"/>
  <c r="AE32" i="3" s="1"/>
  <c r="AA35" i="3"/>
  <c r="J26" i="4" l="1"/>
  <c r="AC40" i="3"/>
  <c r="Y40" i="3"/>
  <c r="S40" i="3"/>
  <c r="O40" i="3"/>
  <c r="M40" i="3"/>
  <c r="K40" i="3"/>
  <c r="I40" i="3"/>
  <c r="A69" i="2"/>
  <c r="A3" i="3" s="1"/>
  <c r="A3" i="4" s="1"/>
  <c r="N50" i="2"/>
  <c r="J50" i="2"/>
  <c r="N25" i="2"/>
  <c r="J25" i="2"/>
  <c r="N17" i="2"/>
  <c r="J17" i="2"/>
  <c r="A104" i="1"/>
  <c r="A155" i="1" s="1"/>
  <c r="A66" i="2" s="1"/>
  <c r="A127" i="2" s="1"/>
  <c r="A47" i="3" s="1"/>
  <c r="A35" i="4" s="1"/>
  <c r="N79" i="1"/>
  <c r="J79" i="1"/>
  <c r="A56" i="1"/>
  <c r="A107" i="1" s="1"/>
  <c r="A54" i="1"/>
  <c r="A105" i="1" s="1"/>
  <c r="N43" i="1"/>
  <c r="J43" i="1"/>
  <c r="N25" i="1"/>
  <c r="J25" i="1"/>
  <c r="J45" i="1" l="1"/>
  <c r="J39" i="2"/>
  <c r="J42" i="2" s="1"/>
  <c r="N42" i="2"/>
  <c r="N45" i="1"/>
  <c r="N92" i="1"/>
  <c r="J92" i="1"/>
  <c r="A1" i="2"/>
  <c r="A67" i="2" s="1"/>
  <c r="A1" i="3" s="1"/>
  <c r="A1" i="4" s="1"/>
  <c r="H26" i="4"/>
  <c r="T19" i="4"/>
  <c r="AA29" i="3"/>
  <c r="G40" i="3"/>
  <c r="N81" i="2" l="1"/>
  <c r="N55" i="2"/>
  <c r="N88" i="2" s="1"/>
  <c r="J55" i="2"/>
  <c r="J88" i="2" s="1"/>
  <c r="J81" i="2"/>
  <c r="AE29" i="3"/>
  <c r="N93" i="2" l="1"/>
  <c r="T24" i="4" l="1"/>
  <c r="T26" i="4" s="1"/>
  <c r="R26" i="4"/>
  <c r="N141" i="1" s="1"/>
  <c r="N144" i="1" s="1"/>
  <c r="N146" i="1" s="1"/>
  <c r="W40" i="3"/>
  <c r="J93" i="2" l="1"/>
  <c r="AA38" i="3"/>
  <c r="J141" i="1"/>
  <c r="J144" i="1" s="1"/>
  <c r="J146" i="1" s="1"/>
  <c r="AE38" i="3" l="1"/>
  <c r="AE40" i="3" s="1"/>
  <c r="AA40" i="3"/>
</calcChain>
</file>

<file path=xl/sharedStrings.xml><?xml version="1.0" encoding="utf-8"?>
<sst xmlns="http://schemas.openxmlformats.org/spreadsheetml/2006/main" count="655" uniqueCount="327">
  <si>
    <t>ALT Telecom Public Company Limited</t>
  </si>
  <si>
    <t>Statement of Financial Position</t>
  </si>
  <si>
    <t>As at 31 December 2025</t>
  </si>
  <si>
    <t>Consolidated</t>
  </si>
  <si>
    <t xml:space="preserve">Separate </t>
  </si>
  <si>
    <t xml:space="preserve"> financial statements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</si>
  <si>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</si>
  <si>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</si>
  <si>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</si>
  <si>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</si>
  <si>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</si>
  <si>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</si>
  <si>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</si>
  <si>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</si>
  <si>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</si>
  <si>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-</t>
  </si>
  <si>
    <t>Trade and other current receivables</t>
  </si>
  <si>
    <t>Current portion of finance lease receivables</t>
  </si>
  <si>
    <t>Current 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</si>
  <si>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</si>
  <si>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</si>
  <si>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</si>
  <si>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</si>
  <si>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</si>
  <si>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banks</t>
  </si>
  <si>
    <t>Finance lease receivables</t>
  </si>
  <si>
    <t>Investment in subsidiaries</t>
  </si>
  <si>
    <t>Investment in associates</t>
  </si>
  <si>
    <t>Interest in joint ventures</t>
  </si>
  <si>
    <t>Investment property</t>
  </si>
  <si>
    <t>Property, plant and equipment</t>
  </si>
  <si>
    <t>Right-of-use assets</t>
  </si>
  <si>
    <t>Fiber optic network equipment</t>
  </si>
  <si>
    <t>Intangible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</si>
  <si>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</si>
  <si>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</si>
  <si>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</si>
  <si>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</si>
  <si>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Preeyapun  Bhuwakul</t>
  </si>
  <si>
    <t>The accompanying notes are an integral part of these consolidated and separate financial statements.</t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</si>
  <si>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</si>
  <si>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</si>
  <si>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</si>
  <si>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</si>
  <si>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current payables </t>
  </si>
  <si>
    <t>Current portion of lease liabilities</t>
  </si>
  <si>
    <t>Current portion of long-term borrowing</t>
  </si>
  <si>
    <t>from financial institutions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</si>
  <si>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</si>
  <si>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</si>
  <si>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</si>
  <si>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</si>
  <si>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</si>
  <si>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 from financial institutions</t>
  </si>
  <si>
    <t>Advanced received from customers</t>
  </si>
  <si>
    <t>Lease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</si>
  <si>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</si>
  <si>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</si>
  <si>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</si>
  <si>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</si>
  <si>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</si>
  <si>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</si>
  <si>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</si>
  <si>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</si>
  <si>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</si>
  <si>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</si>
  <si>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</si>
  <si>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</si>
  <si>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</si>
  <si>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</si>
  <si>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</si>
  <si>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</si>
  <si>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</si>
  <si>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</si>
  <si>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</si>
  <si>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 (Deficits)</t>
  </si>
  <si>
    <t>Appropriated - legal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</si>
  <si>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</si>
  <si>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</si>
  <si>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</si>
  <si>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</si>
  <si>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</si>
  <si>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</si>
  <si>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</si>
  <si>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</si>
  <si>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</si>
  <si>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</si>
  <si>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</si>
  <si>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</si>
  <si>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</si>
  <si>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</si>
  <si>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</si>
  <si>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</si>
  <si>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</si>
  <si>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</si>
  <si>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</si>
  <si>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</si>
  <si>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>Other income</t>
  </si>
  <si>
    <t>Selling expenses and distribution costs</t>
  </si>
  <si>
    <t>Administrative expenses</t>
  </si>
  <si>
    <t>17,18</t>
  </si>
  <si>
    <t>accounted for using the equity method</t>
  </si>
  <si>
    <t>Other gain (loss), net</t>
  </si>
  <si>
    <t>Finance costs</t>
  </si>
  <si>
    <t>Profit (loss) before income tax</t>
  </si>
  <si>
    <t xml:space="preserve">Income tax </t>
  </si>
  <si>
    <t>Profit (loss) for the year</t>
  </si>
  <si>
    <t>Other comprehensive income (expense):</t>
  </si>
  <si>
    <t>Item that will be reclassified subsequently to profit or loss</t>
  </si>
  <si>
    <t>investment in associate for using the equity method</t>
  </si>
  <si>
    <t>Total item that will be reclassified to profit or loss</t>
  </si>
  <si>
    <t>for the year, net of tax</t>
  </si>
  <si>
    <t>Total comprehensive income (expense) for the year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</si>
  <si>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</si>
  <si>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Preeyaporn Tangpaosak                                                         Preeyapun  Bhuwakul   </t>
  </si>
  <si>
    <t>Note</t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</si>
  <si>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</si>
  <si>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</si>
  <si>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</si>
  <si>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</si>
  <si>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</si>
  <si>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</si>
  <si>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Statement of Cash Flows</t>
  </si>
  <si>
    <t>For the year ended 31 December 2024</t>
  </si>
  <si>
    <t>2023</t>
  </si>
  <si>
    <t>Cash flows from operating activities</t>
  </si>
  <si>
    <t>Adjustments for:</t>
  </si>
  <si>
    <t>Depreciation of investment property</t>
  </si>
  <si>
    <t>Depreciation of building and equipment</t>
  </si>
  <si>
    <t>Depreciation of fiber optic network</t>
  </si>
  <si>
    <t>Amortisation of right-of-use assets</t>
  </si>
  <si>
    <t>Amortisation of intangible assets</t>
  </si>
  <si>
    <t>(Reversal) expected credit loss on trade receivables</t>
  </si>
  <si>
    <t xml:space="preserve">Reversal of expected credit loss on contract assets </t>
  </si>
  <si>
    <t>Write-off of long-term receivables</t>
  </si>
  <si>
    <t>Reversal of impairment of loans to related parties</t>
  </si>
  <si>
    <t>Gain on disposal of equipments</t>
  </si>
  <si>
    <t>Write-off of equipment</t>
  </si>
  <si>
    <t>Write-off of intangible assets</t>
  </si>
  <si>
    <t>Write-off of fiber optic network</t>
  </si>
  <si>
    <t>Gain from lease modification</t>
  </si>
  <si>
    <t>Loss on lease termination</t>
  </si>
  <si>
    <t>Loss on impairment of investment in subsidiary</t>
  </si>
  <si>
    <t>Loss on liquidation of investment in subsidiary</t>
  </si>
  <si>
    <t>Loss on impairment of investment in joint venture</t>
  </si>
  <si>
    <t>Unrealized loss on exchange rate</t>
  </si>
  <si>
    <t>Interest income</t>
  </si>
  <si>
    <t>Interest expense</t>
  </si>
  <si>
    <t>(Reversal) loss on diminution in value of inventories</t>
  </si>
  <si>
    <t>Write-off witholding tax</t>
  </si>
  <si>
    <t>Dividend received</t>
  </si>
  <si>
    <t>Share of profit of investments in associates and joint ventures</t>
  </si>
  <si>
    <t>Changes in operating assets and liabilities</t>
  </si>
  <si>
    <t xml:space="preserve">- trade and other receivables </t>
  </si>
  <si>
    <t>- long-term trade receivables</t>
  </si>
  <si>
    <t>- finance lease receivables</t>
  </si>
  <si>
    <t>- contract assets</t>
  </si>
  <si>
    <t>- inventories</t>
  </si>
  <si>
    <t>- other current assets</t>
  </si>
  <si>
    <t>- other non-current assets</t>
  </si>
  <si>
    <t>- trade and other payables</t>
  </si>
  <si>
    <t>- advance received from customers</t>
  </si>
  <si>
    <t>- other current liabilities</t>
  </si>
  <si>
    <t>- long-term payables</t>
  </si>
  <si>
    <t>- other non-current liabilities</t>
  </si>
  <si>
    <t>- employee benefit obligations paid</t>
  </si>
  <si>
    <t>Cash generated from operations</t>
  </si>
  <si>
    <t>Less</t>
  </si>
  <si>
    <t>Interest paid</t>
  </si>
  <si>
    <t>Income tax paid</t>
  </si>
  <si>
    <t>Income tax received</t>
  </si>
  <si>
    <t>Net cash generated from operating activities</t>
  </si>
  <si>
    <t xml:space="preserve">                                                      Preeyaporn Tangpaosak                                                           Preeyapun  Bhuwakul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</si>
  <si>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</si>
  <si>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</si>
  <si>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Purchase of investment property</t>
  </si>
  <si>
    <t>Purchase of property, plant and equipment</t>
  </si>
  <si>
    <t>Proceeds from disposal of equipment</t>
  </si>
  <si>
    <t>Purchase of fiber optic network</t>
  </si>
  <si>
    <t>Payments for borrowing cost of fiber optic network</t>
  </si>
  <si>
    <t>Puchase of right-of-use assets</t>
  </si>
  <si>
    <t>Purchase of intangible assets</t>
  </si>
  <si>
    <t>Decrease in restricted cash at bank</t>
  </si>
  <si>
    <t>Payment for investment in subsidiaries</t>
  </si>
  <si>
    <t>Liquidation of a subsidiaries</t>
  </si>
  <si>
    <t>Payment for investment in joint ventures</t>
  </si>
  <si>
    <t>Payment for short-term loans to related parties</t>
  </si>
  <si>
    <t>Repayment received from short-term loans to related parties</t>
  </si>
  <si>
    <t>Repayment received from long-term loans to related party</t>
  </si>
  <si>
    <t>Interest received</t>
  </si>
  <si>
    <t>Net cash used in investing activities</t>
  </si>
  <si>
    <t>Cash flows from financing activities</t>
  </si>
  <si>
    <t>Proceeds from short-term borrowing from</t>
  </si>
  <si>
    <t>related parties</t>
  </si>
  <si>
    <t>Repayment to short-term borrowing from related parties</t>
  </si>
  <si>
    <t xml:space="preserve">Proceeds from bank overdrafts and short-term </t>
  </si>
  <si>
    <t xml:space="preserve">Repayment to bank overdrafts and short-term </t>
  </si>
  <si>
    <t>Proceeds from long-term borrowing from</t>
  </si>
  <si>
    <t xml:space="preserve"> financial institutions</t>
  </si>
  <si>
    <t>Repayment to long-term borrowing from</t>
  </si>
  <si>
    <t>financial institutions</t>
  </si>
  <si>
    <t>Repayment to lease liabilities</t>
  </si>
  <si>
    <t>Decrease from loss of control of investment in subsidiary, net</t>
  </si>
  <si>
    <t>Dividend paid to non-controlling interests</t>
  </si>
  <si>
    <t>Net cash (used in) generated from financing activities</t>
  </si>
  <si>
    <t>Net increase (decrease) in cash and cash equivalents</t>
  </si>
  <si>
    <t>Opening balance of cash and cash equivalents</t>
  </si>
  <si>
    <t>Effect of currency translation of cash and cash equivalents</t>
  </si>
  <si>
    <t>Closing balance of cash and cash equivalents</t>
  </si>
  <si>
    <t>Significant non-cash transactions</t>
  </si>
  <si>
    <t>Payable arising from purchase of buildings and equipment</t>
  </si>
  <si>
    <t>Transfer of work in progress to inventory</t>
  </si>
  <si>
    <t>Right-of-use assets araising from lease liabilities</t>
  </si>
  <si>
    <t>Right-of-use assets from provision for decommissioning cost</t>
  </si>
  <si>
    <t>Payable arising from purchase of fiber optic network</t>
  </si>
  <si>
    <t>Payable arising from purchases of intangible assets</t>
  </si>
  <si>
    <t xml:space="preserve">Offsetting devidend received against short-term borrowing from </t>
  </si>
  <si>
    <t>Statement of Changes in Equity</t>
  </si>
  <si>
    <t>Consolidated financial statements</t>
  </si>
  <si>
    <t>Attributable to owners of the parent</t>
  </si>
  <si>
    <t>Other</t>
  </si>
  <si>
    <t>components</t>
  </si>
  <si>
    <t>of equity</t>
  </si>
  <si>
    <t>Discount</t>
  </si>
  <si>
    <t>Changes in</t>
  </si>
  <si>
    <t>Share of other</t>
  </si>
  <si>
    <t>from business</t>
  </si>
  <si>
    <t>parent's</t>
  </si>
  <si>
    <t>comprehensive</t>
  </si>
  <si>
    <t>Issued and</t>
  </si>
  <si>
    <t>combination</t>
  </si>
  <si>
    <t>Share surplus</t>
  </si>
  <si>
    <t>ownership</t>
  </si>
  <si>
    <t>Appropriated -</t>
  </si>
  <si>
    <t>income(expense)</t>
  </si>
  <si>
    <t xml:space="preserve">Total </t>
  </si>
  <si>
    <t>Non-</t>
  </si>
  <si>
    <t>paid-up</t>
  </si>
  <si>
    <t>Share</t>
  </si>
  <si>
    <t>under</t>
  </si>
  <si>
    <t>from share-based</t>
  </si>
  <si>
    <t>interest in</t>
  </si>
  <si>
    <t>Treasury</t>
  </si>
  <si>
    <t>treasury share</t>
  </si>
  <si>
    <t>from investment</t>
  </si>
  <si>
    <t>owners of</t>
  </si>
  <si>
    <t>controlling</t>
  </si>
  <si>
    <t>Total</t>
  </si>
  <si>
    <t>share capital</t>
  </si>
  <si>
    <t>premium</t>
  </si>
  <si>
    <t>common control</t>
  </si>
  <si>
    <t>payment</t>
  </si>
  <si>
    <t>subsidiaries</t>
  </si>
  <si>
    <t>shares</t>
  </si>
  <si>
    <t>legal reserve</t>
  </si>
  <si>
    <t>reserve</t>
  </si>
  <si>
    <t xml:space="preserve"> in associate</t>
  </si>
  <si>
    <t>the parent</t>
  </si>
  <si>
    <t>interests</t>
  </si>
  <si>
    <t>equity</t>
  </si>
  <si>
    <t>Opening balance at 1 January 2024</t>
  </si>
  <si>
    <t>Changes in equity for the period</t>
  </si>
  <si>
    <t>Dividends payment from subsidiaries</t>
  </si>
  <si>
    <t>Loss of control of a subsidiary</t>
  </si>
  <si>
    <t>for the year</t>
  </si>
  <si>
    <t>Closing balance at 31 December 2024</t>
  </si>
  <si>
    <t>Opening balance at 1 January 2025</t>
  </si>
  <si>
    <t>Dividends payment from subsidiary</t>
  </si>
  <si>
    <t>Purchase of treasury shares</t>
  </si>
  <si>
    <t>Treasury share reserve</t>
  </si>
  <si>
    <t>Closing balance at 31 December 2025</t>
  </si>
  <si>
    <t xml:space="preserve">                                                              Director  ___________________________                        Director  ___________________________</t>
  </si>
  <si>
    <t xml:space="preserve">Separate financial statements </t>
  </si>
  <si>
    <t xml:space="preserve"> reserve</t>
  </si>
  <si>
    <t xml:space="preserve">                                                                                                                </t>
  </si>
  <si>
    <t>Preeyaporn Tangpaosak</t>
  </si>
  <si>
    <t>Loss on impairment of investment in subsidiaries</t>
  </si>
  <si>
    <t>Gain on disposal of interest in joint venture</t>
  </si>
  <si>
    <t>Unrealised loss on exchange rate</t>
  </si>
  <si>
    <t xml:space="preserve">- trade and other current receivables </t>
  </si>
  <si>
    <t>- trade and other current payables</t>
  </si>
  <si>
    <t>- Paid for employee benefit obligations</t>
  </si>
  <si>
    <t>Purchase of financial assets measured at amortised cost</t>
  </si>
  <si>
    <t>Proceeds from financial assets measured at amortised cost</t>
  </si>
  <si>
    <t>Purchase of right-of-use assets</t>
  </si>
  <si>
    <t>Proceeds from disposals of interest in joint venture</t>
  </si>
  <si>
    <t>Loans to related parties</t>
  </si>
  <si>
    <t>Proceeds from loans to related parties</t>
  </si>
  <si>
    <t>Right-of-use assets arising from lease liabilities</t>
  </si>
  <si>
    <t xml:space="preserve">Right-of-use assets arising from provision for </t>
  </si>
  <si>
    <t>Long-term loans to related parties</t>
  </si>
  <si>
    <t>Share of (loss) profit of associates and joint ventures</t>
  </si>
  <si>
    <t>Reversal of (recognise) impairment loss on investment</t>
  </si>
  <si>
    <t>in subsidiary, associate, and joint venture</t>
  </si>
  <si>
    <t>Other comprehensive expense from</t>
  </si>
  <si>
    <t>Proceeds from disposal of right-of-use assets</t>
  </si>
  <si>
    <t>Gain on disposal of right-of-use assets</t>
  </si>
  <si>
    <t>Payments for treasury shares</t>
  </si>
  <si>
    <t>(Reversal of) impairment of interest in joint venture</t>
  </si>
  <si>
    <t>Payment for interest in joint ventures</t>
  </si>
  <si>
    <t>Legal reserve</t>
  </si>
  <si>
    <t>Net cash (used in) generated from investing activities</t>
  </si>
  <si>
    <t>Net cash used in financing activities</t>
  </si>
  <si>
    <t>(Recognise) reversal of expected credit loss</t>
  </si>
  <si>
    <t>Payment for shares deposit</t>
  </si>
  <si>
    <t>Expected credit loss (reversal)</t>
  </si>
  <si>
    <t>Loss on diminution in value of inventories (reversal)</t>
  </si>
  <si>
    <t>Share of loss (profit) of investments in associates and joint ventures</t>
  </si>
  <si>
    <t>Appropriated - treasury share reserve</t>
  </si>
  <si>
    <t xml:space="preserve">Statement of Financial Position </t>
  </si>
  <si>
    <t>Deferred income tax assets</t>
  </si>
  <si>
    <t>Proceeds from short-term loans from</t>
  </si>
  <si>
    <t>Repayment to short-term loans from related parties</t>
  </si>
  <si>
    <t xml:space="preserve">                       Preeyaporn Tangpaosak     </t>
  </si>
  <si>
    <t>Loss on impairment of investment in associate</t>
  </si>
  <si>
    <t>Liquidation of a subsidiary</t>
  </si>
  <si>
    <t>Decrease (increase) in restricted cash at banks</t>
  </si>
  <si>
    <t>decommissioning</t>
  </si>
  <si>
    <t>Payable arising from purchase of intangible assets</t>
  </si>
  <si>
    <t>Retained earnings (deficits)</t>
  </si>
  <si>
    <t>Other comprehensive income (expense)</t>
  </si>
  <si>
    <t>Dividend receivable from subsidiary</t>
  </si>
  <si>
    <t>Transferred to offset deficits</t>
  </si>
  <si>
    <t xml:space="preserve">Preeyapun  Bhuwakul   </t>
  </si>
  <si>
    <t xml:space="preserve">                                                      Preeyaporn Tangpaosak                                                      Preeyapun  Bhuwakul</t>
  </si>
  <si>
    <t xml:space="preserve">                                  Preeyaporn Tangpaosak    </t>
  </si>
  <si>
    <t xml:space="preserve">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</si>
</sst>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000_-;\-* #,##0.00000_-;_-* &quot;-&quot;??_-;_-@_-"/>
    <numFmt numFmtId="170" formatCode="#,##0;\(#,##0\);\-"/>
    <numFmt numFmtId="171" formatCode="#,##0;\(#,##0\);&quot;-&quot;"/>
    <numFmt numFmtId="172" formatCode="_(* #,##0_);_(* \(#,##0\);_(* &quot;-&quot;??_);_(@_)"/>
    <numFmt numFmtId="173" formatCode="_(* #,##0_);_(* \(#,##0\);_(* &quot;-&quot;?_);@_)"/>
    <numFmt numFmtId="174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</cellStyleXfs>
  <cellXfs count="187">
    <xf numFmtId="0" fontId="0" fillId="0" borderId="0" xfId="0"/>
    <xf numFmtId="43" fontId="2" fillId="0" borderId="0" xfId="1" applyFont="1" applyFill="1" applyAlignment="1">
      <alignment vertical="center"/>
    </xf>
    <xf numFmtId="169" fontId="7" fillId="0" borderId="0" xfId="6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170" fontId="8" fillId="0" borderId="0" xfId="6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vertical="center"/>
    </xf>
    <xf numFmtId="166" fontId="2" fillId="0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centerContinuous" vertical="center"/>
    </xf>
    <xf numFmtId="166" fontId="4" fillId="0" borderId="1" xfId="8" applyNumberFormat="1" applyFont="1" applyFill="1" applyBorder="1" applyAlignment="1">
      <alignment horizontal="centerContinuous" vertical="center"/>
    </xf>
    <xf numFmtId="166" fontId="4" fillId="0" borderId="0" xfId="8" applyNumberFormat="1" applyFont="1" applyFill="1" applyBorder="1" applyAlignment="1">
      <alignment horizontal="centerContinuous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0" xfId="8" quotePrefix="1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6" fontId="2" fillId="0" borderId="0" xfId="3" quotePrefix="1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7" fontId="2" fillId="0" borderId="1" xfId="2" applyNumberFormat="1" applyFont="1" applyBorder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3" fontId="2" fillId="0" borderId="0" xfId="2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7" fontId="2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7" fontId="2" fillId="0" borderId="0" xfId="4" applyNumberFormat="1" applyFont="1" applyAlignment="1">
      <alignment horizontal="left" vertical="center"/>
    </xf>
    <xf numFmtId="167" fontId="2" fillId="0" borderId="0" xfId="4" quotePrefix="1" applyNumberFormat="1" applyFont="1" applyAlignment="1">
      <alignment horizontal="left" vertical="center"/>
    </xf>
    <xf numFmtId="167" fontId="2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167" fontId="4" fillId="0" borderId="0" xfId="9" applyNumberFormat="1" applyFon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0" fontId="2" fillId="0" borderId="1" xfId="9" applyFont="1" applyBorder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 wrapText="1"/>
    </xf>
    <xf numFmtId="0" fontId="4" fillId="0" borderId="0" xfId="9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166" fontId="4" fillId="0" borderId="0" xfId="4" quotePrefix="1" applyNumberFormat="1" applyFont="1" applyAlignment="1">
      <alignment horizontal="right" vertical="center" wrapText="1"/>
    </xf>
    <xf numFmtId="0" fontId="4" fillId="0" borderId="0" xfId="10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49" fontId="4" fillId="0" borderId="0" xfId="9" quotePrefix="1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 wrapText="1"/>
    </xf>
    <xf numFmtId="0" fontId="10" fillId="0" borderId="0" xfId="9" applyFont="1" applyAlignment="1">
      <alignment vertical="center"/>
    </xf>
    <xf numFmtId="167" fontId="4" fillId="0" borderId="1" xfId="4" applyNumberFormat="1" applyFont="1" applyBorder="1" applyAlignment="1">
      <alignment horizontal="lef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10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4" quotePrefix="1" applyNumberFormat="1" applyFont="1" applyAlignment="1">
      <alignment horizontal="left" vertical="center"/>
    </xf>
    <xf numFmtId="167" fontId="4" fillId="0" borderId="0" xfId="4" quotePrefix="1" applyNumberFormat="1" applyFont="1" applyAlignment="1">
      <alignment horizontal="center" vertical="center"/>
    </xf>
    <xf numFmtId="167" fontId="4" fillId="0" borderId="1" xfId="4" applyNumberFormat="1" applyFont="1" applyBorder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1" xfId="4" applyNumberFormat="1" applyFont="1" applyBorder="1" applyAlignment="1">
      <alignment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2" xfId="2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1" xfId="2" applyFont="1" applyBorder="1" applyAlignment="1">
      <alignment vertical="center"/>
    </xf>
    <xf numFmtId="166" fontId="8" fillId="0" borderId="1" xfId="2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68" fontId="4" fillId="0" borderId="0" xfId="4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8" fontId="4" fillId="0" borderId="1" xfId="4" applyNumberFormat="1" applyFont="1" applyBorder="1" applyAlignment="1">
      <alignment vertical="center"/>
    </xf>
    <xf numFmtId="168" fontId="4" fillId="0" borderId="1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6" fontId="4" fillId="0" borderId="2" xfId="4" applyNumberFormat="1" applyFont="1" applyBorder="1" applyAlignment="1">
      <alignment vertical="center"/>
    </xf>
    <xf numFmtId="168" fontId="4" fillId="0" borderId="2" xfId="4" applyNumberFormat="1" applyFont="1" applyBorder="1" applyAlignment="1">
      <alignment vertical="center"/>
    </xf>
    <xf numFmtId="168" fontId="4" fillId="0" borderId="0" xfId="4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/>
    <xf numFmtId="166" fontId="4" fillId="0" borderId="1" xfId="8" quotePrefix="1" applyNumberFormat="1" applyFont="1" applyFill="1" applyBorder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170" fontId="8" fillId="0" borderId="1" xfId="6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71" fontId="4" fillId="0" borderId="0" xfId="11" applyNumberFormat="1" applyFont="1" applyAlignment="1">
      <alignment horizontal="right" vertical="center"/>
    </xf>
    <xf numFmtId="172" fontId="4" fillId="0" borderId="0" xfId="11" applyNumberFormat="1" applyFont="1" applyAlignment="1">
      <alignment horizontal="right" vertical="center"/>
    </xf>
    <xf numFmtId="173" fontId="4" fillId="0" borderId="0" xfId="11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74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9" applyFont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6" fontId="7" fillId="0" borderId="4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</cellXfs>
  <cellStyles count="12">
    <cellStyle name="Comma" xfId="1" builtinId="3"/>
    <cellStyle name="Comma 2 2" xfId="8" xr:uid="{8D8ACC10-14ED-401C-B82E-1A3B779C731F}"/>
    <cellStyle name="Comma 2 5" xfId="6" xr:uid="{5851BC8E-AD82-4742-AF17-B7C075176AF0}"/>
    <cellStyle name="Comma 3 2" xfId="7" xr:uid="{099E1975-9DA2-4AAD-BBD1-CCB5C565DEF2}"/>
    <cellStyle name="Normal" xfId="0" builtinId="0"/>
    <cellStyle name="Normal 1031" xfId="5" xr:uid="{4A065AE0-12B6-4C9C-8A9A-B6956E602D50}"/>
    <cellStyle name="Normal 1078 2" xfId="11" xr:uid="{42730D60-106B-4209-9C74-62877BED62C6}"/>
    <cellStyle name="Normal 2" xfId="3" xr:uid="{EAA2622D-2E79-4A3D-AAC4-3B797B604D81}"/>
    <cellStyle name="Normal 3 5" xfId="10" xr:uid="{A82C2EFA-AA67-48C4-8C39-104165BFE759}"/>
    <cellStyle name="Normal 3_CF MNR Q1 10 2" xfId="9" xr:uid="{2C5C66B3-C39A-4C0A-81C0-B6310BAE1E35}"/>
    <cellStyle name="Normal 4" xfId="2" xr:uid="{0B7D5AAA-23AA-4CBC-8C46-075B909A53D2}"/>
    <cellStyle name="Normal 6 2" xfId="4" xr:uid="{50790032-90B5-4ED3-BB35-D2C5BF48AFD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EFBA-FEB4-4C75-8A5A-A7665CDF5803}">
  <dimension ref="A1:P155"/>
  <sheetViews>
    <sheetView showZeros="0" topLeftCell="A117" zoomScale="110" zoomScaleNormal="110" zoomScaleSheetLayoutView="110" zoomScalePageLayoutView="55" workbookViewId="0">
      <selection activeCell="S129" sqref="S129"/>
    </sheetView>
  </sheetViews>
  <sheetFormatPr defaultColWidth="9.42578125" defaultRowHeight="16.5" customHeight="1" x14ac:dyDescent="0.25"/>
  <cols>
    <col min="1" max="6" width="1.5703125" style="32" customWidth="1"/>
    <col min="7" max="7" width="26" style="32" customWidth="1"/>
    <col min="8" max="8" width="6.42578125" style="33" bestFit="1" customWidth="1"/>
    <col min="9" max="9" width="0.5703125" style="33" customWidth="1"/>
    <col min="10" max="10" width="12.5703125" style="33" customWidth="1"/>
    <col min="11" max="11" width="0.5703125" style="33" customWidth="1"/>
    <col min="12" max="12" width="12.5703125" style="33" customWidth="1"/>
    <col min="13" max="13" width="0.5703125" style="35" customWidth="1"/>
    <col min="14" max="14" width="12.5703125" style="34" customWidth="1"/>
    <col min="15" max="15" width="0.5703125" style="34" customWidth="1"/>
    <col min="16" max="16" width="12.5703125" style="34" customWidth="1"/>
    <col min="17" max="16384" width="9.42578125" style="32"/>
  </cols>
  <sheetData>
    <row r="1" spans="1:16" s="17" customFormat="1" ht="16.5" customHeight="1" x14ac:dyDescent="0.25">
      <c r="A1" s="17" t="s">
        <v>0</v>
      </c>
      <c r="H1" s="18"/>
      <c r="I1" s="18"/>
      <c r="J1" s="18"/>
      <c r="K1" s="18"/>
      <c r="L1" s="18"/>
      <c r="M1" s="19"/>
      <c r="N1" s="20"/>
      <c r="O1" s="20"/>
      <c r="P1" s="20"/>
    </row>
    <row r="2" spans="1:16" s="17" customFormat="1" ht="16.5" customHeight="1" x14ac:dyDescent="0.25">
      <c r="A2" s="17" t="s">
        <v>1</v>
      </c>
      <c r="H2" s="18"/>
      <c r="I2" s="18"/>
      <c r="J2" s="18"/>
      <c r="K2" s="18"/>
      <c r="L2" s="18"/>
      <c r="M2" s="19"/>
      <c r="N2" s="20"/>
      <c r="O2" s="20"/>
      <c r="P2" s="20"/>
    </row>
    <row r="3" spans="1:16" s="17" customFormat="1" ht="16.5" customHeight="1" x14ac:dyDescent="0.25">
      <c r="A3" s="21" t="s">
        <v>2</v>
      </c>
      <c r="B3" s="22"/>
      <c r="C3" s="22"/>
      <c r="D3" s="22"/>
      <c r="E3" s="22"/>
      <c r="F3" s="22"/>
      <c r="G3" s="22"/>
      <c r="H3" s="23"/>
      <c r="I3" s="23"/>
      <c r="J3" s="23"/>
      <c r="K3" s="23"/>
      <c r="L3" s="23"/>
      <c r="M3" s="24"/>
      <c r="N3" s="25"/>
      <c r="O3" s="25"/>
      <c r="P3" s="25"/>
    </row>
    <row r="4" spans="1:16" s="17" customFormat="1" ht="16.5" customHeight="1" x14ac:dyDescent="0.25">
      <c r="A4" s="26"/>
      <c r="H4" s="18"/>
      <c r="I4" s="18"/>
      <c r="J4" s="18"/>
      <c r="K4" s="18"/>
      <c r="L4" s="18"/>
      <c r="M4" s="19"/>
      <c r="N4" s="20"/>
      <c r="O4" s="20"/>
      <c r="P4" s="20"/>
    </row>
    <row r="5" spans="1:16" s="17" customFormat="1" ht="16.5" customHeight="1" x14ac:dyDescent="0.25">
      <c r="H5" s="18"/>
      <c r="I5" s="18"/>
      <c r="J5" s="18"/>
      <c r="K5" s="18"/>
      <c r="L5" s="18"/>
      <c r="M5" s="19"/>
      <c r="N5" s="20"/>
      <c r="O5" s="20"/>
      <c r="P5" s="20"/>
    </row>
    <row r="6" spans="1:16" s="17" customFormat="1" ht="15.6" customHeight="1" x14ac:dyDescent="0.25">
      <c r="H6" s="18"/>
      <c r="I6" s="18"/>
      <c r="J6" s="180" t="s">
        <v>3</v>
      </c>
      <c r="K6" s="180"/>
      <c r="L6" s="180"/>
      <c r="M6" s="27"/>
      <c r="N6" s="180" t="s">
        <v>4</v>
      </c>
      <c r="O6" s="180"/>
      <c r="P6" s="180"/>
    </row>
    <row r="7" spans="1:16" s="17" customFormat="1" ht="15.6" customHeight="1" x14ac:dyDescent="0.25">
      <c r="H7" s="18"/>
      <c r="I7" s="18"/>
      <c r="J7" s="178" t="s">
        <v>5</v>
      </c>
      <c r="K7" s="178"/>
      <c r="L7" s="178"/>
      <c r="M7" s="27"/>
      <c r="N7" s="178" t="s">
        <v>5</v>
      </c>
      <c r="O7" s="178"/>
      <c r="P7" s="178"/>
    </row>
    <row r="8" spans="1:16" s="17" customFormat="1" ht="15.6" customHeight="1" x14ac:dyDescent="0.25">
      <c r="H8" s="18"/>
      <c r="I8" s="18"/>
      <c r="J8" s="28" t="s">
        <v>6</v>
      </c>
      <c r="K8" s="29"/>
      <c r="L8" s="28" t="s">
        <v>6</v>
      </c>
      <c r="M8" s="20"/>
      <c r="N8" s="28" t="s">
        <v>6</v>
      </c>
      <c r="O8" s="29"/>
      <c r="P8" s="28" t="s">
        <v>6</v>
      </c>
    </row>
    <row r="9" spans="1:16" s="17" customFormat="1" ht="15.6" customHeight="1" x14ac:dyDescent="0.25">
      <c r="H9" s="18"/>
      <c r="I9" s="18"/>
      <c r="J9" s="28" t="s">
        <v>7</v>
      </c>
      <c r="K9" s="29"/>
      <c r="L9" s="28" t="s">
        <v>8</v>
      </c>
      <c r="M9" s="29"/>
      <c r="N9" s="28" t="s">
        <v>7</v>
      </c>
      <c r="O9" s="29"/>
      <c r="P9" s="28" t="s">
        <v>8</v>
      </c>
    </row>
    <row r="10" spans="1:16" s="17" customFormat="1" ht="15.6" customHeight="1" x14ac:dyDescent="0.25">
      <c r="H10" s="154" t="s">
        <v>9</v>
      </c>
      <c r="I10" s="18"/>
      <c r="J10" s="30" t="s">
        <v>10</v>
      </c>
      <c r="K10" s="31"/>
      <c r="L10" s="30" t="s">
        <v>10</v>
      </c>
      <c r="M10" s="31"/>
      <c r="N10" s="30" t="s">
        <v>10</v>
      </c>
      <c r="O10" s="31"/>
      <c r="P10" s="30" t="s">
        <v>10</v>
      </c>
    </row>
    <row r="11" spans="1:16" s="17" customFormat="1" ht="15.6" customHeight="1" x14ac:dyDescent="0.25">
      <c r="H11" s="18"/>
      <c r="I11" s="18"/>
      <c r="J11" s="20"/>
      <c r="K11" s="18"/>
      <c r="L11" s="20"/>
      <c r="M11" s="20"/>
      <c r="N11" s="20"/>
      <c r="O11" s="20"/>
      <c r="P11" s="20"/>
    </row>
    <row r="12" spans="1:16" ht="15.6" customHeight="1" x14ac:dyDescent="0.25">
      <c r="A12" s="26" t="s">
        <v>11</v>
      </c>
      <c r="J12" s="34"/>
      <c r="L12" s="34"/>
    </row>
    <row r="13" spans="1:16" ht="15.6" customHeight="1" x14ac:dyDescent="0.25">
      <c r="E13" s="36"/>
      <c r="J13" s="34"/>
      <c r="L13" s="34"/>
    </row>
    <row r="14" spans="1:16" ht="15.6" customHeight="1" x14ac:dyDescent="0.25">
      <c r="A14" s="26" t="s">
        <v>12</v>
      </c>
      <c r="B14" s="36"/>
      <c r="E14" s="36"/>
      <c r="J14" s="34"/>
      <c r="L14" s="34"/>
    </row>
    <row r="15" spans="1:16" ht="15.6" customHeight="1" x14ac:dyDescent="0.25">
      <c r="A15" s="17"/>
      <c r="B15" s="36"/>
      <c r="E15" s="36"/>
      <c r="J15" s="34"/>
      <c r="L15" s="34"/>
    </row>
    <row r="16" spans="1:16" ht="15.6" customHeight="1" x14ac:dyDescent="0.25">
      <c r="A16" s="37" t="s">
        <v>13</v>
      </c>
      <c r="H16" s="33">
        <v>9</v>
      </c>
      <c r="J16" s="34">
        <v>284776046</v>
      </c>
      <c r="L16" s="34">
        <v>246310776</v>
      </c>
      <c r="M16" s="33"/>
      <c r="N16" s="34">
        <v>154124275</v>
      </c>
      <c r="O16" s="33"/>
      <c r="P16" s="34">
        <v>31577319</v>
      </c>
    </row>
    <row r="17" spans="1:16" s="156" customFormat="1" ht="15.95" customHeight="1" x14ac:dyDescent="0.2">
      <c r="A17" s="158" t="s">
        <v>14</v>
      </c>
      <c r="B17" s="158"/>
      <c r="C17" s="158"/>
      <c r="D17" s="158"/>
      <c r="E17" s="158"/>
      <c r="F17" s="158"/>
      <c r="G17" s="158"/>
      <c r="H17" s="159">
        <v>13</v>
      </c>
      <c r="I17" s="159"/>
      <c r="J17" s="160">
        <v>30000000</v>
      </c>
      <c r="K17" s="159"/>
      <c r="L17" s="34" t="s">
        <v>15</v>
      </c>
      <c r="M17" s="160"/>
      <c r="N17" s="160" t="s">
        <v>15</v>
      </c>
      <c r="O17" s="160"/>
      <c r="P17" s="34" t="s">
        <v>15</v>
      </c>
    </row>
    <row r="18" spans="1:16" ht="15.6" customHeight="1" x14ac:dyDescent="0.25">
      <c r="A18" s="37" t="s">
        <v>16</v>
      </c>
      <c r="E18" s="36"/>
      <c r="H18" s="33">
        <v>10</v>
      </c>
      <c r="J18" s="34">
        <v>453035672</v>
      </c>
      <c r="L18" s="34">
        <v>531311065</v>
      </c>
      <c r="M18" s="33"/>
      <c r="N18" s="34">
        <v>69682214</v>
      </c>
      <c r="O18" s="33"/>
      <c r="P18" s="34">
        <v>93251926</v>
      </c>
    </row>
    <row r="19" spans="1:16" ht="15.6" customHeight="1" x14ac:dyDescent="0.25">
      <c r="A19" s="32" t="s">
        <v>17</v>
      </c>
      <c r="E19" s="36"/>
      <c r="H19" s="33">
        <v>11</v>
      </c>
      <c r="J19" s="34">
        <v>10343620</v>
      </c>
      <c r="L19" s="34">
        <v>8650409</v>
      </c>
      <c r="M19" s="33"/>
      <c r="N19" s="34">
        <v>9275808</v>
      </c>
      <c r="O19" s="33"/>
      <c r="P19" s="34">
        <v>8650409</v>
      </c>
    </row>
    <row r="20" spans="1:16" ht="15.6" customHeight="1" x14ac:dyDescent="0.25">
      <c r="A20" s="32" t="s">
        <v>18</v>
      </c>
      <c r="E20" s="36"/>
      <c r="H20" s="33">
        <v>10</v>
      </c>
      <c r="J20" s="34">
        <v>112912791</v>
      </c>
      <c r="L20" s="34">
        <v>90321654</v>
      </c>
      <c r="M20" s="33"/>
      <c r="N20" s="34">
        <v>25351319</v>
      </c>
      <c r="O20" s="33"/>
      <c r="P20" s="34">
        <v>31737804</v>
      </c>
    </row>
    <row r="21" spans="1:16" ht="15.6" customHeight="1" x14ac:dyDescent="0.25">
      <c r="A21" s="32" t="s">
        <v>19</v>
      </c>
      <c r="E21" s="36"/>
      <c r="H21" s="33">
        <v>35</v>
      </c>
      <c r="J21" s="34">
        <v>101190000</v>
      </c>
      <c r="L21" s="34">
        <v>160226400</v>
      </c>
      <c r="M21" s="33"/>
      <c r="N21" s="34">
        <v>161690000</v>
      </c>
      <c r="O21" s="33"/>
      <c r="P21" s="34">
        <v>249226400</v>
      </c>
    </row>
    <row r="22" spans="1:16" ht="15.6" customHeight="1" x14ac:dyDescent="0.25">
      <c r="A22" s="32" t="s">
        <v>20</v>
      </c>
      <c r="H22" s="33">
        <v>12</v>
      </c>
      <c r="J22" s="34">
        <v>55831122</v>
      </c>
      <c r="L22" s="34">
        <v>67400310</v>
      </c>
      <c r="M22" s="33"/>
      <c r="N22" s="34">
        <v>36495331</v>
      </c>
      <c r="O22" s="33"/>
      <c r="P22" s="34">
        <v>24187347</v>
      </c>
    </row>
    <row r="23" spans="1:16" ht="15.6" customHeight="1" x14ac:dyDescent="0.25">
      <c r="A23" s="32" t="s">
        <v>21</v>
      </c>
      <c r="H23" s="33">
        <v>14</v>
      </c>
      <c r="J23" s="39">
        <v>80120102</v>
      </c>
      <c r="L23" s="39">
        <v>186339323</v>
      </c>
      <c r="M23" s="33"/>
      <c r="N23" s="39">
        <v>9277521</v>
      </c>
      <c r="O23" s="33"/>
      <c r="P23" s="39">
        <v>35812499</v>
      </c>
    </row>
    <row r="24" spans="1:16" ht="15.6" customHeight="1" x14ac:dyDescent="0.25">
      <c r="E24" s="36"/>
      <c r="J24" s="34"/>
      <c r="L24" s="34"/>
      <c r="M24" s="33"/>
      <c r="O24" s="33"/>
    </row>
    <row r="25" spans="1:16" ht="15.6" customHeight="1" x14ac:dyDescent="0.25">
      <c r="A25" s="40" t="s">
        <v>22</v>
      </c>
      <c r="J25" s="39">
        <f>SUM(J16:J23)</f>
        <v>1128209353</v>
      </c>
      <c r="L25" s="39">
        <f>SUM(L16:L23)</f>
        <v>1290559937</v>
      </c>
      <c r="M25" s="33"/>
      <c r="N25" s="39">
        <f>SUM(N16:N23)</f>
        <v>465896468</v>
      </c>
      <c r="O25" s="33"/>
      <c r="P25" s="39">
        <f>SUM(P16:P23)</f>
        <v>474443704</v>
      </c>
    </row>
    <row r="26" spans="1:16" ht="15.6" customHeight="1" x14ac:dyDescent="0.25">
      <c r="J26" s="34"/>
      <c r="L26" s="34"/>
      <c r="M26" s="33"/>
      <c r="O26" s="33"/>
    </row>
    <row r="27" spans="1:16" ht="15.6" customHeight="1" x14ac:dyDescent="0.25">
      <c r="A27" s="40" t="s">
        <v>23</v>
      </c>
      <c r="J27" s="34"/>
      <c r="L27" s="34"/>
      <c r="M27" s="33"/>
      <c r="O27" s="33"/>
    </row>
    <row r="28" spans="1:16" ht="15.6" customHeight="1" x14ac:dyDescent="0.25">
      <c r="A28" s="17"/>
      <c r="J28" s="34"/>
      <c r="L28" s="34"/>
      <c r="M28" s="33"/>
      <c r="O28" s="33"/>
    </row>
    <row r="29" spans="1:16" ht="15.6" customHeight="1" x14ac:dyDescent="0.25">
      <c r="A29" s="41" t="s">
        <v>24</v>
      </c>
      <c r="H29" s="33">
        <v>15</v>
      </c>
      <c r="J29" s="34">
        <v>144483269</v>
      </c>
      <c r="L29" s="34">
        <v>152384327</v>
      </c>
      <c r="M29" s="33"/>
      <c r="N29" s="34">
        <v>32439196</v>
      </c>
      <c r="O29" s="35"/>
      <c r="P29" s="34">
        <v>52225097</v>
      </c>
    </row>
    <row r="30" spans="1:16" ht="15.6" customHeight="1" x14ac:dyDescent="0.25">
      <c r="A30" s="41" t="s">
        <v>25</v>
      </c>
      <c r="H30" s="33">
        <v>11</v>
      </c>
      <c r="J30" s="34">
        <v>170667513</v>
      </c>
      <c r="L30" s="34">
        <v>175862825</v>
      </c>
      <c r="M30" s="33"/>
      <c r="N30" s="34">
        <v>173880109</v>
      </c>
      <c r="O30" s="35"/>
      <c r="P30" s="34">
        <v>175862825</v>
      </c>
    </row>
    <row r="31" spans="1:16" ht="15.6" customHeight="1" x14ac:dyDescent="0.25">
      <c r="A31" s="41" t="s">
        <v>26</v>
      </c>
      <c r="E31" s="36"/>
      <c r="H31" s="33">
        <v>18</v>
      </c>
      <c r="I31" s="32"/>
      <c r="J31" s="34" t="s">
        <v>15</v>
      </c>
      <c r="L31" s="34" t="s">
        <v>15</v>
      </c>
      <c r="M31" s="33"/>
      <c r="N31" s="34">
        <v>1017519740</v>
      </c>
      <c r="O31" s="35"/>
      <c r="P31" s="34">
        <v>1007529740</v>
      </c>
    </row>
    <row r="32" spans="1:16" ht="15.6" customHeight="1" x14ac:dyDescent="0.25">
      <c r="A32" s="41" t="s">
        <v>27</v>
      </c>
      <c r="H32" s="33">
        <v>17</v>
      </c>
      <c r="J32" s="34">
        <v>3163996</v>
      </c>
      <c r="L32" s="34">
        <v>5518202</v>
      </c>
      <c r="M32" s="33"/>
      <c r="N32" s="34">
        <v>4265988</v>
      </c>
      <c r="O32" s="35"/>
      <c r="P32" s="34">
        <v>11075345</v>
      </c>
    </row>
    <row r="33" spans="1:16" ht="15.6" customHeight="1" x14ac:dyDescent="0.25">
      <c r="A33" s="41" t="s">
        <v>28</v>
      </c>
      <c r="H33" s="33">
        <v>17</v>
      </c>
      <c r="J33" s="34">
        <v>213919010</v>
      </c>
      <c r="L33" s="34">
        <v>232791578</v>
      </c>
      <c r="M33" s="33"/>
      <c r="N33" s="34">
        <v>41724825</v>
      </c>
      <c r="O33" s="35"/>
      <c r="P33" s="34">
        <v>172603825</v>
      </c>
    </row>
    <row r="34" spans="1:16" s="156" customFormat="1" ht="15.95" customHeight="1" x14ac:dyDescent="0.2">
      <c r="A34" s="161" t="s">
        <v>290</v>
      </c>
      <c r="B34" s="158"/>
      <c r="C34" s="158"/>
      <c r="D34" s="158"/>
      <c r="E34" s="158"/>
      <c r="F34" s="158"/>
      <c r="G34" s="158"/>
      <c r="H34" s="159">
        <v>35</v>
      </c>
      <c r="I34" s="159"/>
      <c r="J34" s="145">
        <v>108875749</v>
      </c>
      <c r="K34" s="159"/>
      <c r="L34" s="34" t="s">
        <v>15</v>
      </c>
      <c r="M34" s="162"/>
      <c r="N34" s="34">
        <v>23720100</v>
      </c>
      <c r="O34" s="160"/>
      <c r="P34" s="34" t="s">
        <v>15</v>
      </c>
    </row>
    <row r="35" spans="1:16" ht="15.6" customHeight="1" x14ac:dyDescent="0.25">
      <c r="A35" s="41" t="s">
        <v>29</v>
      </c>
      <c r="H35" s="33">
        <v>19</v>
      </c>
      <c r="J35" s="34">
        <v>152562492</v>
      </c>
      <c r="L35" s="34">
        <v>153063476</v>
      </c>
      <c r="M35" s="33"/>
      <c r="N35" s="34" t="s">
        <v>15</v>
      </c>
      <c r="O35" s="35"/>
      <c r="P35" s="34" t="s">
        <v>15</v>
      </c>
    </row>
    <row r="36" spans="1:16" ht="15.6" customHeight="1" x14ac:dyDescent="0.25">
      <c r="A36" s="41" t="s">
        <v>30</v>
      </c>
      <c r="H36" s="33">
        <v>20</v>
      </c>
      <c r="J36" s="34">
        <v>306429504</v>
      </c>
      <c r="L36" s="34">
        <v>290892482</v>
      </c>
      <c r="M36" s="33"/>
      <c r="N36" s="34">
        <v>260864584</v>
      </c>
      <c r="O36" s="35"/>
      <c r="P36" s="34">
        <v>279327067</v>
      </c>
    </row>
    <row r="37" spans="1:16" ht="15.6" customHeight="1" x14ac:dyDescent="0.25">
      <c r="A37" s="41" t="s">
        <v>31</v>
      </c>
      <c r="H37" s="33">
        <v>16</v>
      </c>
      <c r="J37" s="34">
        <v>528672027</v>
      </c>
      <c r="L37" s="34">
        <v>442411954</v>
      </c>
      <c r="M37" s="33"/>
      <c r="N37" s="34">
        <v>67630300</v>
      </c>
      <c r="O37" s="35"/>
      <c r="P37" s="34">
        <v>81338657</v>
      </c>
    </row>
    <row r="38" spans="1:16" ht="15.6" customHeight="1" x14ac:dyDescent="0.25">
      <c r="A38" s="32" t="s">
        <v>32</v>
      </c>
      <c r="H38" s="33">
        <v>21</v>
      </c>
      <c r="J38" s="34">
        <v>1397196679</v>
      </c>
      <c r="L38" s="34">
        <v>1334460447</v>
      </c>
      <c r="M38" s="33"/>
      <c r="N38" s="34">
        <v>588370600</v>
      </c>
      <c r="O38" s="35"/>
      <c r="P38" s="34">
        <v>616296692</v>
      </c>
    </row>
    <row r="39" spans="1:16" ht="15.6" customHeight="1" x14ac:dyDescent="0.25">
      <c r="A39" s="41" t="s">
        <v>33</v>
      </c>
      <c r="H39" s="33">
        <v>22</v>
      </c>
      <c r="J39" s="34">
        <v>9117219</v>
      </c>
      <c r="L39" s="34">
        <v>9916108</v>
      </c>
      <c r="M39" s="33"/>
      <c r="N39" s="34">
        <v>1906921</v>
      </c>
      <c r="O39" s="35"/>
      <c r="P39" s="34">
        <v>1790963</v>
      </c>
    </row>
    <row r="40" spans="1:16" ht="15.6" customHeight="1" x14ac:dyDescent="0.25">
      <c r="A40" s="32" t="s">
        <v>310</v>
      </c>
      <c r="H40" s="33">
        <v>23</v>
      </c>
      <c r="I40" s="32"/>
      <c r="J40" s="38">
        <v>53970104</v>
      </c>
      <c r="K40" s="32"/>
      <c r="L40" s="38">
        <v>55486606</v>
      </c>
      <c r="M40" s="32"/>
      <c r="N40" s="38">
        <v>13345813</v>
      </c>
      <c r="O40" s="38"/>
      <c r="P40" s="38">
        <v>37885525</v>
      </c>
    </row>
    <row r="41" spans="1:16" ht="15.6" customHeight="1" x14ac:dyDescent="0.25">
      <c r="A41" s="32" t="s">
        <v>34</v>
      </c>
      <c r="J41" s="39">
        <v>86324528</v>
      </c>
      <c r="L41" s="39">
        <v>80984165</v>
      </c>
      <c r="M41" s="33"/>
      <c r="N41" s="39">
        <v>46784927</v>
      </c>
      <c r="O41" s="35"/>
      <c r="P41" s="39">
        <v>52876432</v>
      </c>
    </row>
    <row r="42" spans="1:16" ht="15.6" customHeight="1" x14ac:dyDescent="0.25">
      <c r="E42" s="36"/>
      <c r="J42" s="34"/>
      <c r="L42" s="34"/>
      <c r="M42" s="33"/>
      <c r="O42" s="35"/>
    </row>
    <row r="43" spans="1:16" ht="15.6" customHeight="1" x14ac:dyDescent="0.25">
      <c r="A43" s="40" t="s">
        <v>35</v>
      </c>
      <c r="J43" s="39">
        <f>SUM(J29:J41)</f>
        <v>3175382090</v>
      </c>
      <c r="L43" s="39">
        <f>SUM(L29:L41)</f>
        <v>2933772170</v>
      </c>
      <c r="M43" s="33"/>
      <c r="N43" s="39">
        <f>SUM(N29:N41)</f>
        <v>2272453103</v>
      </c>
      <c r="O43" s="35"/>
      <c r="P43" s="39">
        <f>SUM(P29:P41)</f>
        <v>2488812168</v>
      </c>
    </row>
    <row r="44" spans="1:16" ht="15.6" customHeight="1" x14ac:dyDescent="0.25">
      <c r="A44" s="37"/>
      <c r="J44" s="34"/>
      <c r="L44" s="34"/>
      <c r="M44" s="33"/>
      <c r="O44" s="35"/>
    </row>
    <row r="45" spans="1:16" ht="15.6" customHeight="1" thickBot="1" x14ac:dyDescent="0.3">
      <c r="A45" s="17" t="s">
        <v>36</v>
      </c>
      <c r="J45" s="42">
        <f>SUM(J25,J43)</f>
        <v>4303591443</v>
      </c>
      <c r="L45" s="42">
        <f>SUM(L25,L43)</f>
        <v>4224332107</v>
      </c>
      <c r="M45" s="33"/>
      <c r="N45" s="42">
        <f>SUM(N25,N43)</f>
        <v>2738349571</v>
      </c>
      <c r="O45" s="35"/>
      <c r="P45" s="42">
        <f>SUM(P25,P43)</f>
        <v>2963255872</v>
      </c>
    </row>
    <row r="46" spans="1:16" ht="13.5" customHeight="1" thickTop="1" x14ac:dyDescent="0.25">
      <c r="A46" s="17"/>
      <c r="J46" s="34"/>
      <c r="L46" s="34"/>
    </row>
    <row r="47" spans="1:16" ht="15.6" customHeight="1" x14ac:dyDescent="0.25">
      <c r="A47" s="17"/>
      <c r="J47" s="34"/>
      <c r="L47" s="34"/>
    </row>
    <row r="48" spans="1:16" ht="15.6" customHeight="1" x14ac:dyDescent="0.25">
      <c r="A48" s="17"/>
      <c r="J48" s="34"/>
      <c r="L48" s="34"/>
    </row>
    <row r="49" spans="1:16" ht="15.6" customHeight="1" x14ac:dyDescent="0.25">
      <c r="A49" s="17"/>
      <c r="J49" s="34"/>
      <c r="L49" s="34"/>
    </row>
    <row r="50" spans="1:16" s="37" customFormat="1" ht="15.6" customHeight="1" x14ac:dyDescent="0.25">
      <c r="A50" s="177" t="s">
        <v>37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</row>
    <row r="51" spans="1:16" s="37" customFormat="1" ht="15.6" customHeight="1" x14ac:dyDescent="0.25">
      <c r="A51" s="33"/>
      <c r="B51" s="33"/>
      <c r="C51" s="33"/>
      <c r="D51" s="33"/>
      <c r="E51" s="33"/>
      <c r="F51" s="33"/>
      <c r="G51" s="41" t="s">
        <v>313</v>
      </c>
      <c r="H51" s="33"/>
      <c r="I51" s="33"/>
      <c r="J51" s="33"/>
      <c r="K51" s="33"/>
      <c r="L51" s="41" t="s">
        <v>38</v>
      </c>
      <c r="N51" s="33"/>
      <c r="O51" s="33"/>
      <c r="P51" s="33"/>
    </row>
    <row r="52" spans="1:16" s="37" customFormat="1" ht="15.6" customHeight="1" x14ac:dyDescent="0.25">
      <c r="A52" s="33"/>
      <c r="B52" s="33"/>
      <c r="C52" s="33"/>
      <c r="D52" s="33"/>
      <c r="E52" s="33"/>
      <c r="F52" s="33"/>
      <c r="G52" s="41"/>
      <c r="H52" s="33"/>
      <c r="I52" s="33"/>
      <c r="J52" s="33"/>
      <c r="K52" s="33"/>
      <c r="L52" s="41"/>
      <c r="N52" s="33"/>
      <c r="O52" s="33"/>
      <c r="P52" s="33"/>
    </row>
    <row r="53" spans="1:16" ht="21.95" customHeight="1" x14ac:dyDescent="0.25">
      <c r="A53" s="43" t="s">
        <v>39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5"/>
      <c r="N53" s="45"/>
      <c r="O53" s="45"/>
      <c r="P53" s="45"/>
    </row>
    <row r="54" spans="1:16" s="17" customFormat="1" ht="16.5" customHeight="1" x14ac:dyDescent="0.25">
      <c r="A54" s="17" t="str">
        <f>+A1</f>
        <v>ALT Telecom Public Company Limited</v>
      </c>
      <c r="H54" s="18"/>
      <c r="I54" s="18"/>
      <c r="J54" s="18"/>
      <c r="K54" s="18"/>
      <c r="L54" s="18"/>
      <c r="M54" s="19"/>
      <c r="N54" s="20"/>
      <c r="O54" s="20"/>
      <c r="P54" s="20"/>
    </row>
    <row r="55" spans="1:16" s="17" customFormat="1" ht="16.5" customHeight="1" x14ac:dyDescent="0.25">
      <c r="A55" s="40" t="s">
        <v>309</v>
      </c>
      <c r="H55" s="18"/>
      <c r="I55" s="18"/>
      <c r="J55" s="18"/>
      <c r="K55" s="18"/>
      <c r="L55" s="18"/>
      <c r="M55" s="19"/>
      <c r="N55" s="20"/>
      <c r="O55" s="20"/>
      <c r="P55" s="20"/>
    </row>
    <row r="56" spans="1:16" s="17" customFormat="1" ht="16.5" customHeight="1" x14ac:dyDescent="0.25">
      <c r="A56" s="46" t="str">
        <f>A3</f>
        <v>As at 31 December 2025</v>
      </c>
      <c r="B56" s="22"/>
      <c r="C56" s="22"/>
      <c r="D56" s="22"/>
      <c r="E56" s="22"/>
      <c r="F56" s="22"/>
      <c r="G56" s="22"/>
      <c r="H56" s="23"/>
      <c r="I56" s="23"/>
      <c r="J56" s="23"/>
      <c r="K56" s="23"/>
      <c r="L56" s="23"/>
      <c r="M56" s="24"/>
      <c r="N56" s="25"/>
      <c r="O56" s="25"/>
      <c r="P56" s="25"/>
    </row>
    <row r="57" spans="1:16" s="17" customFormat="1" ht="16.5" customHeight="1" x14ac:dyDescent="0.25">
      <c r="A57" s="47"/>
      <c r="H57" s="18"/>
      <c r="I57" s="18"/>
      <c r="J57" s="18"/>
      <c r="K57" s="18"/>
      <c r="L57" s="18"/>
      <c r="M57" s="19"/>
      <c r="N57" s="20"/>
      <c r="O57" s="20"/>
      <c r="P57" s="20"/>
    </row>
    <row r="58" spans="1:16" s="17" customFormat="1" ht="16.5" customHeight="1" x14ac:dyDescent="0.25">
      <c r="H58" s="18"/>
      <c r="I58" s="18"/>
      <c r="J58" s="18"/>
      <c r="K58" s="18"/>
      <c r="L58" s="18"/>
      <c r="M58" s="19"/>
      <c r="N58" s="20"/>
      <c r="O58" s="20"/>
      <c r="P58" s="20"/>
    </row>
    <row r="59" spans="1:16" s="17" customFormat="1" ht="16.5" customHeight="1" x14ac:dyDescent="0.25">
      <c r="H59" s="18"/>
      <c r="I59" s="18"/>
      <c r="J59" s="180" t="s">
        <v>3</v>
      </c>
      <c r="K59" s="180"/>
      <c r="L59" s="180"/>
      <c r="M59" s="27"/>
      <c r="N59" s="180" t="s">
        <v>4</v>
      </c>
      <c r="O59" s="180"/>
      <c r="P59" s="180"/>
    </row>
    <row r="60" spans="1:16" s="17" customFormat="1" ht="16.5" customHeight="1" x14ac:dyDescent="0.25">
      <c r="H60" s="18"/>
      <c r="I60" s="18"/>
      <c r="J60" s="178" t="s">
        <v>5</v>
      </c>
      <c r="K60" s="178"/>
      <c r="L60" s="178"/>
      <c r="M60" s="27"/>
      <c r="N60" s="178" t="s">
        <v>5</v>
      </c>
      <c r="O60" s="178"/>
      <c r="P60" s="178"/>
    </row>
    <row r="61" spans="1:16" s="17" customFormat="1" ht="16.5" customHeight="1" x14ac:dyDescent="0.25">
      <c r="H61" s="18"/>
      <c r="I61" s="18"/>
      <c r="J61" s="28" t="s">
        <v>6</v>
      </c>
      <c r="K61" s="29"/>
      <c r="L61" s="28" t="s">
        <v>6</v>
      </c>
      <c r="M61" s="20"/>
      <c r="N61" s="28" t="s">
        <v>6</v>
      </c>
      <c r="O61" s="29"/>
      <c r="P61" s="28" t="s">
        <v>6</v>
      </c>
    </row>
    <row r="62" spans="1:16" s="17" customFormat="1" ht="16.5" customHeight="1" x14ac:dyDescent="0.25">
      <c r="H62" s="18"/>
      <c r="I62" s="18"/>
      <c r="J62" s="28" t="s">
        <v>7</v>
      </c>
      <c r="K62" s="29"/>
      <c r="L62" s="28" t="s">
        <v>8</v>
      </c>
      <c r="M62" s="29"/>
      <c r="N62" s="28" t="s">
        <v>7</v>
      </c>
      <c r="O62" s="29"/>
      <c r="P62" s="28" t="s">
        <v>8</v>
      </c>
    </row>
    <row r="63" spans="1:16" s="17" customFormat="1" ht="16.5" customHeight="1" x14ac:dyDescent="0.25">
      <c r="H63" s="154" t="s">
        <v>9</v>
      </c>
      <c r="I63" s="18"/>
      <c r="J63" s="30" t="s">
        <v>10</v>
      </c>
      <c r="K63" s="31"/>
      <c r="L63" s="30" t="s">
        <v>10</v>
      </c>
      <c r="M63" s="31"/>
      <c r="N63" s="30" t="s">
        <v>10</v>
      </c>
      <c r="O63" s="31"/>
      <c r="P63" s="30" t="s">
        <v>10</v>
      </c>
    </row>
    <row r="64" spans="1:16" s="17" customFormat="1" ht="16.5" customHeight="1" x14ac:dyDescent="0.25">
      <c r="H64" s="18"/>
      <c r="I64" s="18"/>
      <c r="J64" s="20"/>
      <c r="K64" s="18"/>
      <c r="L64" s="20"/>
      <c r="M64" s="19"/>
      <c r="N64" s="20"/>
      <c r="O64" s="20"/>
      <c r="P64" s="20"/>
    </row>
    <row r="65" spans="1:16" ht="16.5" customHeight="1" x14ac:dyDescent="0.25">
      <c r="A65" s="47" t="s">
        <v>40</v>
      </c>
    </row>
    <row r="66" spans="1:16" ht="16.5" customHeight="1" x14ac:dyDescent="0.25">
      <c r="E66" s="36"/>
    </row>
    <row r="67" spans="1:16" ht="16.5" customHeight="1" x14ac:dyDescent="0.25">
      <c r="A67" s="17" t="s">
        <v>41</v>
      </c>
      <c r="E67" s="36"/>
      <c r="J67" s="35"/>
      <c r="L67" s="35"/>
    </row>
    <row r="68" spans="1:16" ht="16.5" customHeight="1" x14ac:dyDescent="0.25">
      <c r="E68" s="36"/>
    </row>
    <row r="69" spans="1:16" ht="16.5" customHeight="1" x14ac:dyDescent="0.25">
      <c r="A69" s="179" t="s">
        <v>42</v>
      </c>
      <c r="B69" s="179"/>
      <c r="C69" s="179"/>
      <c r="D69" s="179"/>
      <c r="E69" s="179"/>
      <c r="F69" s="179"/>
      <c r="G69" s="179"/>
      <c r="J69" s="34"/>
      <c r="L69" s="34"/>
    </row>
    <row r="70" spans="1:16" ht="16.5" customHeight="1" x14ac:dyDescent="0.25">
      <c r="A70" s="37"/>
      <c r="B70" s="32" t="s">
        <v>43</v>
      </c>
      <c r="E70" s="36"/>
      <c r="H70" s="33">
        <v>24.1</v>
      </c>
      <c r="J70" s="145">
        <v>297789033</v>
      </c>
      <c r="L70" s="145">
        <v>402626604</v>
      </c>
      <c r="M70" s="33"/>
      <c r="N70" s="34">
        <v>190000000</v>
      </c>
      <c r="O70" s="35"/>
      <c r="P70" s="34">
        <v>266680603</v>
      </c>
    </row>
    <row r="71" spans="1:16" ht="16.5" customHeight="1" x14ac:dyDescent="0.25">
      <c r="A71" s="179" t="s">
        <v>44</v>
      </c>
      <c r="B71" s="179"/>
      <c r="C71" s="179"/>
      <c r="D71" s="179"/>
      <c r="E71" s="179"/>
      <c r="F71" s="179"/>
      <c r="G71" s="179"/>
      <c r="H71" s="33">
        <v>25</v>
      </c>
      <c r="J71" s="145">
        <v>487150159</v>
      </c>
      <c r="L71" s="145">
        <v>497335952</v>
      </c>
      <c r="M71" s="33"/>
      <c r="N71" s="34">
        <v>137251237</v>
      </c>
      <c r="O71" s="35"/>
      <c r="P71" s="34">
        <v>144460434</v>
      </c>
    </row>
    <row r="72" spans="1:16" ht="16.5" customHeight="1" x14ac:dyDescent="0.25">
      <c r="A72" s="37" t="s">
        <v>48</v>
      </c>
      <c r="H72" s="33">
        <v>35</v>
      </c>
      <c r="J72" s="34">
        <v>5000000</v>
      </c>
      <c r="L72" s="34">
        <v>5000000</v>
      </c>
      <c r="M72" s="33"/>
      <c r="N72" s="34">
        <v>9000000</v>
      </c>
      <c r="O72" s="35"/>
      <c r="P72" s="34">
        <v>132000000</v>
      </c>
    </row>
    <row r="73" spans="1:16" ht="16.5" customHeight="1" x14ac:dyDescent="0.25">
      <c r="A73" s="32" t="s">
        <v>45</v>
      </c>
      <c r="H73" s="33">
        <v>24.2</v>
      </c>
      <c r="J73" s="34">
        <v>82525569</v>
      </c>
      <c r="L73" s="34">
        <v>87123435</v>
      </c>
      <c r="M73" s="33"/>
      <c r="N73" s="34">
        <v>10532840</v>
      </c>
      <c r="O73" s="35"/>
      <c r="P73" s="34">
        <v>9640707</v>
      </c>
    </row>
    <row r="74" spans="1:16" ht="16.5" customHeight="1" x14ac:dyDescent="0.25">
      <c r="A74" s="32" t="s">
        <v>46</v>
      </c>
      <c r="J74" s="34"/>
      <c r="L74" s="34"/>
      <c r="M74" s="33"/>
      <c r="O74" s="35"/>
    </row>
    <row r="75" spans="1:16" ht="16.5" customHeight="1" x14ac:dyDescent="0.25">
      <c r="B75" s="32" t="s">
        <v>47</v>
      </c>
      <c r="H75" s="33">
        <v>24.1</v>
      </c>
      <c r="J75" s="34">
        <v>27144823</v>
      </c>
      <c r="L75" s="34">
        <v>11467869</v>
      </c>
      <c r="M75" s="33"/>
      <c r="N75" s="34">
        <v>17280459</v>
      </c>
      <c r="O75" s="35"/>
      <c r="P75" s="34">
        <v>11467869</v>
      </c>
    </row>
    <row r="76" spans="1:16" ht="16.5" customHeight="1" x14ac:dyDescent="0.25">
      <c r="A76" s="37" t="s">
        <v>49</v>
      </c>
      <c r="I76" s="32"/>
      <c r="J76" s="34">
        <v>11145349</v>
      </c>
      <c r="K76" s="32"/>
      <c r="L76" s="34">
        <v>2984470</v>
      </c>
      <c r="M76" s="32"/>
      <c r="N76" s="34" t="s">
        <v>15</v>
      </c>
      <c r="O76" s="38"/>
      <c r="P76" s="34" t="s">
        <v>15</v>
      </c>
    </row>
    <row r="77" spans="1:16" ht="16.5" customHeight="1" x14ac:dyDescent="0.25">
      <c r="A77" s="32" t="s">
        <v>50</v>
      </c>
      <c r="C77" s="17"/>
      <c r="H77" s="33">
        <v>26</v>
      </c>
      <c r="J77" s="39">
        <v>12727068</v>
      </c>
      <c r="L77" s="39">
        <v>12735193</v>
      </c>
      <c r="M77" s="33"/>
      <c r="N77" s="39">
        <v>3433217</v>
      </c>
      <c r="O77" s="35"/>
      <c r="P77" s="39">
        <v>4532332</v>
      </c>
    </row>
    <row r="78" spans="1:16" ht="16.5" customHeight="1" x14ac:dyDescent="0.25">
      <c r="E78" s="36"/>
      <c r="J78" s="34"/>
      <c r="L78" s="34"/>
      <c r="M78" s="33"/>
      <c r="O78" s="33"/>
    </row>
    <row r="79" spans="1:16" ht="16.5" customHeight="1" x14ac:dyDescent="0.25">
      <c r="A79" s="40" t="s">
        <v>51</v>
      </c>
      <c r="J79" s="39">
        <f>SUM(J70:J77)</f>
        <v>923482001</v>
      </c>
      <c r="L79" s="39">
        <f>SUM(L70:L77)</f>
        <v>1019273523</v>
      </c>
      <c r="M79" s="33"/>
      <c r="N79" s="39">
        <f>SUM(N70:N77)</f>
        <v>367497753</v>
      </c>
      <c r="O79" s="33"/>
      <c r="P79" s="39">
        <f>SUM(P70:P77)</f>
        <v>568781945</v>
      </c>
    </row>
    <row r="80" spans="1:16" ht="16.5" customHeight="1" x14ac:dyDescent="0.25">
      <c r="E80" s="36"/>
      <c r="J80" s="34"/>
      <c r="L80" s="34"/>
      <c r="M80" s="33"/>
      <c r="O80" s="33"/>
    </row>
    <row r="81" spans="1:16" ht="16.5" customHeight="1" x14ac:dyDescent="0.25">
      <c r="A81" s="17" t="s">
        <v>52</v>
      </c>
      <c r="I81" s="32"/>
      <c r="J81" s="34"/>
      <c r="K81" s="32"/>
      <c r="L81" s="34"/>
      <c r="M81" s="32"/>
      <c r="O81" s="32"/>
    </row>
    <row r="82" spans="1:16" ht="16.5" customHeight="1" x14ac:dyDescent="0.25">
      <c r="E82" s="36"/>
      <c r="J82" s="34"/>
      <c r="L82" s="34"/>
      <c r="M82" s="33"/>
      <c r="O82" s="33"/>
    </row>
    <row r="83" spans="1:16" ht="16.5" customHeight="1" x14ac:dyDescent="0.25">
      <c r="A83" s="32" t="s">
        <v>53</v>
      </c>
      <c r="E83" s="36"/>
      <c r="H83" s="33">
        <v>24.1</v>
      </c>
      <c r="J83" s="34">
        <v>160694240</v>
      </c>
      <c r="L83" s="34">
        <v>87402838</v>
      </c>
      <c r="M83" s="33"/>
      <c r="N83" s="34">
        <v>111700853</v>
      </c>
      <c r="O83" s="33"/>
      <c r="P83" s="34">
        <v>87402838</v>
      </c>
    </row>
    <row r="84" spans="1:16" ht="16.5" customHeight="1" x14ac:dyDescent="0.25">
      <c r="A84" s="32" t="s">
        <v>54</v>
      </c>
      <c r="I84" s="32"/>
      <c r="J84" s="34">
        <v>1016849735</v>
      </c>
      <c r="K84" s="32"/>
      <c r="L84" s="34">
        <v>1083594363</v>
      </c>
      <c r="M84" s="32"/>
      <c r="N84" s="34">
        <v>493388221</v>
      </c>
      <c r="O84" s="38"/>
      <c r="P84" s="34">
        <v>545607819</v>
      </c>
    </row>
    <row r="85" spans="1:16" ht="16.5" customHeight="1" x14ac:dyDescent="0.25">
      <c r="A85" s="32" t="s">
        <v>55</v>
      </c>
      <c r="H85" s="33">
        <v>24.2</v>
      </c>
      <c r="I85" s="32"/>
      <c r="J85" s="34">
        <v>415581827</v>
      </c>
      <c r="K85" s="32"/>
      <c r="L85" s="34">
        <v>325913690</v>
      </c>
      <c r="M85" s="32"/>
      <c r="N85" s="34">
        <v>38955652</v>
      </c>
      <c r="O85" s="38"/>
      <c r="P85" s="34">
        <v>44615422</v>
      </c>
    </row>
    <row r="86" spans="1:16" ht="16.5" customHeight="1" x14ac:dyDescent="0.25">
      <c r="A86" s="37" t="s">
        <v>56</v>
      </c>
      <c r="H86" s="33">
        <v>27</v>
      </c>
      <c r="I86" s="32"/>
      <c r="J86" s="34">
        <v>64402934</v>
      </c>
      <c r="K86" s="32"/>
      <c r="L86" s="34">
        <v>56922000</v>
      </c>
      <c r="M86" s="32"/>
      <c r="N86" s="34">
        <v>24663457</v>
      </c>
      <c r="O86" s="38"/>
      <c r="P86" s="34">
        <v>21916428</v>
      </c>
    </row>
    <row r="87" spans="1:16" ht="16.5" customHeight="1" x14ac:dyDescent="0.25">
      <c r="A87" s="37" t="s">
        <v>57</v>
      </c>
      <c r="I87" s="32"/>
      <c r="J87" s="34">
        <v>22116460</v>
      </c>
      <c r="K87" s="32"/>
      <c r="L87" s="34">
        <v>17154309</v>
      </c>
      <c r="M87" s="32"/>
      <c r="N87" s="34">
        <v>13531689</v>
      </c>
      <c r="O87" s="38"/>
      <c r="P87" s="34">
        <v>12830924</v>
      </c>
    </row>
    <row r="88" spans="1:16" ht="16.5" customHeight="1" x14ac:dyDescent="0.25">
      <c r="A88" s="32" t="s">
        <v>58</v>
      </c>
      <c r="I88" s="32"/>
      <c r="J88" s="39">
        <v>14492234</v>
      </c>
      <c r="K88" s="32"/>
      <c r="L88" s="39">
        <v>14492234</v>
      </c>
      <c r="M88" s="32"/>
      <c r="N88" s="39" t="s">
        <v>15</v>
      </c>
      <c r="O88" s="38"/>
      <c r="P88" s="39" t="s">
        <v>15</v>
      </c>
    </row>
    <row r="89" spans="1:16" ht="16.5" customHeight="1" x14ac:dyDescent="0.25">
      <c r="I89" s="32"/>
      <c r="J89" s="34"/>
      <c r="K89" s="32"/>
      <c r="L89" s="34"/>
      <c r="M89" s="32"/>
      <c r="O89" s="38"/>
    </row>
    <row r="90" spans="1:16" ht="16.5" customHeight="1" x14ac:dyDescent="0.25">
      <c r="A90" s="40" t="s">
        <v>59</v>
      </c>
      <c r="I90" s="32"/>
      <c r="J90" s="39">
        <f>SUM(J83:J88)</f>
        <v>1694137430</v>
      </c>
      <c r="K90" s="32"/>
      <c r="L90" s="39">
        <f>SUM(L83:L88)</f>
        <v>1585479434</v>
      </c>
      <c r="M90" s="32"/>
      <c r="N90" s="39">
        <f>SUM(N83:N88)</f>
        <v>682239872</v>
      </c>
      <c r="O90" s="38"/>
      <c r="P90" s="39">
        <f>SUM(P83:P88)</f>
        <v>712373431</v>
      </c>
    </row>
    <row r="91" spans="1:16" ht="16.5" customHeight="1" x14ac:dyDescent="0.25">
      <c r="A91" s="37"/>
      <c r="J91" s="34"/>
      <c r="L91" s="34"/>
      <c r="M91" s="33"/>
      <c r="O91" s="35"/>
    </row>
    <row r="92" spans="1:16" ht="16.5" customHeight="1" x14ac:dyDescent="0.25">
      <c r="A92" s="17" t="s">
        <v>60</v>
      </c>
      <c r="C92" s="17"/>
      <c r="J92" s="39">
        <f>SUM(J79,J90)</f>
        <v>2617619431</v>
      </c>
      <c r="L92" s="39">
        <f>SUM(L79,L90)</f>
        <v>2604752957</v>
      </c>
      <c r="M92" s="33"/>
      <c r="N92" s="39">
        <f>SUM(N79,N90)</f>
        <v>1049737625</v>
      </c>
      <c r="O92" s="35"/>
      <c r="P92" s="39">
        <f>SUM(P79,P90)</f>
        <v>1281155376</v>
      </c>
    </row>
    <row r="93" spans="1:16" ht="15.75" customHeight="1" x14ac:dyDescent="0.25"/>
    <row r="99" spans="1:16" ht="6" customHeight="1" x14ac:dyDescent="0.25">
      <c r="A99" s="37"/>
      <c r="H99" s="32"/>
      <c r="I99" s="32"/>
      <c r="J99" s="32"/>
      <c r="K99" s="32"/>
      <c r="L99" s="32"/>
      <c r="M99" s="32"/>
      <c r="N99" s="32"/>
      <c r="O99" s="32"/>
      <c r="P99" s="32"/>
    </row>
    <row r="100" spans="1:16" s="37" customFormat="1" ht="16.5" customHeight="1" x14ac:dyDescent="0.25">
      <c r="A100" s="177" t="s">
        <v>37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</row>
    <row r="101" spans="1:16" s="37" customFormat="1" ht="16.5" customHeight="1" x14ac:dyDescent="0.25">
      <c r="A101" s="33"/>
      <c r="B101" s="33"/>
      <c r="C101" s="33"/>
      <c r="D101" s="33"/>
      <c r="E101" s="33"/>
      <c r="F101" s="33"/>
      <c r="G101" s="41" t="s">
        <v>313</v>
      </c>
      <c r="H101" s="33"/>
      <c r="I101" s="33"/>
      <c r="J101" s="33"/>
      <c r="K101" s="33"/>
      <c r="L101" s="41" t="s">
        <v>38</v>
      </c>
      <c r="N101" s="33"/>
      <c r="O101" s="33"/>
      <c r="P101" s="33"/>
    </row>
    <row r="102" spans="1:16" s="37" customFormat="1" ht="16.5" customHeight="1" x14ac:dyDescent="0.25">
      <c r="A102" s="33"/>
      <c r="B102" s="33"/>
      <c r="C102" s="33"/>
      <c r="D102" s="33"/>
      <c r="E102" s="33"/>
      <c r="F102" s="33"/>
      <c r="G102" s="41"/>
      <c r="H102" s="33"/>
      <c r="I102" s="33"/>
      <c r="J102" s="33"/>
      <c r="K102" s="33"/>
      <c r="L102" s="41"/>
      <c r="N102" s="33"/>
      <c r="O102" s="33"/>
      <c r="P102" s="33"/>
    </row>
    <row r="103" spans="1:16" ht="16.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</row>
    <row r="104" spans="1:16" ht="21.95" customHeight="1" x14ac:dyDescent="0.25">
      <c r="A104" s="44" t="str">
        <f>A53</f>
        <v>The accompanying notes are an integral part of these consolidated and separate financial statements.</v>
      </c>
      <c r="B104" s="44"/>
      <c r="C104" s="44"/>
      <c r="D104" s="44"/>
      <c r="E104" s="44"/>
      <c r="F104" s="44"/>
      <c r="G104" s="44"/>
      <c r="H104" s="48"/>
      <c r="I104" s="48"/>
      <c r="J104" s="48"/>
      <c r="K104" s="48"/>
      <c r="L104" s="48"/>
      <c r="M104" s="49"/>
      <c r="N104" s="39"/>
      <c r="O104" s="39"/>
      <c r="P104" s="39"/>
    </row>
    <row r="105" spans="1:16" s="17" customFormat="1" ht="16.5" customHeight="1" x14ac:dyDescent="0.25">
      <c r="A105" s="17" t="str">
        <f>A54</f>
        <v>ALT Telecom Public Company Limited</v>
      </c>
      <c r="H105" s="18"/>
      <c r="I105" s="18"/>
      <c r="J105" s="18"/>
      <c r="K105" s="18"/>
      <c r="L105" s="18"/>
      <c r="M105" s="19"/>
      <c r="N105" s="20"/>
      <c r="O105" s="20"/>
      <c r="P105" s="20"/>
    </row>
    <row r="106" spans="1:16" s="17" customFormat="1" ht="16.5" customHeight="1" x14ac:dyDescent="0.25">
      <c r="A106" s="17" t="s">
        <v>309</v>
      </c>
      <c r="H106" s="18"/>
      <c r="I106" s="18"/>
      <c r="J106" s="18"/>
      <c r="K106" s="18"/>
      <c r="L106" s="18"/>
      <c r="M106" s="19"/>
      <c r="N106" s="20"/>
      <c r="O106" s="20"/>
      <c r="P106" s="20"/>
    </row>
    <row r="107" spans="1:16" s="17" customFormat="1" ht="16.5" customHeight="1" x14ac:dyDescent="0.25">
      <c r="A107" s="21" t="str">
        <f>A56</f>
        <v>As at 31 December 2025</v>
      </c>
      <c r="B107" s="22"/>
      <c r="C107" s="22"/>
      <c r="D107" s="22"/>
      <c r="E107" s="22"/>
      <c r="F107" s="22"/>
      <c r="G107" s="22"/>
      <c r="H107" s="23"/>
      <c r="I107" s="23"/>
      <c r="J107" s="23"/>
      <c r="K107" s="23"/>
      <c r="L107" s="23"/>
      <c r="M107" s="24"/>
      <c r="N107" s="25"/>
      <c r="O107" s="25"/>
      <c r="P107" s="25"/>
    </row>
    <row r="108" spans="1:16" s="17" customFormat="1" ht="16.5" customHeight="1" x14ac:dyDescent="0.25">
      <c r="A108" s="26"/>
      <c r="H108" s="18"/>
      <c r="I108" s="18"/>
      <c r="J108" s="18"/>
      <c r="K108" s="18"/>
      <c r="L108" s="18"/>
      <c r="M108" s="19"/>
      <c r="N108" s="20"/>
      <c r="O108" s="20"/>
      <c r="P108" s="20"/>
    </row>
    <row r="109" spans="1:16" s="17" customFormat="1" ht="16.5" customHeight="1" x14ac:dyDescent="0.25">
      <c r="H109" s="18"/>
      <c r="I109" s="18"/>
      <c r="J109" s="18"/>
      <c r="K109" s="18"/>
      <c r="L109" s="18"/>
      <c r="M109" s="19"/>
      <c r="N109" s="20"/>
      <c r="O109" s="20"/>
      <c r="P109" s="20"/>
    </row>
    <row r="110" spans="1:16" s="17" customFormat="1" ht="16.5" customHeight="1" x14ac:dyDescent="0.25">
      <c r="H110" s="18"/>
      <c r="I110" s="18"/>
      <c r="J110" s="180" t="s">
        <v>3</v>
      </c>
      <c r="K110" s="180"/>
      <c r="L110" s="180"/>
      <c r="M110" s="27"/>
      <c r="N110" s="180" t="s">
        <v>4</v>
      </c>
      <c r="O110" s="180"/>
      <c r="P110" s="180"/>
    </row>
    <row r="111" spans="1:16" s="17" customFormat="1" ht="16.5" customHeight="1" x14ac:dyDescent="0.25">
      <c r="H111" s="18"/>
      <c r="I111" s="18"/>
      <c r="J111" s="178" t="s">
        <v>5</v>
      </c>
      <c r="K111" s="178"/>
      <c r="L111" s="178"/>
      <c r="M111" s="27"/>
      <c r="N111" s="178" t="s">
        <v>5</v>
      </c>
      <c r="O111" s="178"/>
      <c r="P111" s="178"/>
    </row>
    <row r="112" spans="1:16" s="17" customFormat="1" ht="16.5" customHeight="1" x14ac:dyDescent="0.25">
      <c r="G112" s="50"/>
      <c r="H112" s="18"/>
      <c r="I112" s="18"/>
      <c r="J112" s="28" t="s">
        <v>6</v>
      </c>
      <c r="K112" s="29"/>
      <c r="L112" s="28" t="s">
        <v>6</v>
      </c>
      <c r="M112" s="20"/>
      <c r="N112" s="28" t="s">
        <v>6</v>
      </c>
      <c r="O112" s="29"/>
      <c r="P112" s="28" t="s">
        <v>6</v>
      </c>
    </row>
    <row r="113" spans="1:16" s="17" customFormat="1" ht="16.5" customHeight="1" x14ac:dyDescent="0.25">
      <c r="H113" s="18"/>
      <c r="I113" s="18"/>
      <c r="J113" s="28" t="s">
        <v>7</v>
      </c>
      <c r="K113" s="29"/>
      <c r="L113" s="28" t="s">
        <v>8</v>
      </c>
      <c r="M113" s="29"/>
      <c r="N113" s="28" t="s">
        <v>7</v>
      </c>
      <c r="O113" s="29"/>
      <c r="P113" s="28" t="s">
        <v>8</v>
      </c>
    </row>
    <row r="114" spans="1:16" s="17" customFormat="1" ht="16.5" customHeight="1" x14ac:dyDescent="0.25">
      <c r="H114" s="154" t="s">
        <v>9</v>
      </c>
      <c r="I114" s="18"/>
      <c r="J114" s="30" t="s">
        <v>10</v>
      </c>
      <c r="K114" s="31"/>
      <c r="L114" s="30" t="s">
        <v>10</v>
      </c>
      <c r="M114" s="31"/>
      <c r="N114" s="30" t="s">
        <v>10</v>
      </c>
      <c r="O114" s="31"/>
      <c r="P114" s="30" t="s">
        <v>10</v>
      </c>
    </row>
    <row r="115" spans="1:16" s="17" customFormat="1" ht="16.5" customHeight="1" x14ac:dyDescent="0.25">
      <c r="G115" s="1"/>
      <c r="H115" s="18"/>
      <c r="I115" s="18"/>
      <c r="J115" s="18"/>
      <c r="K115" s="18"/>
      <c r="L115" s="18"/>
      <c r="M115" s="19"/>
      <c r="N115" s="20"/>
      <c r="O115" s="20"/>
      <c r="P115" s="20"/>
    </row>
    <row r="116" spans="1:16" s="17" customFormat="1" ht="16.5" customHeight="1" x14ac:dyDescent="0.25">
      <c r="A116" s="17" t="s">
        <v>61</v>
      </c>
      <c r="H116" s="18"/>
      <c r="I116" s="18"/>
      <c r="J116" s="18"/>
      <c r="K116" s="18"/>
      <c r="L116" s="18"/>
      <c r="M116" s="19"/>
      <c r="N116" s="20"/>
      <c r="O116" s="20"/>
      <c r="P116" s="20"/>
    </row>
    <row r="117" spans="1:16" ht="16.5" customHeight="1" x14ac:dyDescent="0.25">
      <c r="A117" s="37"/>
    </row>
    <row r="118" spans="1:16" ht="16.5" customHeight="1" x14ac:dyDescent="0.25">
      <c r="A118" s="17" t="s">
        <v>62</v>
      </c>
    </row>
    <row r="119" spans="1:16" ht="16.5" customHeight="1" x14ac:dyDescent="0.25">
      <c r="A119" s="37"/>
    </row>
    <row r="120" spans="1:16" ht="16.5" customHeight="1" x14ac:dyDescent="0.25">
      <c r="A120" s="32" t="s">
        <v>63</v>
      </c>
      <c r="H120" s="33">
        <v>28</v>
      </c>
    </row>
    <row r="121" spans="1:16" ht="16.5" customHeight="1" x14ac:dyDescent="0.25">
      <c r="B121" s="41" t="s">
        <v>64</v>
      </c>
      <c r="C121" s="37"/>
      <c r="D121" s="37"/>
      <c r="E121" s="37"/>
      <c r="F121" s="37"/>
      <c r="G121" s="37"/>
      <c r="J121" s="51"/>
      <c r="L121" s="51"/>
      <c r="N121" s="51"/>
      <c r="O121" s="20"/>
      <c r="P121" s="51"/>
    </row>
    <row r="122" spans="1:16" ht="16.5" customHeight="1" x14ac:dyDescent="0.25">
      <c r="B122" s="41"/>
      <c r="C122" s="37" t="s">
        <v>65</v>
      </c>
      <c r="D122" s="37"/>
      <c r="E122" s="37"/>
      <c r="F122" s="37"/>
      <c r="G122" s="37"/>
      <c r="J122" s="51"/>
      <c r="L122" s="51"/>
      <c r="N122" s="51"/>
      <c r="O122" s="20"/>
      <c r="P122" s="51"/>
    </row>
    <row r="123" spans="1:16" ht="16.5" customHeight="1" thickBot="1" x14ac:dyDescent="0.3">
      <c r="B123" s="41"/>
      <c r="C123" s="37"/>
      <c r="D123" s="37" t="s">
        <v>66</v>
      </c>
      <c r="E123" s="37"/>
      <c r="F123" s="37"/>
      <c r="G123" s="37"/>
      <c r="J123" s="52">
        <v>566113710</v>
      </c>
      <c r="K123" s="51"/>
      <c r="L123" s="52">
        <v>566113710</v>
      </c>
      <c r="M123" s="51"/>
      <c r="N123" s="52">
        <v>566113710</v>
      </c>
      <c r="O123" s="51"/>
      <c r="P123" s="52">
        <v>566113710</v>
      </c>
    </row>
    <row r="124" spans="1:16" ht="16.5" customHeight="1" thickTop="1" x14ac:dyDescent="0.25">
      <c r="J124" s="51"/>
      <c r="L124" s="51"/>
      <c r="M124" s="33"/>
      <c r="N124" s="51"/>
      <c r="O124" s="33"/>
      <c r="P124" s="51"/>
    </row>
    <row r="125" spans="1:16" ht="16.5" customHeight="1" x14ac:dyDescent="0.25">
      <c r="B125" s="41" t="s">
        <v>67</v>
      </c>
      <c r="C125" s="37"/>
      <c r="D125" s="37"/>
      <c r="J125" s="38"/>
      <c r="L125" s="38"/>
      <c r="M125" s="33"/>
      <c r="N125" s="38"/>
      <c r="O125" s="33"/>
      <c r="P125" s="38"/>
    </row>
    <row r="126" spans="1:16" ht="16.5" customHeight="1" x14ac:dyDescent="0.25">
      <c r="B126" s="41"/>
      <c r="C126" s="37" t="s">
        <v>65</v>
      </c>
      <c r="D126" s="37"/>
      <c r="J126" s="51"/>
      <c r="L126" s="51"/>
      <c r="M126" s="33"/>
      <c r="N126" s="51"/>
      <c r="O126" s="33"/>
      <c r="P126" s="51"/>
    </row>
    <row r="127" spans="1:16" ht="16.5" customHeight="1" x14ac:dyDescent="0.25">
      <c r="B127" s="41"/>
      <c r="C127" s="37"/>
      <c r="D127" s="37" t="s">
        <v>68</v>
      </c>
      <c r="E127" s="37"/>
      <c r="F127" s="37"/>
      <c r="G127" s="37"/>
      <c r="J127" s="51">
        <v>566113710</v>
      </c>
      <c r="L127" s="51">
        <v>566113710</v>
      </c>
      <c r="M127" s="33"/>
      <c r="N127" s="51">
        <v>566113710</v>
      </c>
      <c r="O127" s="35"/>
      <c r="P127" s="51">
        <v>566113710</v>
      </c>
    </row>
    <row r="128" spans="1:16" ht="16.5" customHeight="1" x14ac:dyDescent="0.25">
      <c r="A128" s="32" t="s">
        <v>69</v>
      </c>
      <c r="B128" s="41"/>
      <c r="C128" s="37"/>
      <c r="D128" s="37"/>
      <c r="H128" s="33">
        <v>28</v>
      </c>
      <c r="J128" s="51">
        <v>1116061548</v>
      </c>
      <c r="L128" s="51">
        <v>1341061548</v>
      </c>
      <c r="M128" s="33"/>
      <c r="N128" s="51">
        <v>1116061548</v>
      </c>
      <c r="O128" s="35"/>
      <c r="P128" s="51">
        <v>1341061548</v>
      </c>
    </row>
    <row r="129" spans="1:16" ht="16.5" customHeight="1" x14ac:dyDescent="0.25">
      <c r="A129" s="32" t="s">
        <v>70</v>
      </c>
      <c r="B129" s="37"/>
      <c r="J129" s="34"/>
      <c r="K129" s="34"/>
      <c r="L129" s="34"/>
      <c r="M129" s="34"/>
    </row>
    <row r="130" spans="1:16" ht="16.5" customHeight="1" x14ac:dyDescent="0.25">
      <c r="B130" s="37" t="s">
        <v>71</v>
      </c>
      <c r="J130" s="34">
        <v>-11884999</v>
      </c>
      <c r="K130" s="34"/>
      <c r="L130" s="34">
        <v>-11884999</v>
      </c>
      <c r="M130" s="34"/>
      <c r="N130" s="34" t="s">
        <v>15</v>
      </c>
      <c r="O130" s="35"/>
      <c r="P130" s="34" t="s">
        <v>15</v>
      </c>
    </row>
    <row r="131" spans="1:16" ht="16.5" customHeight="1" x14ac:dyDescent="0.25">
      <c r="A131" s="32" t="s">
        <v>72</v>
      </c>
      <c r="B131" s="37"/>
      <c r="J131" s="34">
        <v>1836570</v>
      </c>
      <c r="K131" s="34"/>
      <c r="L131" s="34">
        <v>1836570</v>
      </c>
      <c r="M131" s="34"/>
      <c r="N131" s="34" t="s">
        <v>15</v>
      </c>
      <c r="O131" s="35"/>
      <c r="P131" s="34" t="s">
        <v>15</v>
      </c>
    </row>
    <row r="132" spans="1:16" ht="16.5" customHeight="1" x14ac:dyDescent="0.25">
      <c r="A132" s="32" t="s">
        <v>73</v>
      </c>
      <c r="B132" s="37"/>
      <c r="K132" s="34"/>
      <c r="M132" s="34"/>
    </row>
    <row r="133" spans="1:16" ht="16.5" customHeight="1" x14ac:dyDescent="0.25">
      <c r="B133" s="37" t="s">
        <v>74</v>
      </c>
      <c r="J133" s="34">
        <v>43114858</v>
      </c>
      <c r="K133" s="34"/>
      <c r="L133" s="34">
        <v>43114858</v>
      </c>
      <c r="M133" s="34"/>
      <c r="N133" s="34" t="s">
        <v>15</v>
      </c>
      <c r="O133" s="35"/>
      <c r="P133" s="34" t="s">
        <v>15</v>
      </c>
    </row>
    <row r="134" spans="1:16" ht="16.5" customHeight="1" x14ac:dyDescent="0.25">
      <c r="A134" s="37" t="s">
        <v>319</v>
      </c>
      <c r="J134" s="34"/>
      <c r="K134" s="34"/>
      <c r="L134" s="34"/>
      <c r="M134" s="34"/>
    </row>
    <row r="135" spans="1:16" ht="16.5" customHeight="1" x14ac:dyDescent="0.25">
      <c r="A135" s="17"/>
      <c r="B135" s="37" t="s">
        <v>76</v>
      </c>
      <c r="H135" s="33">
        <v>29</v>
      </c>
      <c r="J135" s="34">
        <v>1104000</v>
      </c>
      <c r="K135" s="34"/>
      <c r="L135" s="34">
        <v>62500000</v>
      </c>
      <c r="M135" s="34"/>
      <c r="N135" s="34">
        <v>1104000</v>
      </c>
      <c r="O135" s="35"/>
      <c r="P135" s="34">
        <v>62500000</v>
      </c>
    </row>
    <row r="136" spans="1:16" s="156" customFormat="1" ht="16.5" customHeight="1" x14ac:dyDescent="0.2">
      <c r="A136" s="163"/>
      <c r="B136" s="155" t="s">
        <v>308</v>
      </c>
      <c r="C136" s="158"/>
      <c r="D136" s="158"/>
      <c r="E136" s="158"/>
      <c r="F136" s="158"/>
      <c r="G136" s="158"/>
      <c r="H136" s="159">
        <v>28</v>
      </c>
      <c r="I136" s="159"/>
      <c r="J136" s="160">
        <v>14892653</v>
      </c>
      <c r="K136" s="160"/>
      <c r="L136" s="34">
        <v>0</v>
      </c>
      <c r="M136" s="162"/>
      <c r="N136" s="160">
        <v>14892653</v>
      </c>
      <c r="O136" s="160"/>
      <c r="P136" s="34">
        <v>0</v>
      </c>
    </row>
    <row r="137" spans="1:16" ht="16.5" customHeight="1" x14ac:dyDescent="0.25">
      <c r="A137" s="17"/>
      <c r="B137" s="37" t="s">
        <v>77</v>
      </c>
      <c r="J137" s="34">
        <v>-29929091</v>
      </c>
      <c r="L137" s="34">
        <v>-383015113</v>
      </c>
      <c r="M137" s="33"/>
      <c r="N137" s="34">
        <v>5332688</v>
      </c>
      <c r="O137" s="35"/>
      <c r="P137" s="34">
        <v>-287574762</v>
      </c>
    </row>
    <row r="138" spans="1:16" s="156" customFormat="1" ht="16.5" customHeight="1" x14ac:dyDescent="0.2">
      <c r="A138" s="158" t="s">
        <v>78</v>
      </c>
      <c r="B138" s="155"/>
      <c r="C138" s="158"/>
      <c r="D138" s="158"/>
      <c r="E138" s="158"/>
      <c r="F138" s="158"/>
      <c r="G138" s="158"/>
      <c r="H138" s="159">
        <v>28</v>
      </c>
      <c r="I138" s="159"/>
      <c r="J138" s="160">
        <v>-14892653</v>
      </c>
      <c r="K138" s="159"/>
      <c r="L138" s="34">
        <v>0</v>
      </c>
      <c r="M138" s="162"/>
      <c r="N138" s="160">
        <v>-14892653</v>
      </c>
      <c r="O138" s="160"/>
      <c r="P138" s="34">
        <v>0</v>
      </c>
    </row>
    <row r="139" spans="1:16" ht="16.5" customHeight="1" x14ac:dyDescent="0.25">
      <c r="A139" s="37" t="s">
        <v>79</v>
      </c>
      <c r="J139" s="53">
        <v>-567971</v>
      </c>
      <c r="L139" s="53">
        <v>-318035</v>
      </c>
      <c r="M139" s="33"/>
      <c r="N139" s="53">
        <v>0</v>
      </c>
      <c r="O139" s="35"/>
      <c r="P139" s="53" t="s">
        <v>15</v>
      </c>
    </row>
    <row r="140" spans="1:16" ht="16.5" customHeight="1" x14ac:dyDescent="0.25">
      <c r="E140" s="36"/>
      <c r="J140" s="34"/>
      <c r="L140" s="34"/>
      <c r="M140" s="33"/>
      <c r="O140" s="35"/>
    </row>
    <row r="141" spans="1:16" ht="16.5" customHeight="1" x14ac:dyDescent="0.25">
      <c r="A141" s="32" t="s">
        <v>80</v>
      </c>
      <c r="J141" s="51">
        <f t="shared" ref="J141" si="0">+SUM(J127:J139)</f>
        <v>1685848625</v>
      </c>
      <c r="K141" s="51"/>
      <c r="L141" s="51">
        <f t="shared" ref="L141" si="1">+SUM(L127:L139)</f>
        <v>1619408539</v>
      </c>
      <c r="M141" s="51"/>
      <c r="N141" s="51">
        <f>+SUM(N127:N139)</f>
        <v>1688611946</v>
      </c>
      <c r="O141" s="51"/>
      <c r="P141" s="51">
        <f>+SUM(P127:P139)</f>
        <v>1682100496</v>
      </c>
    </row>
    <row r="142" spans="1:16" ht="16.5" customHeight="1" x14ac:dyDescent="0.25">
      <c r="A142" s="32" t="s">
        <v>81</v>
      </c>
      <c r="J142" s="53">
        <v>123386.76999999999</v>
      </c>
      <c r="L142" s="53">
        <v>170611</v>
      </c>
      <c r="N142" s="53">
        <v>0</v>
      </c>
      <c r="O142" s="20"/>
      <c r="P142" s="53">
        <v>0</v>
      </c>
    </row>
    <row r="143" spans="1:16" ht="16.5" customHeight="1" x14ac:dyDescent="0.25">
      <c r="E143" s="36"/>
      <c r="J143" s="34"/>
      <c r="L143" s="34"/>
      <c r="M143" s="33"/>
      <c r="O143" s="35"/>
    </row>
    <row r="144" spans="1:16" ht="16.5" customHeight="1" x14ac:dyDescent="0.25">
      <c r="A144" s="40" t="s">
        <v>82</v>
      </c>
      <c r="J144" s="39">
        <f>+SUM(J141:J142)</f>
        <v>1685972011.77</v>
      </c>
      <c r="L144" s="39">
        <f>+SUM(L141:L142)</f>
        <v>1619579150</v>
      </c>
      <c r="M144" s="33"/>
      <c r="N144" s="39">
        <f>+SUM(N141:N142)</f>
        <v>1688611946</v>
      </c>
      <c r="O144" s="35"/>
      <c r="P144" s="39">
        <f>+SUM(P141:P142)</f>
        <v>1682100496</v>
      </c>
    </row>
    <row r="145" spans="1:16" ht="16.5" customHeight="1" x14ac:dyDescent="0.25">
      <c r="A145" s="37"/>
      <c r="E145" s="36"/>
      <c r="J145" s="34"/>
      <c r="L145" s="34"/>
      <c r="M145" s="33"/>
      <c r="O145" s="35"/>
    </row>
    <row r="146" spans="1:16" ht="16.5" customHeight="1" thickBot="1" x14ac:dyDescent="0.3">
      <c r="A146" s="40" t="s">
        <v>83</v>
      </c>
      <c r="J146" s="42">
        <f>SUM(J144,J92)</f>
        <v>4303591442.7700005</v>
      </c>
      <c r="L146" s="42">
        <f>SUM(L144,L92)</f>
        <v>4224332107</v>
      </c>
      <c r="M146" s="33"/>
      <c r="N146" s="42">
        <f>SUM(N144,N92)</f>
        <v>2738349571</v>
      </c>
      <c r="O146" s="35"/>
      <c r="P146" s="42">
        <f>SUM(P144,P92)</f>
        <v>2963255872</v>
      </c>
    </row>
    <row r="147" spans="1:16" ht="16.5" customHeight="1" thickTop="1" x14ac:dyDescent="0.25">
      <c r="A147" s="17"/>
      <c r="J147" s="34"/>
      <c r="K147" s="54"/>
      <c r="L147" s="34"/>
      <c r="M147" s="34"/>
    </row>
    <row r="148" spans="1:16" ht="16.5" customHeight="1" x14ac:dyDescent="0.25">
      <c r="A148" s="17"/>
      <c r="J148" s="34"/>
      <c r="K148" s="54"/>
      <c r="L148" s="34"/>
      <c r="M148" s="34"/>
    </row>
    <row r="149" spans="1:16" ht="16.5" customHeight="1" x14ac:dyDescent="0.25">
      <c r="A149" s="17"/>
      <c r="J149" s="34"/>
      <c r="K149" s="54"/>
      <c r="L149" s="34"/>
      <c r="M149" s="34"/>
    </row>
    <row r="150" spans="1:16" ht="5.25" customHeight="1" x14ac:dyDescent="0.25">
      <c r="A150" s="17"/>
      <c r="J150" s="34"/>
      <c r="K150" s="54"/>
      <c r="L150" s="34"/>
      <c r="M150" s="34"/>
    </row>
    <row r="151" spans="1:16" ht="16.5" customHeight="1" x14ac:dyDescent="0.25">
      <c r="A151" s="177" t="s">
        <v>37</v>
      </c>
      <c r="B151" s="177"/>
      <c r="C151" s="177"/>
      <c r="D151" s="177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</row>
    <row r="152" spans="1:16" s="37" customFormat="1" ht="16.5" customHeight="1" x14ac:dyDescent="0.25">
      <c r="A152" s="33"/>
      <c r="B152" s="33"/>
      <c r="C152" s="33"/>
      <c r="D152" s="33"/>
      <c r="E152" s="33"/>
      <c r="F152" s="33"/>
      <c r="G152" s="41" t="s">
        <v>313</v>
      </c>
      <c r="H152" s="33"/>
      <c r="I152" s="33"/>
      <c r="J152" s="33"/>
      <c r="K152" s="33"/>
      <c r="L152" s="41" t="s">
        <v>38</v>
      </c>
      <c r="N152" s="33"/>
      <c r="O152" s="33"/>
      <c r="P152" s="33"/>
    </row>
    <row r="153" spans="1:16" ht="16.5" customHeight="1" x14ac:dyDescent="0.25"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s="37" customFormat="1" ht="16.5" customHeight="1" x14ac:dyDescent="0.25"/>
    <row r="155" spans="1:16" ht="21.95" customHeight="1" x14ac:dyDescent="0.25">
      <c r="A155" s="44" t="str">
        <f>A104</f>
        <v>The accompanying notes are an integral part of these consolidated and separate financial statements.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5"/>
      <c r="N155" s="45"/>
      <c r="O155" s="45"/>
      <c r="P155" s="45"/>
    </row>
  </sheetData>
  <mergeCells count="17">
    <mergeCell ref="N59:P59"/>
    <mergeCell ref="N6:P6"/>
    <mergeCell ref="N7:P7"/>
    <mergeCell ref="A50:P50"/>
    <mergeCell ref="J6:L6"/>
    <mergeCell ref="J7:L7"/>
    <mergeCell ref="J59:L59"/>
    <mergeCell ref="A151:P151"/>
    <mergeCell ref="N111:P111"/>
    <mergeCell ref="N60:P60"/>
    <mergeCell ref="A69:G69"/>
    <mergeCell ref="A71:G71"/>
    <mergeCell ref="A100:P100"/>
    <mergeCell ref="N110:P110"/>
    <mergeCell ref="J60:L60"/>
    <mergeCell ref="J110:L110"/>
    <mergeCell ref="J111:L11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Q62 M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C822-49A3-4790-B8D7-8EB1D32C2EAC}">
  <dimension ref="A1:P127"/>
  <sheetViews>
    <sheetView topLeftCell="A111" zoomScaleNormal="100" zoomScaleSheetLayoutView="112" workbookViewId="0">
      <selection activeCell="S129" sqref="S129"/>
    </sheetView>
  </sheetViews>
  <sheetFormatPr defaultColWidth="9.42578125" defaultRowHeight="16.5" customHeight="1" x14ac:dyDescent="0.25"/>
  <cols>
    <col min="1" max="6" width="1.5703125" style="32" customWidth="1"/>
    <col min="7" max="7" width="39.42578125" style="32" customWidth="1"/>
    <col min="8" max="8" width="6.140625" style="33" customWidth="1"/>
    <col min="9" max="9" width="0.5703125" style="33" customWidth="1"/>
    <col min="10" max="10" width="13.7109375" style="33" customWidth="1"/>
    <col min="11" max="11" width="0.5703125" style="33" customWidth="1"/>
    <col min="12" max="12" width="13.7109375" style="33" customWidth="1"/>
    <col min="13" max="13" width="0.5703125" style="33" customWidth="1"/>
    <col min="14" max="14" width="13.7109375" style="34" customWidth="1"/>
    <col min="15" max="15" width="0.5703125" style="137" customWidth="1"/>
    <col min="16" max="16" width="13.7109375" style="34" customWidth="1"/>
    <col min="17" max="16384" width="9.42578125" style="32"/>
  </cols>
  <sheetData>
    <row r="1" spans="1:16" ht="16.5" customHeight="1" x14ac:dyDescent="0.25">
      <c r="A1" s="17" t="str">
        <f>+'E 5-7'!A54</f>
        <v>ALT Telecom Public Company Limited</v>
      </c>
      <c r="B1" s="17"/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  <c r="N1" s="20"/>
      <c r="O1" s="133"/>
      <c r="P1" s="20"/>
    </row>
    <row r="2" spans="1:16" ht="16.5" customHeight="1" x14ac:dyDescent="0.25">
      <c r="A2" s="17" t="s">
        <v>84</v>
      </c>
      <c r="B2" s="17"/>
      <c r="C2" s="17"/>
      <c r="D2" s="17"/>
      <c r="E2" s="17"/>
      <c r="F2" s="17"/>
      <c r="G2" s="17"/>
      <c r="H2" s="18"/>
      <c r="I2" s="18"/>
      <c r="J2" s="18"/>
      <c r="K2" s="18"/>
      <c r="L2" s="18"/>
      <c r="M2" s="18"/>
      <c r="N2" s="20"/>
      <c r="O2" s="133"/>
      <c r="P2" s="20"/>
    </row>
    <row r="3" spans="1:16" ht="16.5" customHeight="1" x14ac:dyDescent="0.25">
      <c r="A3" s="134" t="s">
        <v>85</v>
      </c>
      <c r="B3" s="22"/>
      <c r="C3" s="22"/>
      <c r="D3" s="22"/>
      <c r="E3" s="22"/>
      <c r="F3" s="22"/>
      <c r="G3" s="22"/>
      <c r="H3" s="23"/>
      <c r="I3" s="23"/>
      <c r="J3" s="23"/>
      <c r="K3" s="23"/>
      <c r="L3" s="23"/>
      <c r="M3" s="23"/>
      <c r="N3" s="25"/>
      <c r="O3" s="135"/>
      <c r="P3" s="25"/>
    </row>
    <row r="4" spans="1:16" ht="16.5" customHeight="1" x14ac:dyDescent="0.25">
      <c r="A4" s="40"/>
      <c r="B4" s="17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20"/>
      <c r="O4" s="133"/>
      <c r="P4" s="20"/>
    </row>
    <row r="5" spans="1:16" ht="16.5" customHeight="1" x14ac:dyDescent="0.25">
      <c r="A5" s="40"/>
      <c r="B5" s="17"/>
      <c r="C5" s="17"/>
      <c r="D5" s="17"/>
      <c r="E5" s="17"/>
      <c r="F5" s="17"/>
      <c r="G5" s="17"/>
      <c r="H5" s="18"/>
      <c r="I5" s="18"/>
      <c r="J5" s="18"/>
      <c r="K5" s="18"/>
      <c r="L5" s="18"/>
      <c r="M5" s="18"/>
      <c r="N5" s="20"/>
      <c r="O5" s="133"/>
      <c r="P5" s="20"/>
    </row>
    <row r="6" spans="1:16" ht="16.5" customHeight="1" x14ac:dyDescent="0.25">
      <c r="A6" s="40"/>
      <c r="B6" s="17"/>
      <c r="C6" s="17"/>
      <c r="D6" s="17"/>
      <c r="E6" s="17"/>
      <c r="F6" s="17"/>
      <c r="G6" s="17"/>
      <c r="H6" s="18"/>
      <c r="I6" s="18"/>
      <c r="J6" s="180" t="s">
        <v>3</v>
      </c>
      <c r="K6" s="180"/>
      <c r="L6" s="180"/>
      <c r="M6" s="56"/>
      <c r="N6" s="180" t="s">
        <v>4</v>
      </c>
      <c r="O6" s="180"/>
      <c r="P6" s="180"/>
    </row>
    <row r="7" spans="1:16" ht="16.5" customHeight="1" x14ac:dyDescent="0.25">
      <c r="A7" s="17"/>
      <c r="B7" s="17"/>
      <c r="C7" s="17"/>
      <c r="D7" s="17"/>
      <c r="E7" s="17"/>
      <c r="F7" s="17"/>
      <c r="G7" s="17"/>
      <c r="H7" s="18"/>
      <c r="I7" s="18"/>
      <c r="J7" s="178" t="s">
        <v>5</v>
      </c>
      <c r="K7" s="178"/>
      <c r="L7" s="178"/>
      <c r="M7" s="62"/>
      <c r="N7" s="178" t="s">
        <v>5</v>
      </c>
      <c r="O7" s="178"/>
      <c r="P7" s="178"/>
    </row>
    <row r="8" spans="1:16" ht="16.5" customHeight="1" x14ac:dyDescent="0.25">
      <c r="A8" s="17"/>
      <c r="B8" s="17"/>
      <c r="C8" s="17"/>
      <c r="D8" s="17"/>
      <c r="E8" s="17"/>
      <c r="F8" s="17"/>
      <c r="G8" s="17"/>
      <c r="H8" s="32"/>
      <c r="I8" s="18"/>
      <c r="J8" s="28" t="s">
        <v>7</v>
      </c>
      <c r="K8" s="29"/>
      <c r="L8" s="28" t="s">
        <v>8</v>
      </c>
      <c r="M8" s="29"/>
      <c r="N8" s="28" t="s">
        <v>7</v>
      </c>
      <c r="O8" s="29"/>
      <c r="P8" s="28" t="s">
        <v>8</v>
      </c>
    </row>
    <row r="9" spans="1:16" ht="16.5" customHeight="1" x14ac:dyDescent="0.25">
      <c r="A9" s="17"/>
      <c r="B9" s="17"/>
      <c r="C9" s="17"/>
      <c r="D9" s="17"/>
      <c r="E9" s="17"/>
      <c r="F9" s="17"/>
      <c r="G9" s="17"/>
      <c r="H9" s="23" t="s">
        <v>9</v>
      </c>
      <c r="I9" s="18"/>
      <c r="J9" s="30" t="s">
        <v>10</v>
      </c>
      <c r="K9" s="31"/>
      <c r="L9" s="30" t="s">
        <v>10</v>
      </c>
      <c r="M9" s="31"/>
      <c r="N9" s="30" t="s">
        <v>10</v>
      </c>
      <c r="O9" s="31"/>
      <c r="P9" s="30" t="s">
        <v>10</v>
      </c>
    </row>
    <row r="10" spans="1:16" ht="10.35" customHeight="1" x14ac:dyDescent="0.25">
      <c r="A10" s="17"/>
      <c r="B10" s="17"/>
      <c r="C10" s="17"/>
      <c r="D10" s="17"/>
      <c r="E10" s="17"/>
      <c r="F10" s="17"/>
      <c r="G10" s="17"/>
      <c r="H10" s="18"/>
      <c r="I10" s="18"/>
      <c r="J10" s="31"/>
      <c r="K10" s="31"/>
      <c r="L10" s="31"/>
      <c r="M10" s="31"/>
      <c r="N10" s="31"/>
      <c r="O10" s="31"/>
      <c r="P10" s="31"/>
    </row>
    <row r="11" spans="1:16" ht="16.5" customHeight="1" x14ac:dyDescent="0.25">
      <c r="A11" s="17" t="s">
        <v>86</v>
      </c>
      <c r="B11" s="17"/>
      <c r="C11" s="17"/>
      <c r="D11" s="17"/>
      <c r="E11" s="17"/>
      <c r="F11" s="17"/>
      <c r="G11" s="17"/>
      <c r="H11" s="33">
        <v>8</v>
      </c>
      <c r="I11" s="18"/>
      <c r="J11" s="18"/>
      <c r="K11" s="18"/>
      <c r="L11" s="18"/>
      <c r="M11" s="18"/>
      <c r="N11" s="20"/>
      <c r="O11" s="90"/>
      <c r="P11" s="20"/>
    </row>
    <row r="12" spans="1:16" ht="6" customHeight="1" x14ac:dyDescent="0.25">
      <c r="A12" s="17"/>
      <c r="B12" s="17"/>
      <c r="C12" s="17"/>
      <c r="D12" s="17"/>
      <c r="E12" s="17"/>
      <c r="F12" s="17"/>
      <c r="G12" s="17"/>
      <c r="H12" s="18"/>
      <c r="I12" s="18"/>
      <c r="J12" s="18"/>
      <c r="K12" s="18"/>
      <c r="L12" s="18"/>
      <c r="M12" s="18"/>
      <c r="N12" s="20"/>
      <c r="O12" s="90"/>
      <c r="P12" s="20"/>
    </row>
    <row r="13" spans="1:16" ht="16.5" customHeight="1" x14ac:dyDescent="0.25">
      <c r="A13" s="32" t="s">
        <v>87</v>
      </c>
      <c r="J13" s="34">
        <v>203695580</v>
      </c>
      <c r="L13" s="34">
        <v>147851498</v>
      </c>
      <c r="N13" s="34">
        <v>79325207</v>
      </c>
      <c r="O13" s="33"/>
      <c r="P13" s="34">
        <v>29697589</v>
      </c>
    </row>
    <row r="14" spans="1:16" ht="16.5" customHeight="1" x14ac:dyDescent="0.25">
      <c r="A14" s="32" t="s">
        <v>88</v>
      </c>
      <c r="J14" s="34">
        <v>603356416</v>
      </c>
      <c r="L14" s="34">
        <v>415742337</v>
      </c>
      <c r="N14" s="34">
        <v>238588826</v>
      </c>
      <c r="O14" s="33"/>
      <c r="P14" s="34">
        <v>199137733</v>
      </c>
    </row>
    <row r="15" spans="1:16" ht="16.5" customHeight="1" x14ac:dyDescent="0.25">
      <c r="A15" s="32" t="s">
        <v>89</v>
      </c>
      <c r="H15" s="33">
        <v>37</v>
      </c>
      <c r="J15" s="39">
        <v>688040490</v>
      </c>
      <c r="L15" s="39">
        <v>709478858</v>
      </c>
      <c r="N15" s="39">
        <v>75888493</v>
      </c>
      <c r="O15" s="33"/>
      <c r="P15" s="39">
        <v>70816107</v>
      </c>
    </row>
    <row r="16" spans="1:16" ht="6" customHeight="1" x14ac:dyDescent="0.25">
      <c r="J16" s="34"/>
      <c r="L16" s="34"/>
      <c r="O16" s="33"/>
    </row>
    <row r="17" spans="1:16" ht="16.5" customHeight="1" x14ac:dyDescent="0.25">
      <c r="A17" s="17" t="s">
        <v>90</v>
      </c>
      <c r="B17" s="17"/>
      <c r="C17" s="17"/>
      <c r="D17" s="17"/>
      <c r="E17" s="17"/>
      <c r="F17" s="17"/>
      <c r="G17" s="17"/>
      <c r="H17" s="18"/>
      <c r="I17" s="18"/>
      <c r="J17" s="39">
        <f>SUM(J13:J15)</f>
        <v>1495092486</v>
      </c>
      <c r="K17" s="18"/>
      <c r="L17" s="39">
        <f>SUM(L13:L15)</f>
        <v>1273072693</v>
      </c>
      <c r="M17" s="18"/>
      <c r="N17" s="39">
        <f>SUM(N13:N15)</f>
        <v>393802526</v>
      </c>
      <c r="O17" s="18"/>
      <c r="P17" s="39">
        <f>SUM(P13:P15)</f>
        <v>299651429</v>
      </c>
    </row>
    <row r="18" spans="1:16" ht="16.5" customHeight="1" x14ac:dyDescent="0.25">
      <c r="J18" s="34"/>
      <c r="L18" s="34"/>
      <c r="O18" s="33"/>
    </row>
    <row r="19" spans="1:16" ht="16.5" customHeight="1" x14ac:dyDescent="0.25">
      <c r="A19" s="17" t="s">
        <v>91</v>
      </c>
      <c r="B19" s="17"/>
      <c r="C19" s="17"/>
      <c r="D19" s="17"/>
      <c r="E19" s="17"/>
      <c r="F19" s="17"/>
      <c r="G19" s="17"/>
      <c r="H19" s="18"/>
      <c r="I19" s="18"/>
      <c r="J19" s="34"/>
      <c r="K19" s="18"/>
      <c r="L19" s="34"/>
      <c r="M19" s="18"/>
      <c r="O19" s="18"/>
    </row>
    <row r="20" spans="1:16" ht="10.35" customHeight="1" x14ac:dyDescent="0.25">
      <c r="A20" s="17"/>
      <c r="B20" s="17"/>
      <c r="C20" s="17"/>
      <c r="D20" s="17"/>
      <c r="E20" s="17"/>
      <c r="F20" s="17"/>
      <c r="G20" s="17"/>
      <c r="H20" s="18"/>
      <c r="I20" s="18"/>
      <c r="J20" s="34"/>
      <c r="K20" s="18"/>
      <c r="L20" s="34"/>
      <c r="M20" s="18"/>
      <c r="O20" s="18"/>
    </row>
    <row r="21" spans="1:16" ht="16.5" customHeight="1" x14ac:dyDescent="0.25">
      <c r="A21" s="32" t="s">
        <v>92</v>
      </c>
      <c r="J21" s="34">
        <v>-160263717</v>
      </c>
      <c r="L21" s="34">
        <v>-134221319</v>
      </c>
      <c r="N21" s="34">
        <v>-68174946</v>
      </c>
      <c r="O21" s="33"/>
      <c r="P21" s="34">
        <v>-19974999</v>
      </c>
    </row>
    <row r="22" spans="1:16" ht="16.5" customHeight="1" x14ac:dyDescent="0.25">
      <c r="A22" s="32" t="s">
        <v>93</v>
      </c>
      <c r="J22" s="34">
        <v>-496002277</v>
      </c>
      <c r="L22" s="34">
        <v>-301518078</v>
      </c>
      <c r="N22" s="34">
        <v>-171507090</v>
      </c>
      <c r="O22" s="33"/>
      <c r="P22" s="34">
        <v>-160945878</v>
      </c>
    </row>
    <row r="23" spans="1:16" ht="16.5" customHeight="1" x14ac:dyDescent="0.25">
      <c r="A23" s="32" t="s">
        <v>94</v>
      </c>
      <c r="J23" s="39">
        <v>-581244865</v>
      </c>
      <c r="L23" s="39">
        <v>-587318298</v>
      </c>
      <c r="N23" s="39">
        <v>-61086002</v>
      </c>
      <c r="O23" s="33"/>
      <c r="P23" s="39">
        <v>-61787127</v>
      </c>
    </row>
    <row r="24" spans="1:16" ht="6" customHeight="1" x14ac:dyDescent="0.25">
      <c r="J24" s="34"/>
      <c r="L24" s="34"/>
      <c r="O24" s="33"/>
    </row>
    <row r="25" spans="1:16" ht="16.5" customHeight="1" x14ac:dyDescent="0.25">
      <c r="A25" s="17" t="s">
        <v>95</v>
      </c>
      <c r="B25" s="17"/>
      <c r="C25" s="17"/>
      <c r="D25" s="17"/>
      <c r="E25" s="17"/>
      <c r="F25" s="17"/>
      <c r="G25" s="17"/>
      <c r="H25" s="18"/>
      <c r="I25" s="18"/>
      <c r="J25" s="39">
        <f>SUM(J21:J23)</f>
        <v>-1237510859</v>
      </c>
      <c r="K25" s="18"/>
      <c r="L25" s="39">
        <f>SUM(L21:L23)</f>
        <v>-1023057695</v>
      </c>
      <c r="M25" s="18"/>
      <c r="N25" s="39">
        <f>SUM(N21:N23)</f>
        <v>-300768038</v>
      </c>
      <c r="O25" s="18"/>
      <c r="P25" s="39">
        <f>SUM(P21:P23)</f>
        <v>-242708004</v>
      </c>
    </row>
    <row r="26" spans="1:16" ht="16.5" customHeight="1" x14ac:dyDescent="0.25">
      <c r="J26" s="34"/>
      <c r="L26" s="34"/>
      <c r="O26" s="33"/>
    </row>
    <row r="27" spans="1:16" ht="16.5" customHeight="1" x14ac:dyDescent="0.25">
      <c r="A27" s="17" t="s">
        <v>96</v>
      </c>
      <c r="B27" s="17"/>
      <c r="C27" s="17"/>
      <c r="D27" s="17"/>
      <c r="E27" s="17"/>
      <c r="F27" s="17"/>
      <c r="G27" s="17"/>
      <c r="H27" s="18"/>
      <c r="I27" s="18"/>
      <c r="J27" s="34">
        <v>257581627</v>
      </c>
      <c r="K27" s="18"/>
      <c r="L27" s="34">
        <v>250014998</v>
      </c>
      <c r="M27" s="18"/>
      <c r="N27" s="34">
        <v>93034488</v>
      </c>
      <c r="O27" s="18"/>
      <c r="P27" s="34">
        <v>56943425</v>
      </c>
    </row>
    <row r="28" spans="1:16" ht="16.5" customHeight="1" x14ac:dyDescent="0.25">
      <c r="A28" s="32" t="s">
        <v>97</v>
      </c>
      <c r="B28" s="17"/>
      <c r="H28" s="33">
        <v>30</v>
      </c>
      <c r="J28" s="80">
        <v>47419192</v>
      </c>
      <c r="L28" s="80">
        <v>19855753</v>
      </c>
      <c r="N28" s="34">
        <v>81251371</v>
      </c>
      <c r="O28" s="33"/>
      <c r="P28" s="34">
        <v>44676866</v>
      </c>
    </row>
    <row r="29" spans="1:16" ht="16.5" customHeight="1" x14ac:dyDescent="0.25">
      <c r="A29" s="56" t="s">
        <v>98</v>
      </c>
      <c r="J29" s="34">
        <v>-86301970</v>
      </c>
      <c r="L29" s="34">
        <v>-88194916</v>
      </c>
      <c r="N29" s="34">
        <v>-48833051</v>
      </c>
      <c r="O29" s="33"/>
      <c r="P29" s="34">
        <v>-45781438</v>
      </c>
    </row>
    <row r="30" spans="1:16" ht="16.5" customHeight="1" x14ac:dyDescent="0.25">
      <c r="A30" s="56" t="s">
        <v>99</v>
      </c>
      <c r="J30" s="34">
        <v>-112163827</v>
      </c>
      <c r="L30" s="34">
        <v>-122104993</v>
      </c>
      <c r="N30" s="34">
        <v>-47254937</v>
      </c>
      <c r="O30" s="33"/>
      <c r="P30" s="34">
        <v>-43821277</v>
      </c>
    </row>
    <row r="31" spans="1:16" ht="16.5" customHeight="1" x14ac:dyDescent="0.25">
      <c r="A31" s="32" t="s">
        <v>303</v>
      </c>
      <c r="J31" s="34">
        <v>-4763092</v>
      </c>
      <c r="L31" s="34">
        <v>5636823</v>
      </c>
      <c r="N31" s="34">
        <v>-10080926</v>
      </c>
      <c r="O31" s="33"/>
      <c r="P31" s="34">
        <v>1145635</v>
      </c>
    </row>
    <row r="32" spans="1:16" ht="16.5" customHeight="1" x14ac:dyDescent="0.25">
      <c r="A32" s="56" t="s">
        <v>292</v>
      </c>
      <c r="J32" s="34"/>
      <c r="L32" s="34"/>
      <c r="P32" s="80"/>
    </row>
    <row r="33" spans="1:16" ht="16.5" customHeight="1" x14ac:dyDescent="0.25">
      <c r="A33" s="164"/>
      <c r="B33" s="164" t="s">
        <v>293</v>
      </c>
      <c r="H33" s="33" t="s">
        <v>100</v>
      </c>
      <c r="J33" s="80">
        <v>0</v>
      </c>
      <c r="L33" s="80">
        <v>0</v>
      </c>
      <c r="N33" s="51">
        <v>4911643</v>
      </c>
      <c r="O33" s="33"/>
      <c r="P33" s="51">
        <v>-139467594</v>
      </c>
    </row>
    <row r="34" spans="1:16" ht="16.5" customHeight="1" x14ac:dyDescent="0.25">
      <c r="A34" s="164" t="s">
        <v>291</v>
      </c>
      <c r="B34" s="164"/>
      <c r="J34" s="34"/>
      <c r="L34" s="34"/>
    </row>
    <row r="35" spans="1:16" ht="16.5" customHeight="1" x14ac:dyDescent="0.25">
      <c r="A35" s="164"/>
      <c r="B35" s="164" t="s">
        <v>101</v>
      </c>
      <c r="H35" s="33">
        <v>17</v>
      </c>
      <c r="J35" s="80">
        <v>-5822645</v>
      </c>
      <c r="L35" s="80">
        <v>3200964</v>
      </c>
      <c r="N35" s="51">
        <v>0</v>
      </c>
      <c r="O35" s="33"/>
      <c r="P35" s="51">
        <v>0</v>
      </c>
    </row>
    <row r="36" spans="1:16" ht="16.5" customHeight="1" x14ac:dyDescent="0.25">
      <c r="A36" s="32" t="s">
        <v>102</v>
      </c>
      <c r="B36" s="17"/>
      <c r="J36" s="80">
        <v>64608593</v>
      </c>
      <c r="L36" s="80">
        <v>2124593</v>
      </c>
      <c r="N36" s="80">
        <v>500316</v>
      </c>
      <c r="O36" s="33"/>
      <c r="P36" s="80">
        <v>486936</v>
      </c>
    </row>
    <row r="37" spans="1:16" ht="16.5" customHeight="1" x14ac:dyDescent="0.25">
      <c r="A37" s="32" t="s">
        <v>103</v>
      </c>
      <c r="B37" s="17"/>
      <c r="C37" s="17"/>
      <c r="H37" s="33">
        <v>31</v>
      </c>
      <c r="J37" s="53">
        <v>-57419114</v>
      </c>
      <c r="L37" s="53">
        <v>-50653229</v>
      </c>
      <c r="N37" s="53">
        <v>-27585089</v>
      </c>
      <c r="O37" s="33"/>
      <c r="P37" s="53">
        <v>-28484799</v>
      </c>
    </row>
    <row r="38" spans="1:16" ht="6" customHeight="1" x14ac:dyDescent="0.25">
      <c r="J38" s="136"/>
      <c r="L38" s="136"/>
      <c r="N38" s="136"/>
      <c r="O38" s="33"/>
      <c r="P38" s="136"/>
    </row>
    <row r="39" spans="1:16" ht="16.5" customHeight="1" x14ac:dyDescent="0.25">
      <c r="A39" s="17" t="s">
        <v>104</v>
      </c>
      <c r="J39" s="34">
        <f>SUM(J27:J37)</f>
        <v>103138764</v>
      </c>
      <c r="L39" s="34">
        <f>SUM(L27:L37)</f>
        <v>19879993</v>
      </c>
      <c r="N39" s="34">
        <v>45943815</v>
      </c>
      <c r="O39" s="33"/>
      <c r="P39" s="34">
        <f>SUM(P27:P37)</f>
        <v>-154302246</v>
      </c>
    </row>
    <row r="40" spans="1:16" ht="16.5" customHeight="1" x14ac:dyDescent="0.25">
      <c r="A40" s="32" t="s">
        <v>105</v>
      </c>
      <c r="G40" s="56"/>
      <c r="H40" s="33">
        <v>33</v>
      </c>
      <c r="J40" s="39">
        <v>-21597127</v>
      </c>
      <c r="L40" s="39">
        <v>-11779452</v>
      </c>
      <c r="N40" s="39">
        <v>-24539712</v>
      </c>
      <c r="O40" s="33"/>
      <c r="P40" s="39">
        <v>31738211</v>
      </c>
    </row>
    <row r="41" spans="1:16" ht="6" customHeight="1" x14ac:dyDescent="0.25">
      <c r="B41" s="17"/>
      <c r="J41" s="34"/>
      <c r="L41" s="34"/>
      <c r="O41" s="33"/>
    </row>
    <row r="42" spans="1:16" ht="16.5" customHeight="1" x14ac:dyDescent="0.25">
      <c r="A42" s="17" t="s">
        <v>106</v>
      </c>
      <c r="B42" s="17"/>
      <c r="J42" s="34">
        <f>SUM(J39:J40)</f>
        <v>81541637</v>
      </c>
      <c r="L42" s="34">
        <f>SUM(L39:L40)</f>
        <v>8100541</v>
      </c>
      <c r="N42" s="34">
        <f>SUM(N39:N40)</f>
        <v>21404103</v>
      </c>
      <c r="O42" s="33"/>
      <c r="P42" s="34">
        <f>SUM(P39:P40)</f>
        <v>-122564035</v>
      </c>
    </row>
    <row r="43" spans="1:16" ht="16.5" customHeight="1" x14ac:dyDescent="0.25">
      <c r="J43" s="34"/>
      <c r="L43" s="34"/>
      <c r="O43" s="33"/>
    </row>
    <row r="44" spans="1:16" ht="16.5" customHeight="1" x14ac:dyDescent="0.25">
      <c r="A44" s="17" t="s">
        <v>107</v>
      </c>
      <c r="B44" s="17"/>
      <c r="J44" s="34"/>
      <c r="L44" s="34"/>
      <c r="O44" s="33"/>
    </row>
    <row r="45" spans="1:16" ht="10.35" customHeight="1" x14ac:dyDescent="0.25">
      <c r="J45" s="34"/>
      <c r="L45" s="34"/>
      <c r="O45" s="33"/>
    </row>
    <row r="46" spans="1:16" ht="16.5" customHeight="1" x14ac:dyDescent="0.25">
      <c r="A46" s="138" t="s">
        <v>108</v>
      </c>
      <c r="B46" s="138"/>
      <c r="C46" s="138"/>
      <c r="D46" s="138"/>
      <c r="E46" s="138"/>
      <c r="F46" s="138"/>
      <c r="G46" s="138"/>
      <c r="N46" s="33"/>
      <c r="O46" s="33"/>
      <c r="P46" s="33"/>
    </row>
    <row r="47" spans="1:16" ht="16.5" customHeight="1" x14ac:dyDescent="0.25">
      <c r="B47" s="32" t="s">
        <v>294</v>
      </c>
      <c r="C47" s="17"/>
      <c r="N47" s="33"/>
      <c r="O47" s="33"/>
      <c r="P47" s="33"/>
    </row>
    <row r="48" spans="1:16" ht="16.5" customHeight="1" x14ac:dyDescent="0.25">
      <c r="C48" s="32" t="s">
        <v>109</v>
      </c>
      <c r="H48" s="33">
        <v>17</v>
      </c>
      <c r="J48" s="39">
        <v>-249936</v>
      </c>
      <c r="L48" s="39">
        <v>-1053740</v>
      </c>
      <c r="N48" s="39">
        <v>0</v>
      </c>
      <c r="O48" s="33"/>
      <c r="P48" s="39">
        <v>0</v>
      </c>
    </row>
    <row r="49" spans="1:16" ht="6" customHeight="1" x14ac:dyDescent="0.25">
      <c r="B49" s="17"/>
      <c r="J49" s="34"/>
      <c r="L49" s="34"/>
      <c r="O49" s="33"/>
    </row>
    <row r="50" spans="1:16" ht="16.5" customHeight="1" x14ac:dyDescent="0.25">
      <c r="A50" s="32" t="s">
        <v>110</v>
      </c>
      <c r="J50" s="39">
        <f>SUM(J48)</f>
        <v>-249936</v>
      </c>
      <c r="L50" s="39">
        <f>SUM(L48)</f>
        <v>-1053740</v>
      </c>
      <c r="N50" s="39">
        <f>SUM(N48)</f>
        <v>0</v>
      </c>
      <c r="O50" s="33"/>
      <c r="P50" s="39">
        <f>SUM(P48)</f>
        <v>0</v>
      </c>
    </row>
    <row r="51" spans="1:16" ht="16.5" customHeight="1" x14ac:dyDescent="0.25">
      <c r="J51" s="34"/>
      <c r="L51" s="34"/>
      <c r="O51" s="33"/>
    </row>
    <row r="52" spans="1:16" ht="16.5" customHeight="1" x14ac:dyDescent="0.25">
      <c r="A52" s="17" t="s">
        <v>320</v>
      </c>
      <c r="J52" s="34"/>
      <c r="L52" s="34"/>
      <c r="O52" s="33"/>
    </row>
    <row r="53" spans="1:16" ht="16.5" customHeight="1" x14ac:dyDescent="0.25">
      <c r="A53" s="17"/>
      <c r="B53" s="17" t="s">
        <v>111</v>
      </c>
      <c r="J53" s="39">
        <f>J48</f>
        <v>-249936</v>
      </c>
      <c r="L53" s="39">
        <v>-1053740</v>
      </c>
      <c r="N53" s="39">
        <f>N48</f>
        <v>0</v>
      </c>
      <c r="O53" s="33"/>
      <c r="P53" s="39">
        <v>0</v>
      </c>
    </row>
    <row r="54" spans="1:16" ht="6" customHeight="1" x14ac:dyDescent="0.25">
      <c r="J54" s="34"/>
      <c r="L54" s="34"/>
      <c r="O54" s="33"/>
    </row>
    <row r="55" spans="1:16" ht="16.5" customHeight="1" thickBot="1" x14ac:dyDescent="0.3">
      <c r="A55" s="17" t="s">
        <v>112</v>
      </c>
      <c r="B55" s="17"/>
      <c r="J55" s="42">
        <f>SUM(J42,J53)</f>
        <v>81291701</v>
      </c>
      <c r="K55" s="34"/>
      <c r="L55" s="42">
        <f>SUM(L42,L53)</f>
        <v>7046801</v>
      </c>
      <c r="M55" s="34"/>
      <c r="N55" s="42">
        <f>SUM(N42,N53)</f>
        <v>21404103</v>
      </c>
      <c r="O55" s="34"/>
      <c r="P55" s="42">
        <f>SUM(P42,P53)</f>
        <v>-122564035</v>
      </c>
    </row>
    <row r="56" spans="1:16" ht="16.5" customHeight="1" thickTop="1" x14ac:dyDescent="0.25">
      <c r="A56" s="17"/>
      <c r="B56" s="17"/>
      <c r="J56" s="34"/>
      <c r="K56" s="34"/>
      <c r="L56" s="34"/>
      <c r="M56" s="34"/>
      <c r="O56" s="34"/>
    </row>
    <row r="57" spans="1:16" ht="16.5" customHeight="1" x14ac:dyDescent="0.25">
      <c r="A57" s="17"/>
      <c r="B57" s="17"/>
      <c r="J57" s="34"/>
      <c r="K57" s="34"/>
      <c r="L57" s="34"/>
      <c r="M57" s="34"/>
      <c r="O57" s="34"/>
    </row>
    <row r="58" spans="1:16" ht="16.5" customHeight="1" x14ac:dyDescent="0.25">
      <c r="A58" s="17"/>
      <c r="B58" s="17"/>
      <c r="J58" s="34"/>
      <c r="K58" s="34"/>
      <c r="L58" s="34"/>
      <c r="M58" s="34"/>
      <c r="O58" s="34"/>
    </row>
    <row r="59" spans="1:16" ht="16.5" customHeight="1" x14ac:dyDescent="0.25">
      <c r="A59" s="17"/>
      <c r="B59" s="17"/>
      <c r="J59" s="34"/>
      <c r="K59" s="34"/>
      <c r="L59" s="34"/>
      <c r="M59" s="34"/>
      <c r="O59" s="34"/>
    </row>
    <row r="60" spans="1:16" ht="16.5" customHeight="1" x14ac:dyDescent="0.25">
      <c r="A60" s="17"/>
      <c r="B60" s="17"/>
      <c r="J60" s="34"/>
      <c r="K60" s="34"/>
      <c r="L60" s="34"/>
      <c r="M60" s="34"/>
      <c r="O60" s="34"/>
    </row>
    <row r="61" spans="1:16" ht="16.5" customHeight="1" x14ac:dyDescent="0.25">
      <c r="A61" s="17"/>
      <c r="B61" s="17"/>
      <c r="J61" s="34"/>
      <c r="K61" s="34"/>
      <c r="L61" s="34"/>
      <c r="M61" s="34"/>
      <c r="O61" s="34"/>
    </row>
    <row r="62" spans="1:16" ht="11.25" customHeight="1" x14ac:dyDescent="0.25">
      <c r="A62" s="17"/>
      <c r="B62" s="17"/>
      <c r="J62" s="34"/>
      <c r="K62" s="34"/>
      <c r="L62" s="34"/>
      <c r="M62" s="34"/>
      <c r="O62" s="34"/>
    </row>
    <row r="63" spans="1:16" s="37" customFormat="1" ht="16.5" customHeight="1" x14ac:dyDescent="0.25">
      <c r="A63" s="181" t="s">
        <v>113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</row>
    <row r="64" spans="1:16" ht="16.5" customHeight="1" x14ac:dyDescent="0.25">
      <c r="A64" s="32" t="s">
        <v>114</v>
      </c>
      <c r="H64" s="32"/>
      <c r="I64" s="32"/>
      <c r="J64" s="32"/>
      <c r="K64" s="32"/>
      <c r="M64" s="32"/>
      <c r="N64" s="32"/>
      <c r="O64" s="32"/>
      <c r="P64" s="32"/>
    </row>
    <row r="65" spans="1:16" ht="12.75" customHeight="1" x14ac:dyDescent="0.25"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2.35" customHeight="1" x14ac:dyDescent="0.25">
      <c r="A66" s="44" t="str">
        <f>'E 5-7'!A155</f>
        <v>The accompanying notes are an integral part of these consolidated and separate financial statements.</v>
      </c>
      <c r="B66" s="44"/>
      <c r="C66" s="44"/>
      <c r="D66" s="44"/>
      <c r="E66" s="44"/>
      <c r="F66" s="44"/>
      <c r="G66" s="44"/>
      <c r="H66" s="48"/>
      <c r="I66" s="48"/>
      <c r="J66" s="139"/>
      <c r="K66" s="48"/>
      <c r="L66" s="139"/>
      <c r="M66" s="48"/>
      <c r="N66" s="139"/>
      <c r="O66" s="140"/>
      <c r="P66" s="139"/>
    </row>
    <row r="67" spans="1:16" ht="16.5" customHeight="1" x14ac:dyDescent="0.25">
      <c r="A67" s="17" t="str">
        <f>+A1</f>
        <v>ALT Telecom Public Company Limited</v>
      </c>
      <c r="B67" s="17"/>
      <c r="C67" s="17"/>
      <c r="D67" s="17"/>
      <c r="E67" s="17"/>
      <c r="F67" s="17"/>
      <c r="G67" s="17"/>
      <c r="H67" s="18"/>
      <c r="I67" s="18"/>
      <c r="J67" s="18"/>
      <c r="K67" s="18"/>
      <c r="L67" s="18"/>
      <c r="M67" s="18"/>
      <c r="N67" s="20"/>
      <c r="O67" s="133"/>
      <c r="P67" s="20"/>
    </row>
    <row r="68" spans="1:16" ht="16.5" customHeight="1" x14ac:dyDescent="0.25">
      <c r="A68" s="17" t="s">
        <v>84</v>
      </c>
      <c r="B68" s="17"/>
      <c r="C68" s="17"/>
      <c r="D68" s="17"/>
      <c r="E68" s="17"/>
      <c r="F68" s="17"/>
      <c r="G68" s="17"/>
      <c r="H68" s="18"/>
      <c r="I68" s="18"/>
      <c r="J68" s="18"/>
      <c r="K68" s="18"/>
      <c r="L68" s="18"/>
      <c r="M68" s="18"/>
      <c r="N68" s="20"/>
      <c r="O68" s="133"/>
      <c r="P68" s="20"/>
    </row>
    <row r="69" spans="1:16" ht="16.5" customHeight="1" x14ac:dyDescent="0.25">
      <c r="A69" s="21" t="str">
        <f>A3</f>
        <v>For the year ended 31 December 2025</v>
      </c>
      <c r="B69" s="22"/>
      <c r="C69" s="22"/>
      <c r="D69" s="22"/>
      <c r="E69" s="22"/>
      <c r="F69" s="22"/>
      <c r="G69" s="22"/>
      <c r="H69" s="23"/>
      <c r="I69" s="23"/>
      <c r="J69" s="23"/>
      <c r="K69" s="23"/>
      <c r="L69" s="23"/>
      <c r="M69" s="23"/>
      <c r="N69" s="25"/>
      <c r="O69" s="135"/>
      <c r="P69" s="25"/>
    </row>
    <row r="70" spans="1:16" ht="16.5" customHeight="1" x14ac:dyDescent="0.25">
      <c r="A70" s="26"/>
      <c r="B70" s="17"/>
      <c r="C70" s="17"/>
      <c r="D70" s="17"/>
      <c r="E70" s="17"/>
      <c r="F70" s="17"/>
      <c r="G70" s="17"/>
      <c r="H70" s="18"/>
      <c r="I70" s="18"/>
      <c r="J70" s="18"/>
      <c r="K70" s="18"/>
      <c r="L70" s="18"/>
      <c r="M70" s="18"/>
      <c r="N70" s="20"/>
      <c r="O70" s="133"/>
      <c r="P70" s="20"/>
    </row>
    <row r="71" spans="1:16" ht="16.5" customHeight="1" x14ac:dyDescent="0.25">
      <c r="A71" s="17"/>
      <c r="B71" s="17"/>
      <c r="C71" s="17"/>
      <c r="D71" s="17"/>
      <c r="E71" s="17"/>
      <c r="F71" s="17"/>
      <c r="G71" s="17"/>
      <c r="H71" s="18"/>
      <c r="I71" s="18"/>
      <c r="J71" s="18"/>
      <c r="K71" s="18"/>
      <c r="L71" s="18"/>
      <c r="M71" s="18"/>
      <c r="N71" s="20"/>
      <c r="O71" s="133"/>
      <c r="P71" s="20"/>
    </row>
    <row r="72" spans="1:16" ht="16.5" customHeight="1" x14ac:dyDescent="0.25">
      <c r="A72" s="17"/>
      <c r="B72" s="17"/>
      <c r="C72" s="17"/>
      <c r="D72" s="17"/>
      <c r="E72" s="17"/>
      <c r="F72" s="17"/>
      <c r="G72" s="17"/>
      <c r="H72" s="18"/>
      <c r="I72" s="18"/>
      <c r="J72" s="180" t="s">
        <v>3</v>
      </c>
      <c r="K72" s="180"/>
      <c r="L72" s="180"/>
      <c r="M72" s="56"/>
      <c r="N72" s="180" t="s">
        <v>4</v>
      </c>
      <c r="O72" s="180"/>
      <c r="P72" s="180"/>
    </row>
    <row r="73" spans="1:16" ht="16.5" customHeight="1" x14ac:dyDescent="0.25">
      <c r="A73" s="17"/>
      <c r="B73" s="17"/>
      <c r="C73" s="17"/>
      <c r="D73" s="17"/>
      <c r="E73" s="17"/>
      <c r="F73" s="17"/>
      <c r="G73" s="17"/>
      <c r="H73" s="18"/>
      <c r="I73" s="18"/>
      <c r="J73" s="178" t="s">
        <v>5</v>
      </c>
      <c r="K73" s="178"/>
      <c r="L73" s="178"/>
      <c r="M73" s="62"/>
      <c r="N73" s="178" t="s">
        <v>5</v>
      </c>
      <c r="O73" s="178"/>
      <c r="P73" s="178"/>
    </row>
    <row r="74" spans="1:16" ht="16.5" customHeight="1" x14ac:dyDescent="0.25">
      <c r="A74" s="17"/>
      <c r="B74" s="17"/>
      <c r="C74" s="17"/>
      <c r="D74" s="17"/>
      <c r="E74" s="17"/>
      <c r="F74" s="17"/>
      <c r="G74" s="17"/>
      <c r="H74" s="32"/>
      <c r="I74" s="18"/>
      <c r="J74" s="28" t="s">
        <v>7</v>
      </c>
      <c r="K74" s="29"/>
      <c r="L74" s="28" t="s">
        <v>8</v>
      </c>
      <c r="M74" s="29"/>
      <c r="N74" s="28" t="s">
        <v>7</v>
      </c>
      <c r="O74" s="29"/>
      <c r="P74" s="28" t="s">
        <v>8</v>
      </c>
    </row>
    <row r="75" spans="1:16" ht="16.5" customHeight="1" x14ac:dyDescent="0.25">
      <c r="A75" s="17"/>
      <c r="B75" s="17"/>
      <c r="C75" s="17"/>
      <c r="D75" s="17"/>
      <c r="E75" s="17"/>
      <c r="F75" s="17"/>
      <c r="G75" s="17"/>
      <c r="H75" s="23" t="s">
        <v>115</v>
      </c>
      <c r="I75" s="18"/>
      <c r="J75" s="30" t="s">
        <v>10</v>
      </c>
      <c r="K75" s="31"/>
      <c r="L75" s="30" t="s">
        <v>10</v>
      </c>
      <c r="M75" s="31"/>
      <c r="N75" s="30" t="s">
        <v>10</v>
      </c>
      <c r="O75" s="31"/>
      <c r="P75" s="30" t="s">
        <v>10</v>
      </c>
    </row>
    <row r="76" spans="1:16" ht="16.5" customHeight="1" x14ac:dyDescent="0.25">
      <c r="J76" s="80"/>
      <c r="L76" s="80"/>
      <c r="N76" s="80"/>
      <c r="O76" s="35"/>
      <c r="P76" s="80"/>
    </row>
    <row r="77" spans="1:16" ht="16.5" customHeight="1" x14ac:dyDescent="0.25">
      <c r="A77" s="17" t="s">
        <v>116</v>
      </c>
      <c r="J77" s="136"/>
      <c r="K77" s="136"/>
      <c r="L77" s="136"/>
      <c r="M77" s="136"/>
      <c r="N77" s="136"/>
      <c r="O77" s="136"/>
      <c r="P77" s="136"/>
    </row>
    <row r="78" spans="1:16" ht="16.5" customHeight="1" x14ac:dyDescent="0.25">
      <c r="A78" s="32" t="s">
        <v>117</v>
      </c>
      <c r="J78" s="80">
        <v>81582675</v>
      </c>
      <c r="L78" s="80">
        <v>8142763</v>
      </c>
      <c r="N78" s="80">
        <v>21404103</v>
      </c>
      <c r="O78" s="33"/>
      <c r="P78" s="80">
        <v>-122564035</v>
      </c>
    </row>
    <row r="79" spans="1:16" ht="16.5" customHeight="1" x14ac:dyDescent="0.25">
      <c r="A79" s="32" t="s">
        <v>81</v>
      </c>
      <c r="J79" s="141">
        <v>-41038</v>
      </c>
      <c r="L79" s="141">
        <v>-42222</v>
      </c>
      <c r="N79" s="141">
        <v>0</v>
      </c>
      <c r="O79" s="33"/>
      <c r="P79" s="141">
        <v>0</v>
      </c>
    </row>
    <row r="80" spans="1:16" ht="16.5" customHeight="1" x14ac:dyDescent="0.25">
      <c r="J80" s="80"/>
      <c r="L80" s="80"/>
      <c r="N80" s="80"/>
      <c r="O80" s="33"/>
      <c r="P80" s="80"/>
    </row>
    <row r="81" spans="1:16" ht="16.5" customHeight="1" thickBot="1" x14ac:dyDescent="0.3">
      <c r="J81" s="142">
        <f>J42</f>
        <v>81541637</v>
      </c>
      <c r="L81" s="142">
        <f>SUM(L78:L79)</f>
        <v>8100541</v>
      </c>
      <c r="N81" s="142">
        <f>SUM(N78:N79)</f>
        <v>21404103</v>
      </c>
      <c r="O81" s="33"/>
      <c r="P81" s="142">
        <f>SUM(P78:P79)</f>
        <v>-122564035</v>
      </c>
    </row>
    <row r="82" spans="1:16" ht="16.5" customHeight="1" thickTop="1" x14ac:dyDescent="0.25">
      <c r="J82" s="80"/>
      <c r="L82" s="80"/>
      <c r="N82" s="80"/>
      <c r="O82" s="33"/>
      <c r="P82" s="80"/>
    </row>
    <row r="83" spans="1:16" ht="16.5" customHeight="1" x14ac:dyDescent="0.25">
      <c r="A83" s="17" t="s">
        <v>118</v>
      </c>
      <c r="B83" s="17"/>
      <c r="J83" s="34"/>
      <c r="L83" s="34"/>
      <c r="O83" s="33"/>
    </row>
    <row r="84" spans="1:16" ht="16.5" customHeight="1" x14ac:dyDescent="0.25">
      <c r="A84" s="17"/>
      <c r="B84" s="17" t="s">
        <v>119</v>
      </c>
      <c r="J84" s="34"/>
      <c r="L84" s="34"/>
      <c r="O84" s="33"/>
    </row>
    <row r="85" spans="1:16" ht="16.5" customHeight="1" x14ac:dyDescent="0.25">
      <c r="A85" s="32" t="s">
        <v>117</v>
      </c>
      <c r="J85" s="80">
        <v>81332739</v>
      </c>
      <c r="L85" s="80">
        <v>7089023</v>
      </c>
      <c r="N85" s="80">
        <v>21404103</v>
      </c>
      <c r="O85" s="33"/>
      <c r="P85" s="80">
        <v>-122564035</v>
      </c>
    </row>
    <row r="86" spans="1:16" ht="16.5" customHeight="1" x14ac:dyDescent="0.25">
      <c r="A86" s="32" t="s">
        <v>81</v>
      </c>
      <c r="J86" s="141">
        <v>-41038</v>
      </c>
      <c r="L86" s="141">
        <v>-42222</v>
      </c>
      <c r="N86" s="53" t="s">
        <v>15</v>
      </c>
      <c r="O86" s="33"/>
      <c r="P86" s="53">
        <v>0</v>
      </c>
    </row>
    <row r="87" spans="1:16" ht="16.5" customHeight="1" x14ac:dyDescent="0.25">
      <c r="J87" s="80"/>
      <c r="L87" s="80"/>
      <c r="N87" s="80"/>
      <c r="O87" s="33"/>
      <c r="P87" s="80"/>
    </row>
    <row r="88" spans="1:16" ht="16.5" customHeight="1" thickBot="1" x14ac:dyDescent="0.3">
      <c r="J88" s="142">
        <f>J55</f>
        <v>81291701</v>
      </c>
      <c r="L88" s="142">
        <f>SUM(L85:L86)</f>
        <v>7046801</v>
      </c>
      <c r="N88" s="142">
        <f>SUM(N85:N86)</f>
        <v>21404103</v>
      </c>
      <c r="O88" s="33"/>
      <c r="P88" s="142">
        <f>SUM(P85:P86)</f>
        <v>-122564035</v>
      </c>
    </row>
    <row r="89" spans="1:16" ht="16.5" customHeight="1" thickTop="1" x14ac:dyDescent="0.25">
      <c r="J89" s="80"/>
      <c r="L89" s="80"/>
      <c r="N89" s="80"/>
      <c r="O89" s="33"/>
      <c r="P89" s="80"/>
    </row>
    <row r="90" spans="1:16" ht="16.5" customHeight="1" x14ac:dyDescent="0.25">
      <c r="J90" s="80"/>
      <c r="L90" s="80"/>
      <c r="N90" s="80"/>
      <c r="O90" s="33"/>
      <c r="P90" s="80"/>
    </row>
    <row r="91" spans="1:16" ht="16.5" customHeight="1" x14ac:dyDescent="0.25">
      <c r="A91" s="17" t="s">
        <v>120</v>
      </c>
      <c r="J91" s="136"/>
      <c r="L91" s="136"/>
      <c r="N91" s="136"/>
      <c r="O91" s="33"/>
      <c r="P91" s="136"/>
    </row>
    <row r="92" spans="1:16" ht="16.5" customHeight="1" x14ac:dyDescent="0.25">
      <c r="A92" s="17"/>
      <c r="J92" s="136"/>
      <c r="L92" s="136"/>
      <c r="N92" s="136"/>
      <c r="O92" s="33"/>
      <c r="P92" s="136"/>
    </row>
    <row r="93" spans="1:16" ht="16.5" customHeight="1" thickBot="1" x14ac:dyDescent="0.3">
      <c r="A93" s="32" t="s">
        <v>121</v>
      </c>
      <c r="H93" s="33">
        <v>34</v>
      </c>
      <c r="J93" s="143">
        <f>J78/1132227419</f>
        <v>7.2055025016135921E-2</v>
      </c>
      <c r="K93" s="175"/>
      <c r="L93" s="143">
        <f>L78/1132227419</f>
        <v>7.1918086979308529E-3</v>
      </c>
      <c r="M93" s="175"/>
      <c r="N93" s="143">
        <f>N78/1132227419</f>
        <v>1.8904420296502286E-2</v>
      </c>
      <c r="O93" s="175"/>
      <c r="P93" s="143">
        <f>P78/1132227419</f>
        <v>-0.10825036820628348</v>
      </c>
    </row>
    <row r="94" spans="1:16" ht="16.5" customHeight="1" thickTop="1" x14ac:dyDescent="0.25">
      <c r="J94" s="136"/>
      <c r="L94" s="136"/>
      <c r="N94" s="136"/>
      <c r="O94" s="33"/>
      <c r="P94" s="136"/>
    </row>
    <row r="95" spans="1:16" ht="16.5" customHeight="1" x14ac:dyDescent="0.25">
      <c r="J95" s="80"/>
      <c r="L95" s="80"/>
      <c r="M95" s="35"/>
      <c r="N95" s="80"/>
      <c r="O95" s="51"/>
      <c r="P95" s="80"/>
    </row>
    <row r="96" spans="1:16" ht="16.5" customHeight="1" x14ac:dyDescent="0.25">
      <c r="J96" s="80"/>
      <c r="L96" s="80"/>
      <c r="M96" s="35"/>
      <c r="N96" s="80"/>
      <c r="O96" s="51"/>
      <c r="P96" s="80"/>
    </row>
    <row r="97" spans="1:16" ht="16.5" customHeight="1" x14ac:dyDescent="0.25">
      <c r="A97" s="17"/>
      <c r="H97" s="54"/>
      <c r="J97" s="80"/>
      <c r="L97" s="80"/>
      <c r="N97" s="136"/>
      <c r="O97" s="144"/>
      <c r="P97" s="136"/>
    </row>
    <row r="98" spans="1:16" ht="16.5" customHeight="1" x14ac:dyDescent="0.25"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16.5" customHeight="1" x14ac:dyDescent="0.25"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16.5" customHeight="1" x14ac:dyDescent="0.25"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16.5" customHeight="1" x14ac:dyDescent="0.25">
      <c r="J101" s="136"/>
      <c r="L101" s="136"/>
      <c r="N101" s="136"/>
      <c r="O101" s="144"/>
      <c r="P101" s="136"/>
    </row>
    <row r="108" spans="1:16" ht="16.5" customHeight="1" x14ac:dyDescent="0.25"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16.5" customHeight="1" x14ac:dyDescent="0.25"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16.5" customHeight="1" x14ac:dyDescent="0.25"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16.5" customHeight="1" x14ac:dyDescent="0.25"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16.5" customHeight="1" x14ac:dyDescent="0.25"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16.5" customHeight="1" x14ac:dyDescent="0.25"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16.5" customHeight="1" x14ac:dyDescent="0.25"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16.5" customHeight="1" x14ac:dyDescent="0.25"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16.5" customHeight="1" x14ac:dyDescent="0.25"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16.5" customHeight="1" x14ac:dyDescent="0.25"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16.5" customHeight="1" x14ac:dyDescent="0.25"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16.5" customHeight="1" x14ac:dyDescent="0.25"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15.75" customHeight="1" x14ac:dyDescent="0.25"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15.75" customHeight="1" x14ac:dyDescent="0.25"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.1" customHeight="1" x14ac:dyDescent="0.25"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16.5" customHeight="1" x14ac:dyDescent="0.25">
      <c r="A123" s="181" t="s">
        <v>113</v>
      </c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</row>
    <row r="124" spans="1:16" ht="16.5" customHeight="1" x14ac:dyDescent="0.25">
      <c r="A124" s="181" t="s">
        <v>114</v>
      </c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</row>
    <row r="125" spans="1:16" ht="16.5" customHeight="1" x14ac:dyDescent="0.25"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16.5" customHeight="1" x14ac:dyDescent="0.25"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2.35" customHeight="1" x14ac:dyDescent="0.25">
      <c r="A127" s="44" t="str">
        <f>A66</f>
        <v>The accompanying notes are an integral part of these consolidated and separate financial statements.</v>
      </c>
      <c r="B127" s="44"/>
      <c r="C127" s="44"/>
      <c r="D127" s="44"/>
      <c r="E127" s="44"/>
      <c r="F127" s="44"/>
      <c r="G127" s="44"/>
      <c r="H127" s="48"/>
      <c r="I127" s="48"/>
      <c r="J127" s="48"/>
      <c r="K127" s="48"/>
      <c r="L127" s="48"/>
      <c r="M127" s="48"/>
      <c r="N127" s="39"/>
      <c r="O127" s="140"/>
      <c r="P127" s="39"/>
    </row>
  </sheetData>
  <mergeCells count="11">
    <mergeCell ref="A124:P124"/>
    <mergeCell ref="J6:L6"/>
    <mergeCell ref="N6:P6"/>
    <mergeCell ref="J7:L7"/>
    <mergeCell ref="N7:P7"/>
    <mergeCell ref="A63:P63"/>
    <mergeCell ref="J72:L72"/>
    <mergeCell ref="N72:P72"/>
    <mergeCell ref="J73:L73"/>
    <mergeCell ref="N73:P73"/>
    <mergeCell ref="A123:P123"/>
  </mergeCells>
  <pageMargins left="0.8" right="0.5" top="0.5" bottom="0.6" header="0.49" footer="0.4"/>
  <pageSetup paperSize="9" scale="79" firstPageNumber="8" orientation="portrait" useFirstPageNumber="1" r:id="rId1"/>
  <headerFooter>
    <oddFooter>&amp;R&amp;"Arial,Regular"&amp;9&amp;P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ED3F-DAE4-4D39-9844-A3700318FE89}">
  <dimension ref="A1:M187"/>
  <sheetViews>
    <sheetView view="pageBreakPreview" topLeftCell="D95" zoomScale="80" zoomScaleNormal="90" zoomScaleSheetLayoutView="80" workbookViewId="0">
      <selection activeCell="D72" sqref="D72"/>
    </sheetView>
  </sheetViews>
  <sheetFormatPr defaultColWidth="4.42578125" defaultRowHeight="16.5" customHeight="1" x14ac:dyDescent="0.25"/>
  <cols>
    <col min="1" max="3" width="1.5703125" style="56" customWidth="1"/>
    <col min="4" max="4" width="44.140625" style="56" customWidth="1"/>
    <col min="5" max="5" width="5.5703125" style="56" customWidth="1"/>
    <col min="6" max="6" width="0.5703125" style="56" customWidth="1"/>
    <col min="7" max="7" width="13.5703125" style="56" customWidth="1"/>
    <col min="8" max="8" width="0.5703125" style="56" customWidth="1"/>
    <col min="9" max="9" width="13.5703125" style="56" customWidth="1"/>
    <col min="10" max="10" width="0.5703125" style="56" customWidth="1"/>
    <col min="11" max="11" width="13.5703125" style="16" customWidth="1"/>
    <col min="12" max="12" width="0.5703125" style="56" customWidth="1"/>
    <col min="13" max="13" width="13.5703125" style="16" customWidth="1"/>
    <col min="14" max="207" width="9.42578125" style="56" customWidth="1"/>
    <col min="208" max="208" width="1.42578125" style="56" customWidth="1"/>
    <col min="209" max="209" width="52.5703125" style="56" customWidth="1"/>
    <col min="210" max="210" width="7.140625" style="56" bestFit="1" customWidth="1"/>
    <col min="211" max="211" width="0.5703125" style="56" customWidth="1"/>
    <col min="212" max="212" width="10.5703125" style="56" customWidth="1"/>
    <col min="213" max="213" width="4.42578125" style="56" bestFit="1" customWidth="1"/>
    <col min="214" max="16384" width="4.42578125" style="56"/>
  </cols>
  <sheetData>
    <row r="1" spans="1:13" ht="16.5" customHeight="1" x14ac:dyDescent="0.25">
      <c r="A1" s="55" t="s">
        <v>0</v>
      </c>
      <c r="C1" s="55"/>
      <c r="K1" s="6"/>
      <c r="M1" s="6"/>
    </row>
    <row r="2" spans="1:13" ht="16.5" customHeight="1" x14ac:dyDescent="0.25">
      <c r="A2" s="57" t="s">
        <v>122</v>
      </c>
      <c r="C2" s="57"/>
      <c r="D2" s="58"/>
      <c r="E2" s="58"/>
      <c r="K2" s="7"/>
      <c r="M2" s="7"/>
    </row>
    <row r="3" spans="1:13" ht="16.5" customHeight="1" x14ac:dyDescent="0.25">
      <c r="A3" s="59" t="s">
        <v>123</v>
      </c>
      <c r="B3" s="60"/>
      <c r="C3" s="59"/>
      <c r="D3" s="59"/>
      <c r="E3" s="59"/>
      <c r="F3" s="60"/>
      <c r="G3" s="60"/>
      <c r="H3" s="60"/>
      <c r="I3" s="60"/>
      <c r="J3" s="60"/>
      <c r="K3" s="8"/>
      <c r="L3" s="60"/>
      <c r="M3" s="8"/>
    </row>
    <row r="4" spans="1:13" ht="12" customHeight="1" x14ac:dyDescent="0.25">
      <c r="A4" s="57"/>
      <c r="C4" s="57"/>
      <c r="D4" s="57"/>
      <c r="E4" s="57"/>
      <c r="K4" s="9"/>
      <c r="M4" s="9"/>
    </row>
    <row r="5" spans="1:13" ht="12" customHeight="1" x14ac:dyDescent="0.25">
      <c r="A5" s="57"/>
      <c r="C5" s="57"/>
      <c r="D5" s="57"/>
      <c r="E5" s="57"/>
      <c r="K5" s="9"/>
      <c r="M5" s="9"/>
    </row>
    <row r="6" spans="1:13" ht="15.6" customHeight="1" x14ac:dyDescent="0.25">
      <c r="A6" s="57"/>
      <c r="C6" s="57"/>
      <c r="D6" s="57"/>
      <c r="E6" s="57"/>
      <c r="G6" s="180" t="s">
        <v>3</v>
      </c>
      <c r="H6" s="180"/>
      <c r="I6" s="180"/>
      <c r="K6" s="180" t="s">
        <v>4</v>
      </c>
      <c r="L6" s="180"/>
      <c r="M6" s="180"/>
    </row>
    <row r="7" spans="1:13" ht="15.6" customHeight="1" x14ac:dyDescent="0.25">
      <c r="B7" s="55"/>
      <c r="C7" s="55"/>
      <c r="D7" s="55"/>
      <c r="E7" s="55"/>
      <c r="F7" s="61"/>
      <c r="G7" s="178" t="s">
        <v>5</v>
      </c>
      <c r="H7" s="178"/>
      <c r="I7" s="178"/>
      <c r="J7" s="62"/>
      <c r="K7" s="178" t="s">
        <v>5</v>
      </c>
      <c r="L7" s="178"/>
      <c r="M7" s="178"/>
    </row>
    <row r="8" spans="1:13" ht="15.6" customHeight="1" x14ac:dyDescent="0.25">
      <c r="B8" s="55"/>
      <c r="C8" s="55"/>
      <c r="D8" s="55"/>
      <c r="E8" s="55"/>
      <c r="F8" s="61"/>
      <c r="G8" s="28" t="s">
        <v>8</v>
      </c>
      <c r="H8" s="29"/>
      <c r="I8" s="28" t="s">
        <v>124</v>
      </c>
      <c r="J8" s="20"/>
      <c r="K8" s="28" t="s">
        <v>8</v>
      </c>
      <c r="L8" s="29"/>
      <c r="M8" s="28" t="s">
        <v>124</v>
      </c>
    </row>
    <row r="9" spans="1:13" ht="15.6" customHeight="1" x14ac:dyDescent="0.25">
      <c r="B9" s="63"/>
      <c r="C9" s="63"/>
      <c r="D9" s="63"/>
      <c r="E9" s="64" t="s">
        <v>9</v>
      </c>
      <c r="F9" s="65"/>
      <c r="G9" s="30" t="s">
        <v>10</v>
      </c>
      <c r="H9" s="31"/>
      <c r="I9" s="30" t="s">
        <v>10</v>
      </c>
      <c r="J9" s="31"/>
      <c r="K9" s="30" t="s">
        <v>10</v>
      </c>
      <c r="L9" s="31"/>
      <c r="M9" s="30" t="s">
        <v>10</v>
      </c>
    </row>
    <row r="10" spans="1:13" ht="15.6" customHeight="1" x14ac:dyDescent="0.25">
      <c r="A10" s="57" t="s">
        <v>125</v>
      </c>
      <c r="D10" s="66"/>
      <c r="E10" s="66"/>
      <c r="K10" s="67"/>
      <c r="M10" s="67"/>
    </row>
    <row r="11" spans="1:13" ht="15.6" customHeight="1" x14ac:dyDescent="0.25">
      <c r="A11" s="66" t="s">
        <v>104</v>
      </c>
      <c r="D11" s="66"/>
      <c r="E11" s="66"/>
      <c r="G11" s="67">
        <v>18642174</v>
      </c>
      <c r="I11" s="67">
        <f>'8-9'!L39</f>
        <v>19879993</v>
      </c>
      <c r="K11" s="67">
        <v>-154658225</v>
      </c>
      <c r="M11" s="67">
        <v>19429992</v>
      </c>
    </row>
    <row r="12" spans="1:13" ht="15.6" customHeight="1" x14ac:dyDescent="0.25">
      <c r="A12" s="68" t="s">
        <v>126</v>
      </c>
      <c r="D12" s="66"/>
      <c r="E12" s="66"/>
      <c r="G12" s="10"/>
      <c r="I12" s="10"/>
      <c r="K12" s="10"/>
      <c r="M12" s="10"/>
    </row>
    <row r="13" spans="1:13" ht="15.6" customHeight="1" x14ac:dyDescent="0.25">
      <c r="A13" s="68"/>
      <c r="B13" s="56" t="s">
        <v>127</v>
      </c>
      <c r="D13" s="66"/>
      <c r="E13" s="69">
        <v>19</v>
      </c>
      <c r="G13" s="10">
        <v>4225145</v>
      </c>
      <c r="I13" s="10">
        <v>5052281</v>
      </c>
      <c r="K13" s="10">
        <v>0</v>
      </c>
      <c r="M13" s="10">
        <v>0</v>
      </c>
    </row>
    <row r="14" spans="1:13" ht="15.6" customHeight="1" x14ac:dyDescent="0.25">
      <c r="B14" s="56" t="s">
        <v>128</v>
      </c>
      <c r="E14" s="69">
        <v>20</v>
      </c>
      <c r="G14" s="67">
        <v>25339731</v>
      </c>
      <c r="I14" s="67">
        <v>23198621</v>
      </c>
      <c r="K14" s="67">
        <v>19077921</v>
      </c>
      <c r="M14" s="67">
        <v>14964597</v>
      </c>
    </row>
    <row r="15" spans="1:13" ht="15.6" customHeight="1" x14ac:dyDescent="0.25">
      <c r="B15" s="56" t="s">
        <v>129</v>
      </c>
      <c r="E15" s="69">
        <v>21</v>
      </c>
      <c r="F15" s="10"/>
      <c r="G15" s="10">
        <v>74712349</v>
      </c>
      <c r="H15" s="10"/>
      <c r="I15" s="10">
        <v>65897020</v>
      </c>
      <c r="J15" s="10"/>
      <c r="K15" s="10">
        <v>34879359</v>
      </c>
      <c r="L15" s="10"/>
      <c r="M15" s="10">
        <v>24750764</v>
      </c>
    </row>
    <row r="16" spans="1:13" ht="15.6" customHeight="1" x14ac:dyDescent="0.25">
      <c r="B16" s="66" t="s">
        <v>130</v>
      </c>
      <c r="C16" s="66"/>
      <c r="E16" s="69">
        <v>16</v>
      </c>
      <c r="F16" s="10"/>
      <c r="G16" s="10">
        <v>96672638</v>
      </c>
      <c r="H16" s="10"/>
      <c r="I16" s="10">
        <v>63164091</v>
      </c>
      <c r="J16" s="10"/>
      <c r="K16" s="10">
        <v>17305782</v>
      </c>
      <c r="L16" s="10"/>
      <c r="M16" s="10">
        <v>2416772</v>
      </c>
    </row>
    <row r="17" spans="2:13" ht="15.6" customHeight="1" x14ac:dyDescent="0.25">
      <c r="B17" s="66" t="s">
        <v>131</v>
      </c>
      <c r="C17" s="66"/>
      <c r="E17" s="69">
        <v>22</v>
      </c>
      <c r="F17" s="10"/>
      <c r="G17" s="10">
        <v>1260910</v>
      </c>
      <c r="H17" s="10"/>
      <c r="I17" s="10">
        <v>1390259</v>
      </c>
      <c r="J17" s="10"/>
      <c r="K17" s="10">
        <v>269870</v>
      </c>
      <c r="L17" s="10"/>
      <c r="M17" s="10">
        <v>291736</v>
      </c>
    </row>
    <row r="18" spans="2:13" ht="15.6" customHeight="1" x14ac:dyDescent="0.25">
      <c r="B18" s="56" t="s">
        <v>132</v>
      </c>
      <c r="E18" s="69"/>
      <c r="G18" s="67">
        <v>-1528325</v>
      </c>
      <c r="I18" s="67">
        <v>-1724340</v>
      </c>
      <c r="K18" s="67">
        <v>131317</v>
      </c>
      <c r="M18" s="67">
        <v>329122</v>
      </c>
    </row>
    <row r="19" spans="2:13" ht="15.6" customHeight="1" x14ac:dyDescent="0.25">
      <c r="B19" s="56" t="s">
        <v>133</v>
      </c>
      <c r="E19" s="69"/>
      <c r="G19" s="67">
        <v>-4108498</v>
      </c>
      <c r="I19" s="67">
        <v>-13635483</v>
      </c>
      <c r="K19" s="67">
        <v>-1276952</v>
      </c>
      <c r="M19" s="67">
        <v>-4074079</v>
      </c>
    </row>
    <row r="20" spans="2:13" ht="15.6" customHeight="1" x14ac:dyDescent="0.25">
      <c r="B20" s="56" t="s">
        <v>134</v>
      </c>
      <c r="E20" s="69"/>
      <c r="G20" s="67">
        <v>0</v>
      </c>
      <c r="I20" s="67">
        <v>1653443</v>
      </c>
      <c r="K20" s="67">
        <v>0</v>
      </c>
      <c r="M20" s="67">
        <v>1653443</v>
      </c>
    </row>
    <row r="21" spans="2:13" ht="15.6" customHeight="1" x14ac:dyDescent="0.25">
      <c r="B21" s="56" t="s">
        <v>135</v>
      </c>
      <c r="C21" s="70"/>
      <c r="E21" s="69">
        <v>35</v>
      </c>
      <c r="G21" s="67">
        <v>0</v>
      </c>
      <c r="I21" s="67">
        <v>-3024952</v>
      </c>
      <c r="K21" s="67">
        <v>0</v>
      </c>
      <c r="M21" s="67">
        <v>-3024952</v>
      </c>
    </row>
    <row r="22" spans="2:13" ht="15.6" customHeight="1" x14ac:dyDescent="0.25">
      <c r="B22" s="56" t="s">
        <v>136</v>
      </c>
      <c r="C22" s="70"/>
      <c r="E22" s="69"/>
      <c r="G22" s="67">
        <v>0</v>
      </c>
      <c r="I22" s="67">
        <v>-161680</v>
      </c>
      <c r="K22" s="67">
        <v>0</v>
      </c>
      <c r="M22" s="67">
        <v>-161680</v>
      </c>
    </row>
    <row r="23" spans="2:13" ht="15.6" customHeight="1" x14ac:dyDescent="0.25">
      <c r="B23" s="56" t="s">
        <v>137</v>
      </c>
      <c r="E23" s="69">
        <v>20</v>
      </c>
      <c r="G23" s="67">
        <v>2582</v>
      </c>
      <c r="I23" s="67">
        <v>3908741</v>
      </c>
      <c r="K23" s="10">
        <v>3</v>
      </c>
      <c r="M23" s="10">
        <v>3395154</v>
      </c>
    </row>
    <row r="24" spans="2:13" ht="15.6" customHeight="1" x14ac:dyDescent="0.25">
      <c r="B24" s="56" t="s">
        <v>138</v>
      </c>
      <c r="E24" s="69">
        <v>22</v>
      </c>
      <c r="G24" s="67">
        <v>7</v>
      </c>
      <c r="I24" s="67">
        <v>210978</v>
      </c>
      <c r="K24" s="67">
        <v>0</v>
      </c>
      <c r="M24" s="67">
        <v>3</v>
      </c>
    </row>
    <row r="25" spans="2:13" ht="15.6" customHeight="1" x14ac:dyDescent="0.25">
      <c r="B25" s="56" t="s">
        <v>139</v>
      </c>
      <c r="E25" s="69">
        <v>21</v>
      </c>
      <c r="G25" s="67">
        <v>85862</v>
      </c>
      <c r="I25" s="67">
        <v>0</v>
      </c>
      <c r="K25" s="67">
        <v>4590</v>
      </c>
      <c r="M25" s="67">
        <v>0</v>
      </c>
    </row>
    <row r="26" spans="2:13" ht="15.6" customHeight="1" x14ac:dyDescent="0.25">
      <c r="B26" s="56" t="s">
        <v>140</v>
      </c>
      <c r="E26" s="69">
        <v>24</v>
      </c>
      <c r="G26" s="67">
        <v>0</v>
      </c>
      <c r="I26" s="67">
        <v>-5556058</v>
      </c>
      <c r="K26" s="10">
        <v>0</v>
      </c>
      <c r="M26" s="10">
        <v>-5556058</v>
      </c>
    </row>
    <row r="27" spans="2:13" ht="15.6" customHeight="1" x14ac:dyDescent="0.25">
      <c r="B27" s="146" t="s">
        <v>141</v>
      </c>
      <c r="C27" s="67"/>
      <c r="D27" s="67"/>
      <c r="E27" s="69"/>
      <c r="G27" s="67">
        <v>4146</v>
      </c>
      <c r="I27" s="67">
        <v>0</v>
      </c>
      <c r="K27" s="10">
        <v>0</v>
      </c>
      <c r="M27" s="10">
        <v>0</v>
      </c>
    </row>
    <row r="28" spans="2:13" ht="15.6" customHeight="1" x14ac:dyDescent="0.25">
      <c r="B28" s="56" t="s">
        <v>142</v>
      </c>
      <c r="E28" s="69">
        <v>18</v>
      </c>
      <c r="G28" s="67">
        <v>0</v>
      </c>
      <c r="I28" s="67">
        <v>0</v>
      </c>
      <c r="K28" s="10">
        <v>846604</v>
      </c>
      <c r="M28" s="10">
        <v>0</v>
      </c>
    </row>
    <row r="29" spans="2:13" ht="15.6" customHeight="1" x14ac:dyDescent="0.25">
      <c r="B29" s="56" t="s">
        <v>143</v>
      </c>
      <c r="E29" s="69">
        <v>18</v>
      </c>
      <c r="G29" s="67">
        <v>0</v>
      </c>
      <c r="I29" s="67">
        <v>0</v>
      </c>
      <c r="K29" s="10">
        <v>43630</v>
      </c>
      <c r="M29" s="10">
        <v>0</v>
      </c>
    </row>
    <row r="30" spans="2:13" ht="15.6" customHeight="1" x14ac:dyDescent="0.25">
      <c r="B30" s="56" t="s">
        <v>144</v>
      </c>
      <c r="E30" s="69">
        <v>17</v>
      </c>
      <c r="G30" s="67">
        <v>0</v>
      </c>
      <c r="I30" s="67">
        <v>0</v>
      </c>
      <c r="K30" s="10">
        <v>138620990</v>
      </c>
      <c r="M30" s="10">
        <v>0</v>
      </c>
    </row>
    <row r="31" spans="2:13" s="67" customFormat="1" ht="15.6" customHeight="1" x14ac:dyDescent="0.25">
      <c r="B31" s="146" t="s">
        <v>145</v>
      </c>
      <c r="G31" s="67">
        <v>855007</v>
      </c>
      <c r="I31" s="67">
        <v>0</v>
      </c>
      <c r="K31" s="67">
        <v>52713</v>
      </c>
      <c r="M31" s="67">
        <v>0</v>
      </c>
    </row>
    <row r="32" spans="2:13" ht="15.6" customHeight="1" x14ac:dyDescent="0.25">
      <c r="B32" s="68" t="s">
        <v>146</v>
      </c>
      <c r="C32" s="68"/>
      <c r="E32" s="69"/>
      <c r="G32" s="67">
        <v>-7416440</v>
      </c>
      <c r="I32" s="67">
        <v>-16955064</v>
      </c>
      <c r="K32" s="67">
        <v>-10086820</v>
      </c>
      <c r="M32" s="71">
        <v>-16480633</v>
      </c>
    </row>
    <row r="33" spans="2:13" ht="15.6" customHeight="1" x14ac:dyDescent="0.25">
      <c r="B33" s="68" t="s">
        <v>147</v>
      </c>
      <c r="C33" s="68"/>
      <c r="E33" s="69">
        <v>31</v>
      </c>
      <c r="G33" s="67">
        <v>49968144</v>
      </c>
      <c r="I33" s="67">
        <v>24081997</v>
      </c>
      <c r="K33" s="67">
        <v>28511706</v>
      </c>
      <c r="M33" s="67">
        <v>17911998</v>
      </c>
    </row>
    <row r="34" spans="2:13" ht="15.6" customHeight="1" x14ac:dyDescent="0.25">
      <c r="B34" s="56" t="s">
        <v>148</v>
      </c>
      <c r="E34" s="69">
        <v>12</v>
      </c>
      <c r="G34" s="67">
        <v>-8002595</v>
      </c>
      <c r="I34" s="67">
        <v>2396842</v>
      </c>
      <c r="K34" s="10">
        <v>-8321323</v>
      </c>
      <c r="M34" s="10">
        <v>789585</v>
      </c>
    </row>
    <row r="35" spans="2:13" ht="15.6" customHeight="1" x14ac:dyDescent="0.25">
      <c r="B35" s="56" t="s">
        <v>149</v>
      </c>
      <c r="E35" s="69"/>
      <c r="G35" s="67">
        <v>2845347</v>
      </c>
      <c r="I35" s="67">
        <v>0</v>
      </c>
      <c r="K35" s="10">
        <v>0</v>
      </c>
      <c r="M35" s="10">
        <v>0</v>
      </c>
    </row>
    <row r="36" spans="2:13" ht="15.6" customHeight="1" x14ac:dyDescent="0.25">
      <c r="B36" s="56" t="s">
        <v>150</v>
      </c>
      <c r="E36" s="69">
        <v>30</v>
      </c>
      <c r="G36" s="67">
        <v>0</v>
      </c>
      <c r="I36" s="67">
        <v>0</v>
      </c>
      <c r="K36" s="10">
        <v>-14499910</v>
      </c>
      <c r="M36" s="10">
        <v>-63624708</v>
      </c>
    </row>
    <row r="37" spans="2:13" ht="15.6" customHeight="1" x14ac:dyDescent="0.25">
      <c r="B37" s="72" t="s">
        <v>56</v>
      </c>
      <c r="C37" s="68"/>
      <c r="E37" s="69">
        <v>27</v>
      </c>
      <c r="G37" s="67">
        <v>9601706</v>
      </c>
      <c r="I37" s="67">
        <v>13433734</v>
      </c>
      <c r="K37" s="10">
        <v>4720623</v>
      </c>
      <c r="M37" s="10">
        <v>6298306</v>
      </c>
    </row>
    <row r="38" spans="2:13" ht="15.6" customHeight="1" x14ac:dyDescent="0.25">
      <c r="B38" s="66" t="s">
        <v>151</v>
      </c>
      <c r="C38" s="66"/>
      <c r="E38" s="69">
        <v>17</v>
      </c>
      <c r="G38" s="67">
        <v>-3217658</v>
      </c>
      <c r="I38" s="67">
        <v>-9417305</v>
      </c>
      <c r="K38" s="67">
        <v>0</v>
      </c>
      <c r="M38" s="67">
        <v>0</v>
      </c>
    </row>
    <row r="39" spans="2:13" ht="15.6" customHeight="1" x14ac:dyDescent="0.25">
      <c r="B39" s="68" t="s">
        <v>152</v>
      </c>
      <c r="C39" s="68"/>
      <c r="E39" s="69"/>
      <c r="G39" s="67"/>
      <c r="I39" s="67"/>
      <c r="K39" s="67"/>
      <c r="M39" s="67"/>
    </row>
    <row r="40" spans="2:13" ht="15.6" customHeight="1" x14ac:dyDescent="0.25">
      <c r="B40" s="73" t="s">
        <v>153</v>
      </c>
      <c r="C40" s="73"/>
      <c r="E40" s="66"/>
      <c r="G40" s="67">
        <v>-18283939</v>
      </c>
      <c r="I40" s="67">
        <v>-131257321</v>
      </c>
      <c r="K40" s="10">
        <v>23264187</v>
      </c>
      <c r="M40" s="10">
        <v>15915855</v>
      </c>
    </row>
    <row r="41" spans="2:13" ht="15.6" customHeight="1" x14ac:dyDescent="0.25">
      <c r="B41" s="74" t="s">
        <v>154</v>
      </c>
      <c r="C41" s="73"/>
      <c r="E41" s="66"/>
      <c r="G41" s="67">
        <v>0</v>
      </c>
      <c r="I41" s="67">
        <v>412807</v>
      </c>
      <c r="K41" s="10">
        <v>0</v>
      </c>
      <c r="M41" s="10">
        <v>412807</v>
      </c>
    </row>
    <row r="42" spans="2:13" ht="15.6" customHeight="1" x14ac:dyDescent="0.25">
      <c r="B42" s="74" t="s">
        <v>155</v>
      </c>
      <c r="C42" s="73"/>
      <c r="E42" s="66"/>
      <c r="G42" s="67">
        <v>2999943</v>
      </c>
      <c r="I42" s="67">
        <v>-181634760</v>
      </c>
      <c r="K42" s="10">
        <v>2999943</v>
      </c>
      <c r="M42" s="10">
        <v>-181634760</v>
      </c>
    </row>
    <row r="43" spans="2:13" ht="15.6" customHeight="1" x14ac:dyDescent="0.25">
      <c r="B43" s="73" t="s">
        <v>156</v>
      </c>
      <c r="C43" s="73"/>
      <c r="E43" s="66"/>
      <c r="G43" s="67">
        <v>66055073</v>
      </c>
      <c r="I43" s="67">
        <v>-8127911</v>
      </c>
      <c r="K43" s="10">
        <v>-1201370</v>
      </c>
      <c r="M43" s="10">
        <v>72582194</v>
      </c>
    </row>
    <row r="44" spans="2:13" ht="15.6" customHeight="1" x14ac:dyDescent="0.25">
      <c r="B44" s="73" t="s">
        <v>157</v>
      </c>
      <c r="C44" s="73"/>
      <c r="E44" s="66"/>
      <c r="G44" s="67">
        <v>77844643</v>
      </c>
      <c r="I44" s="67">
        <v>143046765</v>
      </c>
      <c r="K44" s="10">
        <v>25354559</v>
      </c>
      <c r="M44" s="10">
        <v>156535391</v>
      </c>
    </row>
    <row r="45" spans="2:13" ht="15.6" customHeight="1" x14ac:dyDescent="0.25">
      <c r="B45" s="68" t="s">
        <v>158</v>
      </c>
      <c r="C45" s="68"/>
      <c r="E45" s="66"/>
      <c r="G45" s="67">
        <v>-7674364</v>
      </c>
      <c r="I45" s="67">
        <v>-28997317</v>
      </c>
      <c r="K45" s="10">
        <v>39831677</v>
      </c>
      <c r="M45" s="10">
        <v>-10259658</v>
      </c>
    </row>
    <row r="46" spans="2:13" ht="15.6" customHeight="1" x14ac:dyDescent="0.25">
      <c r="B46" s="73" t="s">
        <v>159</v>
      </c>
      <c r="C46" s="73"/>
      <c r="E46" s="66"/>
      <c r="G46" s="67">
        <v>-25861970</v>
      </c>
      <c r="I46" s="67">
        <v>-19912101</v>
      </c>
      <c r="K46" s="10">
        <v>-14095230</v>
      </c>
      <c r="M46" s="11">
        <v>-18331964</v>
      </c>
    </row>
    <row r="47" spans="2:13" ht="15.6" customHeight="1" x14ac:dyDescent="0.25">
      <c r="B47" s="73" t="s">
        <v>160</v>
      </c>
      <c r="C47" s="73"/>
      <c r="E47" s="66"/>
      <c r="G47" s="67">
        <v>-62526038</v>
      </c>
      <c r="I47" s="67">
        <v>152298673</v>
      </c>
      <c r="K47" s="10">
        <v>-4275144</v>
      </c>
      <c r="M47" s="10">
        <v>-37933961.240000002</v>
      </c>
    </row>
    <row r="48" spans="2:13" ht="15.6" customHeight="1" x14ac:dyDescent="0.25">
      <c r="B48" s="73" t="s">
        <v>161</v>
      </c>
      <c r="C48" s="73"/>
      <c r="E48" s="66"/>
      <c r="G48" s="67">
        <v>466487066</v>
      </c>
      <c r="I48" s="67">
        <v>82153313</v>
      </c>
      <c r="K48" s="10">
        <v>301425922</v>
      </c>
      <c r="M48" s="10">
        <v>101773337</v>
      </c>
    </row>
    <row r="49" spans="1:13" ht="15.6" customHeight="1" x14ac:dyDescent="0.25">
      <c r="B49" s="73" t="s">
        <v>162</v>
      </c>
      <c r="C49" s="73"/>
      <c r="E49" s="66"/>
      <c r="G49" s="67">
        <v>1823525</v>
      </c>
      <c r="I49" s="67">
        <v>-3109610</v>
      </c>
      <c r="K49" s="10">
        <v>-294131</v>
      </c>
      <c r="M49" s="10">
        <v>537006</v>
      </c>
    </row>
    <row r="50" spans="1:13" ht="15.6" customHeight="1" x14ac:dyDescent="0.25">
      <c r="B50" s="73" t="s">
        <v>163</v>
      </c>
      <c r="C50" s="73"/>
      <c r="E50" s="66"/>
      <c r="G50" s="67">
        <v>0</v>
      </c>
      <c r="I50" s="67">
        <v>-2372419</v>
      </c>
      <c r="K50" s="10">
        <v>0</v>
      </c>
      <c r="M50" s="10">
        <v>0</v>
      </c>
    </row>
    <row r="51" spans="1:13" ht="15.6" customHeight="1" x14ac:dyDescent="0.25">
      <c r="B51" s="73" t="s">
        <v>164</v>
      </c>
      <c r="C51" s="73"/>
      <c r="E51" s="66"/>
      <c r="G51" s="67">
        <v>0</v>
      </c>
      <c r="I51" s="67">
        <v>-1796350</v>
      </c>
      <c r="K51" s="10">
        <v>0</v>
      </c>
      <c r="M51" s="10">
        <v>0</v>
      </c>
    </row>
    <row r="52" spans="1:13" ht="15.6" customHeight="1" x14ac:dyDescent="0.25">
      <c r="B52" s="73" t="s">
        <v>165</v>
      </c>
      <c r="C52" s="73"/>
      <c r="E52" s="69">
        <v>27</v>
      </c>
      <c r="G52" s="75">
        <v>-6215387</v>
      </c>
      <c r="I52" s="75">
        <v>-8078809</v>
      </c>
      <c r="K52" s="12">
        <v>-2160657</v>
      </c>
      <c r="M52" s="12">
        <v>-4257328</v>
      </c>
    </row>
    <row r="53" spans="1:13" ht="4.3499999999999996" customHeight="1" x14ac:dyDescent="0.25">
      <c r="B53" s="66"/>
      <c r="C53" s="66"/>
      <c r="D53" s="66"/>
      <c r="E53" s="66"/>
      <c r="G53" s="10"/>
      <c r="I53" s="10"/>
      <c r="K53" s="10"/>
      <c r="M53" s="10"/>
    </row>
    <row r="54" spans="1:13" ht="15.6" customHeight="1" x14ac:dyDescent="0.25">
      <c r="A54" s="68" t="s">
        <v>166</v>
      </c>
      <c r="D54" s="68"/>
      <c r="E54" s="66"/>
      <c r="F54" s="67"/>
      <c r="G54" s="67">
        <f>SUM(G11:G52)</f>
        <v>754590784</v>
      </c>
      <c r="I54" s="67">
        <f>SUM(I11:I52)</f>
        <v>166418078</v>
      </c>
      <c r="K54" s="67">
        <f>SUM(K11:K52)</f>
        <v>426471634</v>
      </c>
      <c r="M54" s="67">
        <f>SUM(M11:M52)</f>
        <v>94648280.75999999</v>
      </c>
    </row>
    <row r="55" spans="1:13" ht="15.6" customHeight="1" x14ac:dyDescent="0.25">
      <c r="A55" s="76" t="s">
        <v>167</v>
      </c>
      <c r="D55" s="68" t="s">
        <v>168</v>
      </c>
      <c r="E55" s="66"/>
      <c r="F55" s="67"/>
      <c r="G55" s="67">
        <v>-49455865</v>
      </c>
      <c r="H55" s="67"/>
      <c r="I55" s="67">
        <v>-12883301</v>
      </c>
      <c r="J55" s="67"/>
      <c r="K55" s="67">
        <v>-27737339</v>
      </c>
      <c r="L55" s="67"/>
      <c r="M55" s="67">
        <v>-7858190</v>
      </c>
    </row>
    <row r="56" spans="1:13" ht="15.6" customHeight="1" x14ac:dyDescent="0.25">
      <c r="A56" s="76"/>
      <c r="D56" s="68" t="s">
        <v>169</v>
      </c>
      <c r="E56" s="66"/>
      <c r="F56" s="67"/>
      <c r="G56" s="67">
        <v>-45213882</v>
      </c>
      <c r="H56" s="67"/>
      <c r="I56" s="67">
        <v>-20534211</v>
      </c>
      <c r="J56" s="67"/>
      <c r="K56" s="67">
        <v>-19511340</v>
      </c>
      <c r="L56" s="67"/>
      <c r="M56" s="67">
        <v>-10133966</v>
      </c>
    </row>
    <row r="57" spans="1:13" ht="15.6" customHeight="1" x14ac:dyDescent="0.25">
      <c r="A57" s="68"/>
      <c r="C57" s="68"/>
      <c r="D57" s="68" t="s">
        <v>170</v>
      </c>
      <c r="E57" s="66"/>
      <c r="F57" s="67"/>
      <c r="G57" s="75">
        <v>35863250</v>
      </c>
      <c r="H57" s="67"/>
      <c r="I57" s="75">
        <v>0</v>
      </c>
      <c r="J57" s="67"/>
      <c r="K57" s="75">
        <v>10036277</v>
      </c>
      <c r="L57" s="67"/>
      <c r="M57" s="75">
        <v>0</v>
      </c>
    </row>
    <row r="58" spans="1:13" ht="4.3499999999999996" customHeight="1" x14ac:dyDescent="0.25">
      <c r="B58" s="66"/>
      <c r="C58" s="66"/>
      <c r="D58" s="66"/>
      <c r="E58" s="66"/>
      <c r="G58" s="10"/>
      <c r="I58" s="10"/>
      <c r="K58" s="10"/>
      <c r="M58" s="10"/>
    </row>
    <row r="59" spans="1:13" ht="15.6" customHeight="1" x14ac:dyDescent="0.25">
      <c r="A59" s="68" t="s">
        <v>171</v>
      </c>
      <c r="B59" s="68"/>
      <c r="C59" s="68"/>
      <c r="E59" s="66"/>
      <c r="F59" s="10"/>
      <c r="G59" s="12">
        <f>SUM(G54:G58)</f>
        <v>695784287</v>
      </c>
      <c r="H59" s="10"/>
      <c r="I59" s="12">
        <f>SUM(I54:I58)</f>
        <v>133000566</v>
      </c>
      <c r="J59" s="10"/>
      <c r="K59" s="12">
        <f>SUM(K54:K58)</f>
        <v>389259232</v>
      </c>
      <c r="L59" s="10"/>
      <c r="M59" s="12">
        <f>SUM(M54:M58)</f>
        <v>76656124.75999999</v>
      </c>
    </row>
    <row r="60" spans="1:13" ht="15.6" customHeight="1" x14ac:dyDescent="0.25">
      <c r="A60" s="68"/>
      <c r="B60" s="68"/>
      <c r="C60" s="68"/>
      <c r="E60" s="66"/>
      <c r="F60" s="10"/>
      <c r="G60" s="10"/>
      <c r="H60" s="10"/>
      <c r="I60" s="10"/>
      <c r="J60" s="10"/>
      <c r="K60" s="10"/>
      <c r="L60" s="10"/>
      <c r="M60" s="10"/>
    </row>
    <row r="61" spans="1:13" ht="5.25" customHeight="1" x14ac:dyDescent="0.25">
      <c r="A61" s="68"/>
      <c r="B61" s="68"/>
      <c r="C61" s="68"/>
      <c r="E61" s="66"/>
      <c r="F61" s="10"/>
      <c r="G61" s="10"/>
      <c r="H61" s="10"/>
      <c r="I61" s="10"/>
      <c r="J61" s="10"/>
      <c r="K61" s="10"/>
      <c r="L61" s="10"/>
      <c r="M61" s="10"/>
    </row>
    <row r="62" spans="1:13" ht="9" customHeight="1" x14ac:dyDescent="0.25">
      <c r="A62" s="68"/>
      <c r="B62" s="68"/>
      <c r="C62" s="68"/>
      <c r="E62" s="66"/>
      <c r="F62" s="10"/>
      <c r="G62" s="10"/>
      <c r="H62" s="10"/>
      <c r="I62" s="10"/>
      <c r="J62" s="10"/>
      <c r="K62" s="10"/>
      <c r="L62" s="10"/>
      <c r="M62" s="10"/>
    </row>
    <row r="63" spans="1:13" s="37" customFormat="1" ht="15.6" customHeight="1" x14ac:dyDescent="0.25">
      <c r="B63" s="181" t="s">
        <v>113</v>
      </c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</row>
    <row r="64" spans="1:13" s="68" customFormat="1" ht="15.6" customHeight="1" x14ac:dyDescent="0.25">
      <c r="B64" s="182" t="s">
        <v>172</v>
      </c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1:13" s="68" customFormat="1" ht="8.25" customHeight="1" x14ac:dyDescent="0.25"/>
    <row r="66" spans="1:13" ht="22.35" customHeight="1" x14ac:dyDescent="0.25">
      <c r="A66" s="77" t="s">
        <v>39</v>
      </c>
      <c r="B66" s="60"/>
      <c r="C66" s="77"/>
      <c r="D66" s="77"/>
      <c r="E66" s="77"/>
      <c r="F66" s="60"/>
      <c r="G66" s="60"/>
      <c r="H66" s="60"/>
      <c r="I66" s="60"/>
      <c r="J66" s="60"/>
      <c r="K66" s="12"/>
      <c r="L66" s="60"/>
      <c r="M66" s="12"/>
    </row>
    <row r="67" spans="1:13" ht="16.5" customHeight="1" x14ac:dyDescent="0.25">
      <c r="A67" s="55" t="str">
        <f>A1</f>
        <v>ALT Telecom Public Company Limited</v>
      </c>
      <c r="C67" s="55"/>
      <c r="D67" s="66"/>
      <c r="E67" s="66"/>
      <c r="K67" s="10"/>
      <c r="M67" s="10"/>
    </row>
    <row r="68" spans="1:13" ht="16.5" customHeight="1" x14ac:dyDescent="0.25">
      <c r="A68" s="57" t="s">
        <v>173</v>
      </c>
      <c r="C68" s="57"/>
      <c r="D68" s="66"/>
      <c r="E68" s="66"/>
      <c r="K68" s="10"/>
      <c r="M68" s="10"/>
    </row>
    <row r="69" spans="1:13" ht="16.5" customHeight="1" x14ac:dyDescent="0.25">
      <c r="A69" s="59" t="str">
        <f>A3</f>
        <v>For the year ended 31 December 2024</v>
      </c>
      <c r="B69" s="60"/>
      <c r="C69" s="59"/>
      <c r="D69" s="77"/>
      <c r="E69" s="77"/>
      <c r="F69" s="60"/>
      <c r="G69" s="60"/>
      <c r="H69" s="60"/>
      <c r="I69" s="60"/>
      <c r="J69" s="60"/>
      <c r="K69" s="12"/>
      <c r="L69" s="60"/>
      <c r="M69" s="12"/>
    </row>
    <row r="70" spans="1:13" ht="16.5" customHeight="1" x14ac:dyDescent="0.25">
      <c r="A70" s="57"/>
      <c r="C70" s="57"/>
      <c r="D70" s="66"/>
      <c r="E70" s="66"/>
      <c r="K70" s="10"/>
      <c r="M70" s="10"/>
    </row>
    <row r="71" spans="1:13" ht="16.5" customHeight="1" x14ac:dyDescent="0.25">
      <c r="A71" s="57"/>
      <c r="C71" s="57"/>
      <c r="D71" s="66"/>
      <c r="E71" s="66"/>
      <c r="K71" s="10"/>
      <c r="M71" s="10"/>
    </row>
    <row r="72" spans="1:13" ht="16.5" customHeight="1" x14ac:dyDescent="0.25">
      <c r="A72" s="57"/>
      <c r="C72" s="57"/>
      <c r="D72" s="57"/>
      <c r="E72" s="57"/>
      <c r="G72" s="180" t="s">
        <v>3</v>
      </c>
      <c r="H72" s="180"/>
      <c r="I72" s="180"/>
      <c r="K72" s="180" t="s">
        <v>4</v>
      </c>
      <c r="L72" s="180"/>
      <c r="M72" s="180"/>
    </row>
    <row r="73" spans="1:13" ht="16.5" customHeight="1" x14ac:dyDescent="0.25">
      <c r="B73" s="55"/>
      <c r="C73" s="55"/>
      <c r="D73" s="55"/>
      <c r="E73" s="55"/>
      <c r="F73" s="61"/>
      <c r="G73" s="178" t="s">
        <v>5</v>
      </c>
      <c r="H73" s="178"/>
      <c r="I73" s="178"/>
      <c r="J73" s="62"/>
      <c r="K73" s="178" t="s">
        <v>5</v>
      </c>
      <c r="L73" s="178"/>
      <c r="M73" s="178"/>
    </row>
    <row r="74" spans="1:13" ht="16.5" customHeight="1" x14ac:dyDescent="0.25">
      <c r="B74" s="66"/>
      <c r="C74" s="66"/>
      <c r="D74" s="66"/>
      <c r="E74" s="55"/>
      <c r="F74" s="61"/>
      <c r="G74" s="28" t="s">
        <v>8</v>
      </c>
      <c r="H74" s="29"/>
      <c r="I74" s="28" t="s">
        <v>124</v>
      </c>
      <c r="J74" s="20"/>
      <c r="K74" s="28" t="s">
        <v>8</v>
      </c>
      <c r="L74" s="29"/>
      <c r="M74" s="28" t="s">
        <v>124</v>
      </c>
    </row>
    <row r="75" spans="1:13" ht="16.5" customHeight="1" x14ac:dyDescent="0.25">
      <c r="B75" s="66"/>
      <c r="C75" s="66"/>
      <c r="D75" s="66"/>
      <c r="E75" s="64" t="s">
        <v>9</v>
      </c>
      <c r="F75" s="65"/>
      <c r="G75" s="30" t="s">
        <v>10</v>
      </c>
      <c r="H75" s="31"/>
      <c r="I75" s="30" t="s">
        <v>10</v>
      </c>
      <c r="J75" s="31"/>
      <c r="K75" s="30" t="s">
        <v>10</v>
      </c>
      <c r="L75" s="31"/>
      <c r="M75" s="30" t="s">
        <v>10</v>
      </c>
    </row>
    <row r="76" spans="1:13" ht="16.5" customHeight="1" x14ac:dyDescent="0.25">
      <c r="B76" s="66"/>
      <c r="C76" s="66"/>
      <c r="D76" s="66"/>
      <c r="E76" s="78"/>
      <c r="F76" s="65"/>
      <c r="G76" s="31"/>
      <c r="H76" s="31"/>
      <c r="I76" s="31"/>
      <c r="J76" s="31"/>
      <c r="K76" s="31"/>
      <c r="L76" s="31"/>
      <c r="M76" s="31"/>
    </row>
    <row r="77" spans="1:13" ht="16.5" customHeight="1" x14ac:dyDescent="0.25">
      <c r="A77" s="79" t="s">
        <v>174</v>
      </c>
      <c r="B77" s="79"/>
      <c r="C77" s="57"/>
      <c r="E77" s="57"/>
      <c r="I77" s="80"/>
      <c r="K77" s="10"/>
      <c r="M77" s="10"/>
    </row>
    <row r="78" spans="1:13" ht="16.5" customHeight="1" x14ac:dyDescent="0.25">
      <c r="A78" s="81" t="s">
        <v>175</v>
      </c>
      <c r="E78" s="82">
        <v>19</v>
      </c>
      <c r="G78" s="10">
        <v>-8035000</v>
      </c>
      <c r="I78" s="10">
        <v>-12142259</v>
      </c>
      <c r="K78" s="11">
        <v>0</v>
      </c>
      <c r="M78" s="11">
        <v>0</v>
      </c>
    </row>
    <row r="79" spans="1:13" ht="16.5" customHeight="1" x14ac:dyDescent="0.25">
      <c r="A79" s="56" t="s">
        <v>176</v>
      </c>
      <c r="E79" s="82"/>
      <c r="G79" s="10">
        <v>-24658337</v>
      </c>
      <c r="I79" s="10">
        <v>-108061897</v>
      </c>
      <c r="K79" s="11">
        <v>-22791165</v>
      </c>
      <c r="M79" s="11">
        <v>-105195663</v>
      </c>
    </row>
    <row r="80" spans="1:13" ht="16.5" customHeight="1" x14ac:dyDescent="0.25">
      <c r="A80" s="56" t="s">
        <v>177</v>
      </c>
      <c r="E80" s="82"/>
      <c r="G80" s="11" t="s">
        <v>15</v>
      </c>
      <c r="I80" s="10">
        <v>161682</v>
      </c>
      <c r="K80" s="11" t="s">
        <v>15</v>
      </c>
      <c r="M80" s="11">
        <v>161682</v>
      </c>
    </row>
    <row r="81" spans="1:13" ht="16.5" customHeight="1" x14ac:dyDescent="0.25">
      <c r="A81" s="72" t="s">
        <v>178</v>
      </c>
      <c r="E81" s="82"/>
      <c r="G81" s="10">
        <v>-191726035</v>
      </c>
      <c r="I81" s="10">
        <v>-511806299</v>
      </c>
      <c r="K81" s="11">
        <v>-41423201</v>
      </c>
      <c r="M81" s="11">
        <v>-446987273</v>
      </c>
    </row>
    <row r="82" spans="1:13" ht="16.5" customHeight="1" x14ac:dyDescent="0.25">
      <c r="A82" s="72" t="s">
        <v>179</v>
      </c>
      <c r="E82" s="82"/>
      <c r="G82" s="10">
        <v>-2426709</v>
      </c>
      <c r="I82" s="10">
        <v>-9093649</v>
      </c>
      <c r="K82" s="11">
        <v>-2426709</v>
      </c>
      <c r="M82" s="11">
        <v>-9093649</v>
      </c>
    </row>
    <row r="83" spans="1:13" ht="16.5" customHeight="1" x14ac:dyDescent="0.25">
      <c r="A83" s="72" t="s">
        <v>180</v>
      </c>
      <c r="E83" s="82"/>
      <c r="G83" s="10">
        <v>-13982542</v>
      </c>
      <c r="I83" s="10">
        <v>-1866043</v>
      </c>
      <c r="K83" s="11">
        <v>-13982542</v>
      </c>
      <c r="M83" s="11">
        <v>0</v>
      </c>
    </row>
    <row r="84" spans="1:13" ht="16.5" customHeight="1" x14ac:dyDescent="0.25">
      <c r="A84" s="68" t="s">
        <v>181</v>
      </c>
      <c r="B84" s="68"/>
      <c r="E84" s="82"/>
      <c r="G84" s="10">
        <v>-4404973</v>
      </c>
      <c r="I84" s="10">
        <v>-2924990</v>
      </c>
      <c r="K84" s="11">
        <v>-1089640</v>
      </c>
      <c r="M84" s="10">
        <v>-99786</v>
      </c>
    </row>
    <row r="85" spans="1:13" ht="16.5" customHeight="1" x14ac:dyDescent="0.25">
      <c r="A85" s="68" t="s">
        <v>182</v>
      </c>
      <c r="B85" s="68"/>
      <c r="E85" s="82"/>
      <c r="G85" s="10">
        <v>-5894667</v>
      </c>
      <c r="I85" s="10">
        <v>-39302403</v>
      </c>
      <c r="K85" s="11">
        <v>2626840</v>
      </c>
      <c r="M85" s="11">
        <v>-20601280</v>
      </c>
    </row>
    <row r="86" spans="1:13" ht="16.5" customHeight="1" x14ac:dyDescent="0.25">
      <c r="A86" s="68" t="s">
        <v>183</v>
      </c>
      <c r="B86" s="68"/>
      <c r="C86" s="68"/>
      <c r="E86" s="82">
        <v>18</v>
      </c>
      <c r="G86" s="10">
        <v>0</v>
      </c>
      <c r="I86" s="10">
        <v>0</v>
      </c>
      <c r="K86" s="11">
        <v>-12510000</v>
      </c>
      <c r="M86" s="10">
        <v>-200</v>
      </c>
    </row>
    <row r="87" spans="1:13" ht="16.5" customHeight="1" x14ac:dyDescent="0.25">
      <c r="A87" s="68" t="s">
        <v>184</v>
      </c>
      <c r="B87" s="147"/>
      <c r="C87" s="68"/>
      <c r="E87" s="82"/>
      <c r="G87" s="10">
        <v>0</v>
      </c>
      <c r="I87" s="10">
        <v>0</v>
      </c>
      <c r="K87" s="11">
        <v>956270</v>
      </c>
      <c r="M87" s="10">
        <v>0</v>
      </c>
    </row>
    <row r="88" spans="1:13" ht="16.5" customHeight="1" x14ac:dyDescent="0.25">
      <c r="A88" s="68" t="s">
        <v>185</v>
      </c>
      <c r="B88" s="68"/>
      <c r="C88" s="68"/>
      <c r="E88" s="82">
        <v>17</v>
      </c>
      <c r="G88" s="153">
        <v>0</v>
      </c>
      <c r="I88" s="10">
        <v>-4000000</v>
      </c>
      <c r="K88" s="11" t="s">
        <v>15</v>
      </c>
      <c r="M88" s="10">
        <v>-4000000</v>
      </c>
    </row>
    <row r="89" spans="1:13" ht="16.5" customHeight="1" x14ac:dyDescent="0.25">
      <c r="A89" s="68" t="s">
        <v>186</v>
      </c>
      <c r="B89" s="68"/>
      <c r="C89" s="68"/>
      <c r="E89" s="82">
        <v>35</v>
      </c>
      <c r="G89" s="153">
        <v>-155650181</v>
      </c>
      <c r="I89" s="10">
        <v>-15530000</v>
      </c>
      <c r="K89" s="11">
        <v>-252796458</v>
      </c>
      <c r="M89" s="10">
        <v>-15530000</v>
      </c>
    </row>
    <row r="90" spans="1:13" ht="16.5" customHeight="1" x14ac:dyDescent="0.25">
      <c r="A90" s="68" t="s">
        <v>187</v>
      </c>
      <c r="B90" s="68"/>
      <c r="E90" s="82">
        <v>35</v>
      </c>
      <c r="G90" s="153">
        <v>39628781</v>
      </c>
      <c r="I90" s="10">
        <v>4216695</v>
      </c>
      <c r="K90" s="11">
        <v>47775058</v>
      </c>
      <c r="M90" s="67">
        <v>13216695</v>
      </c>
    </row>
    <row r="91" spans="1:13" ht="16.5" customHeight="1" x14ac:dyDescent="0.25">
      <c r="A91" s="68" t="s">
        <v>188</v>
      </c>
      <c r="B91" s="68"/>
      <c r="E91" s="82">
        <v>35</v>
      </c>
      <c r="G91" s="153">
        <v>0</v>
      </c>
      <c r="I91" s="10">
        <v>200000000</v>
      </c>
      <c r="K91" s="11">
        <v>0</v>
      </c>
      <c r="M91" s="67">
        <v>200000000</v>
      </c>
    </row>
    <row r="92" spans="1:13" ht="16.5" customHeight="1" x14ac:dyDescent="0.25">
      <c r="A92" s="56" t="s">
        <v>150</v>
      </c>
      <c r="E92" s="82"/>
      <c r="G92" s="153">
        <v>1000000</v>
      </c>
      <c r="H92" s="149"/>
      <c r="I92" s="10" t="s">
        <v>15</v>
      </c>
      <c r="K92" s="11">
        <v>14499910</v>
      </c>
      <c r="M92" s="148">
        <v>9024708</v>
      </c>
    </row>
    <row r="93" spans="1:13" ht="16.5" customHeight="1" x14ac:dyDescent="0.25">
      <c r="A93" s="56" t="s">
        <v>189</v>
      </c>
      <c r="E93" s="82"/>
      <c r="G93" s="12">
        <v>5867371</v>
      </c>
      <c r="H93" s="149"/>
      <c r="I93" s="12">
        <v>16892762</v>
      </c>
      <c r="K93" s="151">
        <v>8529939</v>
      </c>
      <c r="M93" s="151">
        <v>16418331</v>
      </c>
    </row>
    <row r="94" spans="1:13" ht="4.3499999999999996" customHeight="1" x14ac:dyDescent="0.25">
      <c r="B94" s="66"/>
      <c r="C94" s="66"/>
      <c r="D94" s="66"/>
      <c r="E94" s="66"/>
      <c r="G94" s="10"/>
      <c r="I94" s="10"/>
      <c r="K94" s="10"/>
      <c r="M94" s="10"/>
    </row>
    <row r="95" spans="1:13" ht="16.5" customHeight="1" x14ac:dyDescent="0.25">
      <c r="A95" s="83" t="s">
        <v>190</v>
      </c>
      <c r="B95" s="83"/>
      <c r="C95" s="84"/>
      <c r="E95" s="84"/>
      <c r="G95" s="12">
        <f>SUM(G78:G93)</f>
        <v>-360282292</v>
      </c>
      <c r="I95" s="12">
        <f>SUM(I78:I93)</f>
        <v>-483456401</v>
      </c>
      <c r="K95" s="12">
        <f>SUM(K78:K93)</f>
        <v>-272631698</v>
      </c>
      <c r="M95" s="12">
        <f>SUM(M78:M93)</f>
        <v>-362686435</v>
      </c>
    </row>
    <row r="96" spans="1:13" ht="11.45" customHeight="1" x14ac:dyDescent="0.25">
      <c r="B96" s="66"/>
      <c r="C96" s="66"/>
      <c r="D96" s="66"/>
      <c r="E96" s="66"/>
      <c r="G96" s="10"/>
      <c r="I96" s="10"/>
      <c r="K96" s="10"/>
      <c r="M96" s="10"/>
    </row>
    <row r="97" spans="1:13" ht="16.5" customHeight="1" x14ac:dyDescent="0.25">
      <c r="A97" s="79" t="s">
        <v>191</v>
      </c>
      <c r="B97" s="79"/>
      <c r="C97" s="63"/>
      <c r="E97" s="69"/>
      <c r="G97" s="10"/>
      <c r="I97" s="10"/>
      <c r="K97" s="10"/>
      <c r="M97" s="10"/>
    </row>
    <row r="98" spans="1:13" ht="16.5" customHeight="1" x14ac:dyDescent="0.25">
      <c r="A98" s="66" t="s">
        <v>192</v>
      </c>
      <c r="B98" s="79"/>
      <c r="C98" s="63"/>
      <c r="E98" s="69"/>
      <c r="G98" s="10"/>
      <c r="I98" s="10"/>
      <c r="K98" s="10"/>
      <c r="M98" s="10"/>
    </row>
    <row r="99" spans="1:13" ht="16.5" customHeight="1" x14ac:dyDescent="0.25">
      <c r="B99" s="66" t="s">
        <v>193</v>
      </c>
      <c r="C99" s="66"/>
      <c r="E99" s="69">
        <v>35</v>
      </c>
      <c r="G99" s="153">
        <v>133000000</v>
      </c>
      <c r="I99" s="11">
        <v>73000000</v>
      </c>
      <c r="K99" s="153">
        <v>439500000</v>
      </c>
      <c r="M99" s="11">
        <v>889400000</v>
      </c>
    </row>
    <row r="100" spans="1:13" ht="16.5" customHeight="1" x14ac:dyDescent="0.25">
      <c r="A100" s="56" t="s">
        <v>194</v>
      </c>
      <c r="C100" s="66"/>
      <c r="E100" s="69">
        <v>35</v>
      </c>
      <c r="G100" s="153">
        <v>-126053723</v>
      </c>
      <c r="I100" s="11">
        <v>-73000000</v>
      </c>
      <c r="K100" s="153">
        <v>-549900000</v>
      </c>
      <c r="M100" s="11">
        <v>-727400000</v>
      </c>
    </row>
    <row r="101" spans="1:13" ht="16.5" customHeight="1" x14ac:dyDescent="0.25">
      <c r="A101" s="66" t="s">
        <v>195</v>
      </c>
      <c r="B101" s="66"/>
      <c r="C101" s="66"/>
      <c r="E101" s="69"/>
      <c r="G101" s="11"/>
      <c r="I101" s="11"/>
      <c r="K101" s="153"/>
      <c r="M101" s="56"/>
    </row>
    <row r="102" spans="1:13" ht="16.5" customHeight="1" x14ac:dyDescent="0.25">
      <c r="A102" s="66"/>
      <c r="B102" s="66" t="s">
        <v>43</v>
      </c>
      <c r="C102" s="66"/>
      <c r="E102" s="69">
        <v>24</v>
      </c>
      <c r="G102" s="153">
        <v>1476154555</v>
      </c>
      <c r="I102" s="11">
        <v>2196741202</v>
      </c>
      <c r="K102" s="153">
        <v>894135209</v>
      </c>
      <c r="M102" s="10">
        <v>1114291274</v>
      </c>
    </row>
    <row r="103" spans="1:13" ht="16.5" customHeight="1" x14ac:dyDescent="0.25">
      <c r="A103" s="66" t="s">
        <v>196</v>
      </c>
      <c r="B103" s="66"/>
      <c r="C103" s="66"/>
      <c r="E103" s="69"/>
      <c r="G103" s="153"/>
      <c r="I103" s="11"/>
      <c r="K103" s="153"/>
      <c r="M103" s="10"/>
    </row>
    <row r="104" spans="1:13" ht="16.5" customHeight="1" x14ac:dyDescent="0.25">
      <c r="A104" s="66"/>
      <c r="B104" s="66" t="s">
        <v>43</v>
      </c>
      <c r="C104" s="66"/>
      <c r="E104" s="69">
        <v>24</v>
      </c>
      <c r="G104" s="153">
        <v>-1716677684</v>
      </c>
      <c r="I104" s="11">
        <v>-1985430545</v>
      </c>
      <c r="K104" s="153">
        <v>-1012840455</v>
      </c>
      <c r="M104" s="10">
        <v>-1006694918</v>
      </c>
    </row>
    <row r="105" spans="1:13" ht="16.5" customHeight="1" x14ac:dyDescent="0.25">
      <c r="A105" s="66" t="s">
        <v>197</v>
      </c>
      <c r="B105" s="66"/>
      <c r="C105" s="66"/>
      <c r="E105" s="69"/>
      <c r="G105" s="153"/>
      <c r="I105" s="11"/>
      <c r="K105" s="10"/>
      <c r="M105" s="10"/>
    </row>
    <row r="106" spans="1:13" ht="16.5" customHeight="1" x14ac:dyDescent="0.25">
      <c r="A106" s="66"/>
      <c r="B106" s="66" t="s">
        <v>198</v>
      </c>
      <c r="C106" s="66"/>
      <c r="E106" s="69">
        <v>24</v>
      </c>
      <c r="G106" s="153">
        <v>115300000</v>
      </c>
      <c r="H106" s="148"/>
      <c r="I106" s="148">
        <v>0</v>
      </c>
      <c r="J106" s="148"/>
      <c r="K106" s="153">
        <v>115300000</v>
      </c>
      <c r="L106" s="148"/>
      <c r="M106" s="148" t="s">
        <v>15</v>
      </c>
    </row>
    <row r="107" spans="1:13" ht="16.5" customHeight="1" x14ac:dyDescent="0.25">
      <c r="A107" s="56" t="s">
        <v>199</v>
      </c>
      <c r="B107" s="66"/>
      <c r="C107" s="66"/>
      <c r="E107" s="69"/>
      <c r="G107" s="153"/>
      <c r="H107" s="148"/>
      <c r="I107" s="148"/>
      <c r="J107" s="148"/>
      <c r="K107" s="56"/>
      <c r="L107" s="148"/>
      <c r="M107" s="148"/>
    </row>
    <row r="108" spans="1:13" ht="16.5" customHeight="1" x14ac:dyDescent="0.25">
      <c r="B108" s="56" t="s">
        <v>200</v>
      </c>
      <c r="C108" s="66"/>
      <c r="E108" s="69">
        <v>24</v>
      </c>
      <c r="G108" s="153">
        <v>-16114136</v>
      </c>
      <c r="H108" s="148"/>
      <c r="I108" s="148">
        <v>0</v>
      </c>
      <c r="J108" s="148"/>
      <c r="K108" s="153">
        <v>-16114136</v>
      </c>
      <c r="L108" s="148"/>
      <c r="M108" s="148">
        <v>0</v>
      </c>
    </row>
    <row r="109" spans="1:13" ht="16.5" customHeight="1" x14ac:dyDescent="0.25">
      <c r="A109" s="56" t="s">
        <v>201</v>
      </c>
      <c r="C109" s="66"/>
      <c r="E109" s="69">
        <v>24</v>
      </c>
      <c r="G109" s="153">
        <v>-89771877</v>
      </c>
      <c r="H109" s="148"/>
      <c r="I109" s="148">
        <v>-58123173</v>
      </c>
      <c r="J109" s="148"/>
      <c r="K109" s="153">
        <v>-12171343</v>
      </c>
      <c r="L109" s="148"/>
      <c r="M109" s="148">
        <v>-705131</v>
      </c>
    </row>
    <row r="110" spans="1:13" ht="16.5" customHeight="1" x14ac:dyDescent="0.25">
      <c r="A110" s="56" t="s">
        <v>202</v>
      </c>
      <c r="C110" s="66"/>
      <c r="E110" s="69"/>
      <c r="G110" s="153">
        <v>-96</v>
      </c>
      <c r="H110" s="148"/>
      <c r="I110" s="148">
        <v>0</v>
      </c>
      <c r="J110" s="148"/>
      <c r="K110" s="153">
        <v>0</v>
      </c>
      <c r="L110" s="148"/>
      <c r="M110" s="148">
        <v>0</v>
      </c>
    </row>
    <row r="111" spans="1:13" ht="16.5" customHeight="1" x14ac:dyDescent="0.25">
      <c r="A111" s="56" t="s">
        <v>203</v>
      </c>
      <c r="C111" s="66"/>
      <c r="E111" s="69"/>
      <c r="G111" s="12">
        <v>-90</v>
      </c>
      <c r="H111" s="148"/>
      <c r="I111" s="12">
        <v>-292</v>
      </c>
      <c r="J111" s="148"/>
      <c r="K111" s="12">
        <v>0</v>
      </c>
      <c r="L111" s="148"/>
      <c r="M111" s="152">
        <v>0</v>
      </c>
    </row>
    <row r="112" spans="1:13" ht="4.3499999999999996" customHeight="1" x14ac:dyDescent="0.25">
      <c r="B112" s="66"/>
      <c r="C112" s="66"/>
      <c r="D112" s="66"/>
      <c r="E112" s="66"/>
      <c r="G112" s="10"/>
      <c r="I112" s="10"/>
      <c r="K112" s="10"/>
      <c r="M112" s="10"/>
    </row>
    <row r="113" spans="1:13" ht="16.5" customHeight="1" x14ac:dyDescent="0.25">
      <c r="A113" s="83" t="s">
        <v>204</v>
      </c>
      <c r="B113" s="83"/>
      <c r="C113" s="83"/>
      <c r="E113" s="66"/>
      <c r="G113" s="12">
        <f>SUM(G97:G111)</f>
        <v>-224163051</v>
      </c>
      <c r="I113" s="12">
        <f>SUM(I97:I111)</f>
        <v>153187192</v>
      </c>
      <c r="K113" s="12">
        <f>SUM(K97:K111)</f>
        <v>-142090725</v>
      </c>
      <c r="M113" s="12">
        <f>SUM(M97:M109)</f>
        <v>268891225</v>
      </c>
    </row>
    <row r="114" spans="1:13" ht="16.5" customHeight="1" x14ac:dyDescent="0.25">
      <c r="A114" s="66"/>
      <c r="B114" s="66"/>
      <c r="C114" s="66"/>
      <c r="E114" s="66"/>
      <c r="G114" s="10"/>
      <c r="I114" s="10"/>
      <c r="K114" s="10"/>
      <c r="M114" s="10"/>
    </row>
    <row r="115" spans="1:13" ht="16.5" customHeight="1" x14ac:dyDescent="0.25">
      <c r="A115" s="66"/>
      <c r="B115" s="66"/>
      <c r="C115" s="66"/>
      <c r="E115" s="66"/>
      <c r="G115" s="10"/>
      <c r="I115" s="10"/>
      <c r="K115" s="10"/>
      <c r="M115" s="10"/>
    </row>
    <row r="116" spans="1:13" ht="16.5" customHeight="1" x14ac:dyDescent="0.25">
      <c r="A116" s="66"/>
      <c r="B116" s="66"/>
      <c r="C116" s="66"/>
      <c r="E116" s="66"/>
      <c r="G116" s="10"/>
      <c r="I116" s="10"/>
      <c r="K116" s="10"/>
      <c r="M116" s="10"/>
    </row>
    <row r="117" spans="1:13" ht="16.5" customHeight="1" x14ac:dyDescent="0.25">
      <c r="A117" s="66"/>
      <c r="B117" s="66"/>
      <c r="C117" s="66"/>
      <c r="E117" s="66"/>
      <c r="G117" s="10"/>
      <c r="I117" s="10"/>
      <c r="K117" s="10"/>
      <c r="M117" s="10"/>
    </row>
    <row r="118" spans="1:13" ht="16.5" customHeight="1" x14ac:dyDescent="0.25">
      <c r="A118" s="66"/>
      <c r="B118" s="66"/>
      <c r="C118" s="66"/>
      <c r="E118" s="66"/>
      <c r="G118" s="10"/>
      <c r="I118" s="10"/>
      <c r="K118" s="10"/>
      <c r="M118" s="10"/>
    </row>
    <row r="119" spans="1:13" ht="16.5" customHeight="1" x14ac:dyDescent="0.25">
      <c r="A119" s="66"/>
      <c r="B119" s="66"/>
      <c r="C119" s="66"/>
      <c r="E119" s="66"/>
      <c r="G119" s="10"/>
      <c r="I119" s="10"/>
      <c r="K119" s="10"/>
      <c r="M119" s="10"/>
    </row>
    <row r="120" spans="1:13" ht="16.5" customHeight="1" x14ac:dyDescent="0.25">
      <c r="A120" s="66"/>
      <c r="B120" s="66"/>
      <c r="C120" s="66"/>
      <c r="E120" s="66"/>
      <c r="G120" s="10"/>
      <c r="I120" s="10"/>
      <c r="K120" s="10"/>
      <c r="M120" s="10"/>
    </row>
    <row r="121" spans="1:13" ht="16.5" customHeight="1" x14ac:dyDescent="0.25">
      <c r="A121" s="66"/>
      <c r="B121" s="66"/>
      <c r="C121" s="66"/>
      <c r="E121" s="66"/>
      <c r="G121" s="10"/>
      <c r="I121" s="10"/>
      <c r="K121" s="10"/>
      <c r="M121" s="10"/>
    </row>
    <row r="122" spans="1:13" ht="16.5" customHeight="1" x14ac:dyDescent="0.25">
      <c r="A122" s="66"/>
      <c r="B122" s="66"/>
      <c r="C122" s="66"/>
      <c r="E122" s="66"/>
      <c r="G122" s="10"/>
      <c r="I122" s="10"/>
      <c r="K122" s="10"/>
      <c r="M122" s="10"/>
    </row>
    <row r="123" spans="1:13" s="37" customFormat="1" ht="16.5" customHeight="1" x14ac:dyDescent="0.25">
      <c r="B123" s="181" t="s">
        <v>113</v>
      </c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</row>
    <row r="124" spans="1:13" s="68" customFormat="1" ht="16.5" customHeight="1" x14ac:dyDescent="0.25">
      <c r="B124" s="182" t="s">
        <v>172</v>
      </c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</row>
    <row r="125" spans="1:13" s="68" customFormat="1" ht="20.100000000000001" customHeight="1" x14ac:dyDescent="0.25"/>
    <row r="126" spans="1:13" s="68" customFormat="1" ht="10.5" customHeight="1" x14ac:dyDescent="0.25"/>
    <row r="127" spans="1:13" ht="22.35" customHeight="1" x14ac:dyDescent="0.25">
      <c r="A127" s="77" t="str">
        <f>+A66</f>
        <v>The accompanying notes are an integral part of these consolidated and separate financial statements.</v>
      </c>
      <c r="B127" s="60"/>
      <c r="C127" s="77"/>
      <c r="D127" s="77"/>
      <c r="E127" s="77"/>
      <c r="F127" s="60"/>
      <c r="G127" s="60"/>
      <c r="H127" s="60"/>
      <c r="I127" s="60"/>
      <c r="J127" s="60"/>
      <c r="K127" s="12"/>
      <c r="L127" s="60"/>
      <c r="M127" s="12"/>
    </row>
    <row r="128" spans="1:13" ht="16.5" customHeight="1" x14ac:dyDescent="0.25">
      <c r="A128" s="55" t="str">
        <f>+A67</f>
        <v>ALT Telecom Public Company Limited</v>
      </c>
      <c r="C128" s="55"/>
      <c r="D128" s="66"/>
      <c r="E128" s="66"/>
      <c r="K128" s="10"/>
      <c r="M128" s="10"/>
    </row>
    <row r="129" spans="1:13" ht="16.5" customHeight="1" x14ac:dyDescent="0.25">
      <c r="A129" s="57" t="s">
        <v>173</v>
      </c>
      <c r="C129" s="57"/>
      <c r="D129" s="66"/>
      <c r="E129" s="66"/>
      <c r="K129" s="10"/>
      <c r="M129" s="10"/>
    </row>
    <row r="130" spans="1:13" ht="16.5" customHeight="1" x14ac:dyDescent="0.25">
      <c r="A130" s="59" t="str">
        <f>+A69</f>
        <v>For the year ended 31 December 2024</v>
      </c>
      <c r="B130" s="60"/>
      <c r="C130" s="59"/>
      <c r="D130" s="77"/>
      <c r="E130" s="77"/>
      <c r="F130" s="60"/>
      <c r="G130" s="60"/>
      <c r="H130" s="60"/>
      <c r="I130" s="60"/>
      <c r="J130" s="60"/>
      <c r="K130" s="12"/>
      <c r="L130" s="60"/>
      <c r="M130" s="12"/>
    </row>
    <row r="131" spans="1:13" ht="16.5" customHeight="1" x14ac:dyDescent="0.25">
      <c r="A131" s="57"/>
      <c r="C131" s="57"/>
      <c r="D131" s="66"/>
      <c r="E131" s="66"/>
      <c r="K131" s="10"/>
      <c r="M131" s="10"/>
    </row>
    <row r="132" spans="1:13" ht="16.5" customHeight="1" x14ac:dyDescent="0.25">
      <c r="A132" s="57"/>
      <c r="C132" s="57"/>
      <c r="D132" s="66"/>
      <c r="E132" s="66"/>
      <c r="K132" s="10"/>
      <c r="M132" s="10"/>
    </row>
    <row r="133" spans="1:13" ht="16.5" customHeight="1" x14ac:dyDescent="0.25">
      <c r="A133" s="57"/>
      <c r="C133" s="57"/>
      <c r="D133" s="66"/>
      <c r="E133" s="66"/>
      <c r="G133" s="180" t="s">
        <v>3</v>
      </c>
      <c r="H133" s="180"/>
      <c r="I133" s="180"/>
      <c r="K133" s="180" t="s">
        <v>4</v>
      </c>
      <c r="L133" s="180"/>
      <c r="M133" s="180"/>
    </row>
    <row r="134" spans="1:13" ht="16.5" customHeight="1" x14ac:dyDescent="0.25">
      <c r="B134" s="66"/>
      <c r="C134" s="66"/>
      <c r="D134" s="66"/>
      <c r="F134" s="61"/>
      <c r="G134" s="178" t="s">
        <v>5</v>
      </c>
      <c r="H134" s="178"/>
      <c r="I134" s="178"/>
      <c r="J134" s="62"/>
      <c r="K134" s="178" t="s">
        <v>5</v>
      </c>
      <c r="L134" s="178"/>
      <c r="M134" s="178"/>
    </row>
    <row r="135" spans="1:13" ht="16.5" customHeight="1" x14ac:dyDescent="0.25">
      <c r="B135" s="66"/>
      <c r="C135" s="66"/>
      <c r="D135" s="66"/>
      <c r="E135" s="55"/>
      <c r="F135" s="61"/>
      <c r="G135" s="28" t="s">
        <v>8</v>
      </c>
      <c r="H135" s="29"/>
      <c r="I135" s="28" t="s">
        <v>124</v>
      </c>
      <c r="J135" s="20"/>
      <c r="K135" s="28" t="s">
        <v>8</v>
      </c>
      <c r="L135" s="29"/>
      <c r="M135" s="28" t="s">
        <v>124</v>
      </c>
    </row>
    <row r="136" spans="1:13" ht="16.5" customHeight="1" x14ac:dyDescent="0.25">
      <c r="B136" s="66"/>
      <c r="C136" s="66"/>
      <c r="D136" s="66"/>
      <c r="E136" s="64" t="s">
        <v>9</v>
      </c>
      <c r="F136" s="65"/>
      <c r="G136" s="30" t="s">
        <v>10</v>
      </c>
      <c r="H136" s="31"/>
      <c r="I136" s="30" t="s">
        <v>10</v>
      </c>
      <c r="J136" s="31"/>
      <c r="K136" s="30" t="s">
        <v>10</v>
      </c>
      <c r="L136" s="31"/>
      <c r="M136" s="30" t="s">
        <v>10</v>
      </c>
    </row>
    <row r="137" spans="1:13" ht="16.5" customHeight="1" x14ac:dyDescent="0.25">
      <c r="B137" s="66"/>
      <c r="C137" s="66"/>
      <c r="D137" s="66"/>
      <c r="E137" s="78"/>
      <c r="F137" s="65"/>
      <c r="G137" s="31"/>
      <c r="I137" s="31"/>
      <c r="K137" s="31"/>
      <c r="M137" s="31"/>
    </row>
    <row r="138" spans="1:13" ht="16.5" customHeight="1" x14ac:dyDescent="0.25">
      <c r="A138" s="85" t="s">
        <v>205</v>
      </c>
      <c r="B138" s="85"/>
      <c r="C138" s="86"/>
      <c r="E138" s="87"/>
      <c r="G138" s="10">
        <f>SUM(G59,G95,G113)</f>
        <v>111338944</v>
      </c>
      <c r="I138" s="10">
        <f>SUM(I59,I95,I113)</f>
        <v>-197268643</v>
      </c>
      <c r="K138" s="10">
        <f>SUM(K59,K95,K113)</f>
        <v>-25463191</v>
      </c>
      <c r="M138" s="10">
        <f>SUM(M59,M95,M113)</f>
        <v>-17139085.24000001</v>
      </c>
    </row>
    <row r="139" spans="1:13" ht="16.5" customHeight="1" x14ac:dyDescent="0.25">
      <c r="A139" s="83" t="s">
        <v>206</v>
      </c>
      <c r="B139" s="83"/>
      <c r="C139" s="86"/>
      <c r="E139" s="87"/>
      <c r="G139" s="10">
        <f>'E 5-7'!L16</f>
        <v>246310776</v>
      </c>
      <c r="I139" s="10">
        <v>315910710</v>
      </c>
      <c r="K139" s="10">
        <v>57103269</v>
      </c>
      <c r="M139" s="10">
        <v>74242354</v>
      </c>
    </row>
    <row r="140" spans="1:13" ht="16.5" customHeight="1" x14ac:dyDescent="0.25">
      <c r="A140" s="83" t="s">
        <v>207</v>
      </c>
      <c r="B140" s="83"/>
      <c r="C140" s="86"/>
      <c r="E140" s="87"/>
      <c r="G140" s="10">
        <v>-2137117</v>
      </c>
      <c r="I140" s="10">
        <v>0</v>
      </c>
      <c r="K140" s="10">
        <v>-62759</v>
      </c>
      <c r="M140" s="10">
        <v>0</v>
      </c>
    </row>
    <row r="141" spans="1:13" ht="16.5" customHeight="1" x14ac:dyDescent="0.25">
      <c r="A141" s="66"/>
      <c r="B141" s="66"/>
      <c r="C141" s="66"/>
      <c r="E141" s="69"/>
      <c r="G141" s="13"/>
      <c r="I141" s="13"/>
      <c r="K141" s="13"/>
      <c r="M141" s="13"/>
    </row>
    <row r="142" spans="1:13" ht="16.5" customHeight="1" thickBot="1" x14ac:dyDescent="0.3">
      <c r="A142" s="85" t="s">
        <v>208</v>
      </c>
      <c r="B142" s="85"/>
      <c r="C142" s="86"/>
      <c r="E142" s="87"/>
      <c r="G142" s="14">
        <f>SUM(G138:G140)</f>
        <v>355512603</v>
      </c>
      <c r="I142" s="14">
        <f>SUM(I138:I140)</f>
        <v>118642067</v>
      </c>
      <c r="K142" s="14">
        <f>SUM(K138:K140)</f>
        <v>31577319</v>
      </c>
      <c r="M142" s="14">
        <f>SUM(M138:M140)</f>
        <v>57103268.75999999</v>
      </c>
    </row>
    <row r="143" spans="1:13" ht="16.5" customHeight="1" thickTop="1" x14ac:dyDescent="0.25">
      <c r="A143" s="85"/>
      <c r="B143" s="85"/>
      <c r="C143" s="86"/>
      <c r="E143" s="87"/>
      <c r="G143" s="10"/>
      <c r="I143" s="10"/>
      <c r="K143" s="10"/>
      <c r="M143" s="10"/>
    </row>
    <row r="144" spans="1:13" ht="16.5" customHeight="1" x14ac:dyDescent="0.25">
      <c r="A144" s="85" t="s">
        <v>209</v>
      </c>
      <c r="B144" s="85"/>
      <c r="C144" s="86"/>
      <c r="G144" s="10"/>
      <c r="I144" s="10"/>
      <c r="K144" s="10"/>
      <c r="M144" s="10"/>
    </row>
    <row r="145" spans="1:13" ht="16.5" customHeight="1" x14ac:dyDescent="0.25">
      <c r="A145" s="83" t="s">
        <v>210</v>
      </c>
      <c r="B145" s="85"/>
      <c r="C145" s="86"/>
      <c r="E145" s="82"/>
      <c r="G145" s="11">
        <v>4870392</v>
      </c>
      <c r="I145" s="10">
        <v>12128183</v>
      </c>
      <c r="K145" s="11">
        <v>4870392</v>
      </c>
      <c r="M145" s="11">
        <v>12020150</v>
      </c>
    </row>
    <row r="146" spans="1:13" ht="16.5" customHeight="1" x14ac:dyDescent="0.25">
      <c r="A146" s="83" t="s">
        <v>211</v>
      </c>
      <c r="B146" s="85"/>
      <c r="C146" s="86"/>
      <c r="E146" s="82">
        <v>20</v>
      </c>
      <c r="G146" s="11">
        <v>0</v>
      </c>
      <c r="I146" s="10">
        <v>126700592</v>
      </c>
      <c r="K146" s="11" t="s">
        <v>15</v>
      </c>
      <c r="M146" s="11">
        <v>126700592</v>
      </c>
    </row>
    <row r="147" spans="1:13" ht="16.350000000000001" customHeight="1" x14ac:dyDescent="0.25">
      <c r="A147" s="56" t="s">
        <v>212</v>
      </c>
      <c r="B147" s="85"/>
      <c r="C147" s="86"/>
      <c r="E147" s="82">
        <v>24</v>
      </c>
      <c r="G147" s="11">
        <v>366185354</v>
      </c>
      <c r="I147" s="10">
        <v>169245779</v>
      </c>
      <c r="K147" s="11">
        <v>51455332</v>
      </c>
      <c r="M147" s="11">
        <v>14484040</v>
      </c>
    </row>
    <row r="148" spans="1:13" ht="16.350000000000001" customHeight="1" x14ac:dyDescent="0.25">
      <c r="A148" s="56" t="s">
        <v>213</v>
      </c>
      <c r="B148" s="85"/>
      <c r="C148" s="86"/>
      <c r="E148" s="82"/>
      <c r="G148" s="11">
        <v>6033090</v>
      </c>
      <c r="I148" s="10">
        <v>0</v>
      </c>
      <c r="K148" s="11">
        <v>6033090</v>
      </c>
      <c r="M148" s="11" t="s">
        <v>15</v>
      </c>
    </row>
    <row r="149" spans="1:13" ht="16.5" customHeight="1" x14ac:dyDescent="0.25">
      <c r="A149" s="56" t="s">
        <v>214</v>
      </c>
      <c r="B149" s="72"/>
      <c r="E149" s="87"/>
      <c r="G149" s="11">
        <v>50567868</v>
      </c>
      <c r="I149" s="11">
        <v>4760366</v>
      </c>
      <c r="K149" s="11">
        <v>25423693</v>
      </c>
      <c r="M149" s="11">
        <v>0</v>
      </c>
    </row>
    <row r="150" spans="1:13" ht="16.5" customHeight="1" x14ac:dyDescent="0.25">
      <c r="A150" s="56" t="s">
        <v>215</v>
      </c>
      <c r="B150" s="72"/>
      <c r="E150" s="82"/>
      <c r="G150" s="11">
        <v>400000</v>
      </c>
      <c r="I150" s="10">
        <v>140840</v>
      </c>
      <c r="K150" s="11">
        <v>0</v>
      </c>
      <c r="M150" s="11">
        <v>140840</v>
      </c>
    </row>
    <row r="151" spans="1:13" ht="16.350000000000001" customHeight="1" x14ac:dyDescent="0.25">
      <c r="A151" s="56" t="s">
        <v>216</v>
      </c>
      <c r="E151" s="82"/>
      <c r="G151" s="11"/>
      <c r="I151" s="10"/>
      <c r="K151" s="11"/>
      <c r="M151" s="11"/>
    </row>
    <row r="152" spans="1:13" ht="16.5" customHeight="1" x14ac:dyDescent="0.25">
      <c r="B152" s="56" t="s">
        <v>193</v>
      </c>
      <c r="E152" s="82">
        <v>35</v>
      </c>
      <c r="G152" s="11">
        <v>0</v>
      </c>
      <c r="I152" s="10">
        <v>0</v>
      </c>
      <c r="K152" s="11">
        <v>0</v>
      </c>
      <c r="M152" s="11">
        <v>54600000</v>
      </c>
    </row>
    <row r="153" spans="1:13" ht="16.5" customHeight="1" x14ac:dyDescent="0.25">
      <c r="E153" s="82"/>
      <c r="G153" s="11"/>
      <c r="I153" s="10"/>
      <c r="K153" s="11"/>
      <c r="M153" s="11"/>
    </row>
    <row r="154" spans="1:13" ht="16.5" customHeight="1" x14ac:dyDescent="0.25">
      <c r="E154" s="82"/>
      <c r="G154" s="11"/>
      <c r="I154" s="10"/>
      <c r="K154" s="11"/>
      <c r="M154" s="11"/>
    </row>
    <row r="155" spans="1:13" ht="16.5" customHeight="1" x14ac:dyDescent="0.25">
      <c r="E155" s="82"/>
      <c r="G155" s="11"/>
      <c r="I155" s="10"/>
      <c r="K155" s="11"/>
      <c r="M155" s="11"/>
    </row>
    <row r="156" spans="1:13" ht="16.5" customHeight="1" x14ac:dyDescent="0.25">
      <c r="E156" s="82"/>
      <c r="G156" s="11"/>
      <c r="I156" s="10"/>
      <c r="K156" s="11"/>
      <c r="M156" s="11"/>
    </row>
    <row r="157" spans="1:13" ht="16.5" customHeight="1" x14ac:dyDescent="0.4">
      <c r="A157" s="150"/>
      <c r="B157" s="72"/>
      <c r="E157" s="82"/>
      <c r="G157" s="11"/>
      <c r="I157" s="10"/>
      <c r="K157" s="11"/>
      <c r="L157" s="149"/>
      <c r="M157" s="11"/>
    </row>
    <row r="158" spans="1:13" ht="16.5" customHeight="1" x14ac:dyDescent="0.25">
      <c r="B158" s="72"/>
      <c r="E158" s="82"/>
      <c r="G158" s="11"/>
      <c r="I158" s="11"/>
      <c r="K158" s="11"/>
      <c r="M158" s="11"/>
    </row>
    <row r="159" spans="1:13" ht="16.5" customHeight="1" x14ac:dyDescent="0.25">
      <c r="B159" s="72"/>
      <c r="E159" s="82"/>
      <c r="G159" s="11"/>
      <c r="I159" s="11"/>
      <c r="K159" s="11"/>
      <c r="M159" s="11"/>
    </row>
    <row r="160" spans="1:13" ht="16.5" customHeight="1" x14ac:dyDescent="0.25">
      <c r="B160" s="72"/>
      <c r="E160" s="82"/>
      <c r="G160" s="11"/>
      <c r="I160" s="11"/>
      <c r="K160" s="11"/>
      <c r="M160" s="11"/>
    </row>
    <row r="161" spans="2:13" ht="16.5" customHeight="1" x14ac:dyDescent="0.25">
      <c r="B161" s="72"/>
      <c r="E161" s="82"/>
      <c r="G161" s="11"/>
      <c r="I161" s="11"/>
      <c r="K161" s="11"/>
      <c r="M161" s="11"/>
    </row>
    <row r="162" spans="2:13" ht="16.5" customHeight="1" x14ac:dyDescent="0.25">
      <c r="B162" s="72"/>
      <c r="E162" s="82"/>
      <c r="G162" s="11"/>
      <c r="I162" s="11"/>
      <c r="K162" s="11"/>
      <c r="M162" s="11"/>
    </row>
    <row r="163" spans="2:13" ht="16.5" customHeight="1" x14ac:dyDescent="0.25">
      <c r="B163" s="72"/>
      <c r="E163" s="82"/>
      <c r="G163" s="11"/>
      <c r="I163" s="11"/>
      <c r="K163" s="11"/>
      <c r="M163" s="11"/>
    </row>
    <row r="164" spans="2:13" ht="16.5" customHeight="1" x14ac:dyDescent="0.25">
      <c r="B164" s="72"/>
      <c r="E164" s="82"/>
      <c r="G164" s="11"/>
      <c r="I164" s="11"/>
      <c r="K164" s="11"/>
      <c r="M164" s="11"/>
    </row>
    <row r="165" spans="2:13" ht="16.5" customHeight="1" x14ac:dyDescent="0.25">
      <c r="B165" s="72"/>
      <c r="E165" s="82"/>
      <c r="G165" s="11"/>
      <c r="I165" s="11"/>
      <c r="K165" s="11"/>
      <c r="M165" s="11"/>
    </row>
    <row r="166" spans="2:13" ht="16.5" customHeight="1" x14ac:dyDescent="0.25">
      <c r="B166" s="72"/>
      <c r="E166" s="82"/>
      <c r="G166" s="11"/>
      <c r="I166" s="11"/>
      <c r="K166" s="11"/>
      <c r="M166" s="11"/>
    </row>
    <row r="167" spans="2:13" ht="16.5" customHeight="1" x14ac:dyDescent="0.25">
      <c r="B167" s="72"/>
      <c r="E167" s="82"/>
      <c r="G167" s="11"/>
      <c r="I167" s="11"/>
      <c r="K167" s="11"/>
      <c r="M167" s="11"/>
    </row>
    <row r="168" spans="2:13" ht="16.5" customHeight="1" x14ac:dyDescent="0.25">
      <c r="B168" s="72"/>
      <c r="E168" s="82"/>
      <c r="G168" s="11"/>
      <c r="I168" s="11"/>
      <c r="K168" s="11"/>
      <c r="M168" s="11"/>
    </row>
    <row r="169" spans="2:13" ht="16.5" customHeight="1" x14ac:dyDescent="0.25">
      <c r="B169" s="72"/>
      <c r="E169" s="82"/>
      <c r="G169" s="11"/>
      <c r="I169" s="11"/>
      <c r="K169" s="11"/>
      <c r="M169" s="11"/>
    </row>
    <row r="170" spans="2:13" ht="16.5" customHeight="1" x14ac:dyDescent="0.25">
      <c r="B170" s="72"/>
      <c r="E170" s="82"/>
      <c r="G170" s="11"/>
      <c r="I170" s="11"/>
      <c r="K170" s="11"/>
      <c r="M170" s="11"/>
    </row>
    <row r="171" spans="2:13" ht="16.5" customHeight="1" x14ac:dyDescent="0.25">
      <c r="B171" s="72"/>
      <c r="E171" s="82"/>
      <c r="G171" s="11"/>
      <c r="I171" s="11"/>
      <c r="K171" s="11"/>
      <c r="M171" s="11"/>
    </row>
    <row r="172" spans="2:13" ht="16.5" customHeight="1" x14ac:dyDescent="0.25">
      <c r="B172" s="72"/>
      <c r="E172" s="82"/>
      <c r="G172" s="11"/>
      <c r="I172" s="11"/>
      <c r="K172" s="11"/>
      <c r="M172" s="11"/>
    </row>
    <row r="173" spans="2:13" ht="16.5" customHeight="1" x14ac:dyDescent="0.25">
      <c r="B173" s="72"/>
      <c r="E173" s="82"/>
      <c r="G173" s="11"/>
      <c r="I173" s="11"/>
      <c r="K173" s="11"/>
      <c r="M173" s="11"/>
    </row>
    <row r="174" spans="2:13" ht="16.5" customHeight="1" x14ac:dyDescent="0.25">
      <c r="B174" s="72"/>
      <c r="E174" s="82"/>
      <c r="G174" s="11"/>
      <c r="I174" s="11"/>
      <c r="K174" s="11"/>
      <c r="M174" s="11"/>
    </row>
    <row r="175" spans="2:13" ht="16.5" customHeight="1" x14ac:dyDescent="0.25">
      <c r="B175" s="72"/>
      <c r="E175" s="82"/>
      <c r="G175" s="11"/>
      <c r="I175" s="11"/>
      <c r="K175" s="11"/>
      <c r="M175" s="11"/>
    </row>
    <row r="176" spans="2:13" ht="16.5" customHeight="1" x14ac:dyDescent="0.25">
      <c r="B176" s="72"/>
      <c r="E176" s="82"/>
      <c r="G176" s="11"/>
      <c r="I176" s="11"/>
      <c r="K176" s="11"/>
      <c r="M176" s="11"/>
    </row>
    <row r="177" spans="1:13" ht="16.5" customHeight="1" x14ac:dyDescent="0.25">
      <c r="B177" s="72"/>
      <c r="E177" s="82"/>
      <c r="G177" s="11"/>
      <c r="I177" s="11"/>
      <c r="K177" s="11"/>
      <c r="M177" s="11"/>
    </row>
    <row r="178" spans="1:13" ht="16.5" customHeight="1" x14ac:dyDescent="0.25">
      <c r="B178" s="72"/>
      <c r="E178" s="82"/>
      <c r="G178" s="11"/>
      <c r="I178" s="11"/>
      <c r="K178" s="11"/>
      <c r="M178" s="11"/>
    </row>
    <row r="179" spans="1:13" ht="16.5" customHeight="1" x14ac:dyDescent="0.25">
      <c r="B179" s="72"/>
      <c r="E179" s="82"/>
      <c r="G179" s="11"/>
      <c r="I179" s="11"/>
      <c r="K179" s="11"/>
      <c r="M179" s="11"/>
    </row>
    <row r="180" spans="1:13" ht="16.5" customHeight="1" x14ac:dyDescent="0.25">
      <c r="B180" s="72"/>
      <c r="E180" s="82"/>
      <c r="G180" s="11"/>
      <c r="I180" s="11"/>
      <c r="K180" s="11"/>
      <c r="M180" s="11"/>
    </row>
    <row r="181" spans="1:13" ht="16.5" customHeight="1" x14ac:dyDescent="0.25">
      <c r="E181" s="82"/>
      <c r="G181" s="11"/>
      <c r="I181" s="11"/>
      <c r="K181" s="11"/>
      <c r="M181" s="11"/>
    </row>
    <row r="182" spans="1:13" s="37" customFormat="1" ht="16.5" customHeight="1" x14ac:dyDescent="0.25">
      <c r="B182" s="181" t="s">
        <v>113</v>
      </c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</row>
    <row r="183" spans="1:13" s="68" customFormat="1" ht="16.5" customHeight="1" x14ac:dyDescent="0.25">
      <c r="B183" s="182" t="s">
        <v>172</v>
      </c>
      <c r="C183" s="182"/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</row>
    <row r="184" spans="1:13" s="68" customFormat="1" ht="16.5" customHeight="1" x14ac:dyDescent="0.25"/>
    <row r="185" spans="1:13" s="68" customFormat="1" ht="16.5" customHeight="1" x14ac:dyDescent="0.25"/>
    <row r="186" spans="1:13" s="68" customFormat="1" ht="12" customHeight="1" x14ac:dyDescent="0.25"/>
    <row r="187" spans="1:13" ht="22.35" customHeight="1" x14ac:dyDescent="0.25">
      <c r="A187" s="88" t="str">
        <f>A66</f>
        <v>The accompanying notes are an integral part of these consolidated and separate financial statements.</v>
      </c>
      <c r="B187" s="60"/>
      <c r="C187" s="88"/>
      <c r="D187" s="60"/>
      <c r="E187" s="60"/>
      <c r="F187" s="60"/>
      <c r="G187" s="60"/>
      <c r="H187" s="60"/>
      <c r="I187" s="60"/>
      <c r="J187" s="60"/>
      <c r="K187" s="15"/>
      <c r="L187" s="60"/>
      <c r="M187" s="15"/>
    </row>
  </sheetData>
  <mergeCells count="18">
    <mergeCell ref="B183:M183"/>
    <mergeCell ref="G72:I72"/>
    <mergeCell ref="K72:M72"/>
    <mergeCell ref="G73:I73"/>
    <mergeCell ref="K73:M73"/>
    <mergeCell ref="B123:M123"/>
    <mergeCell ref="B124:M124"/>
    <mergeCell ref="G133:I133"/>
    <mergeCell ref="K133:M133"/>
    <mergeCell ref="G134:I134"/>
    <mergeCell ref="K134:M134"/>
    <mergeCell ref="B182:M182"/>
    <mergeCell ref="B64:M64"/>
    <mergeCell ref="G6:I6"/>
    <mergeCell ref="K6:M6"/>
    <mergeCell ref="G7:I7"/>
    <mergeCell ref="K7:M7"/>
    <mergeCell ref="B63:M63"/>
  </mergeCells>
  <pageMargins left="0.8" right="0.5" top="0.5" bottom="0.6" header="0.49" footer="0.4"/>
  <pageSetup paperSize="9" scale="76" firstPageNumber="12" orientation="portrait" useFirstPageNumber="1" r:id="rId1"/>
  <headerFooter>
    <oddFooter>&amp;R&amp;"Arial,Regular"&amp;9&amp;P</oddFooter>
  </headerFooter>
  <rowBreaks count="2" manualBreakCount="2">
    <brk id="66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C5C2-08F3-4179-A5E0-6AEA76FD88A0}">
  <dimension ref="A1:AE47"/>
  <sheetViews>
    <sheetView topLeftCell="A10" zoomScale="115" zoomScaleNormal="115" zoomScaleSheetLayoutView="119" workbookViewId="0">
      <selection activeCell="S129" sqref="S129"/>
    </sheetView>
  </sheetViews>
  <sheetFormatPr defaultColWidth="9.42578125" defaultRowHeight="16.5" customHeight="1" x14ac:dyDescent="0.25"/>
  <cols>
    <col min="1" max="2" width="1.5703125" style="110" customWidth="1"/>
    <col min="3" max="3" width="23.42578125" style="110" customWidth="1"/>
    <col min="4" max="4" width="1.5703125" style="110" customWidth="1"/>
    <col min="5" max="5" width="5.28515625" style="118" customWidth="1"/>
    <col min="6" max="6" width="0.5703125" style="110" customWidth="1"/>
    <col min="7" max="7" width="10" style="131" customWidth="1"/>
    <col min="8" max="8" width="0.5703125" style="132" customWidth="1"/>
    <col min="9" max="9" width="10.42578125" style="111" customWidth="1"/>
    <col min="10" max="10" width="0.5703125" style="112" customWidth="1"/>
    <col min="11" max="11" width="12.5703125" style="111" customWidth="1"/>
    <col min="12" max="12" width="0.5703125" style="112" customWidth="1"/>
    <col min="13" max="13" width="13.5703125" style="111" customWidth="1"/>
    <col min="14" max="14" width="0.5703125" style="112" customWidth="1"/>
    <col min="15" max="15" width="11" style="110" customWidth="1"/>
    <col min="16" max="16" width="0.5703125" style="110" customWidth="1"/>
    <col min="17" max="17" width="10.140625" style="110" customWidth="1"/>
    <col min="18" max="18" width="0.5703125" style="110" customWidth="1"/>
    <col min="19" max="19" width="11.5703125" style="111" customWidth="1"/>
    <col min="20" max="20" width="0.5703125" style="111" customWidth="1"/>
    <col min="21" max="21" width="11.5703125" style="111" customWidth="1"/>
    <col min="22" max="22" width="0.5703125" style="111" customWidth="1"/>
    <col min="23" max="23" width="12.42578125" style="111" customWidth="1"/>
    <col min="24" max="24" width="0.5703125" style="110" customWidth="1"/>
    <col min="25" max="25" width="14" style="110" customWidth="1"/>
    <col min="26" max="26" width="0.5703125" style="110" customWidth="1"/>
    <col min="27" max="27" width="10.85546875" style="110" bestFit="1" customWidth="1"/>
    <col min="28" max="28" width="0.5703125" style="110" customWidth="1"/>
    <col min="29" max="29" width="10.42578125" style="5" customWidth="1"/>
    <col min="30" max="30" width="0.5703125" style="5" customWidth="1"/>
    <col min="31" max="31" width="10.85546875" style="110" bestFit="1" customWidth="1"/>
    <col min="32" max="32" width="9.42578125" style="110"/>
    <col min="33" max="33" width="1.7109375" style="110" customWidth="1"/>
    <col min="34" max="16384" width="9.42578125" style="110"/>
  </cols>
  <sheetData>
    <row r="1" spans="1:31" s="98" customFormat="1" ht="16.350000000000001" customHeight="1" x14ac:dyDescent="0.25">
      <c r="A1" s="98" t="str">
        <f>+'8-9'!A67</f>
        <v>ALT Telecom Public Company Limited</v>
      </c>
      <c r="E1" s="171"/>
      <c r="G1" s="99"/>
      <c r="H1" s="100"/>
      <c r="I1" s="101"/>
      <c r="J1" s="102"/>
      <c r="K1" s="101"/>
      <c r="L1" s="102"/>
      <c r="M1" s="101"/>
      <c r="N1" s="102"/>
      <c r="S1" s="101"/>
      <c r="T1" s="101"/>
      <c r="U1" s="101"/>
      <c r="V1" s="101"/>
      <c r="W1" s="101"/>
    </row>
    <row r="2" spans="1:31" s="98" customFormat="1" ht="16.350000000000001" customHeight="1" x14ac:dyDescent="0.25">
      <c r="A2" s="98" t="s">
        <v>217</v>
      </c>
      <c r="E2" s="171"/>
      <c r="G2" s="99"/>
      <c r="H2" s="100"/>
      <c r="I2" s="101"/>
      <c r="J2" s="102"/>
      <c r="K2" s="101"/>
      <c r="L2" s="102"/>
      <c r="M2" s="101"/>
      <c r="N2" s="102"/>
      <c r="S2" s="101"/>
      <c r="T2" s="101"/>
      <c r="U2" s="101"/>
      <c r="V2" s="101"/>
      <c r="W2" s="101"/>
    </row>
    <row r="3" spans="1:31" s="98" customFormat="1" ht="16.350000000000001" customHeight="1" x14ac:dyDescent="0.25">
      <c r="A3" s="103" t="str">
        <f>+'8-9'!A69</f>
        <v>For the year ended 31 December 2025</v>
      </c>
      <c r="B3" s="103"/>
      <c r="C3" s="103"/>
      <c r="D3" s="103"/>
      <c r="E3" s="172"/>
      <c r="F3" s="103"/>
      <c r="G3" s="104"/>
      <c r="H3" s="105"/>
      <c r="I3" s="106"/>
      <c r="J3" s="107"/>
      <c r="K3" s="106"/>
      <c r="L3" s="107"/>
      <c r="M3" s="107"/>
      <c r="N3" s="107"/>
      <c r="O3" s="106"/>
      <c r="P3" s="106"/>
      <c r="Q3" s="106"/>
      <c r="R3" s="106"/>
      <c r="S3" s="107"/>
      <c r="T3" s="107"/>
      <c r="U3" s="107"/>
      <c r="V3" s="107"/>
      <c r="W3" s="107"/>
      <c r="X3" s="107"/>
      <c r="Y3" s="106"/>
      <c r="Z3" s="106"/>
      <c r="AA3" s="106"/>
      <c r="AB3" s="106"/>
      <c r="AC3" s="106"/>
      <c r="AD3" s="106"/>
      <c r="AE3" s="103"/>
    </row>
    <row r="4" spans="1:31" s="98" customFormat="1" ht="15" customHeight="1" x14ac:dyDescent="0.25">
      <c r="E4" s="171"/>
      <c r="G4" s="99"/>
      <c r="H4" s="100"/>
      <c r="I4" s="101"/>
      <c r="J4" s="102"/>
      <c r="K4" s="101"/>
      <c r="L4" s="102"/>
      <c r="M4" s="102"/>
      <c r="N4" s="102"/>
      <c r="O4" s="101"/>
      <c r="P4" s="101"/>
      <c r="Q4" s="101"/>
      <c r="R4" s="101"/>
      <c r="S4" s="102"/>
      <c r="T4" s="102"/>
      <c r="U4" s="102"/>
      <c r="V4" s="102"/>
      <c r="W4" s="102"/>
      <c r="X4" s="102"/>
      <c r="Y4" s="101"/>
      <c r="Z4" s="101"/>
      <c r="AA4" s="101"/>
      <c r="AB4" s="101"/>
      <c r="AC4" s="101"/>
      <c r="AD4" s="101"/>
    </row>
    <row r="5" spans="1:31" s="98" customFormat="1" ht="15" customHeight="1" x14ac:dyDescent="0.25">
      <c r="E5" s="171"/>
      <c r="G5" s="99"/>
      <c r="H5" s="100"/>
      <c r="I5" s="101"/>
      <c r="J5" s="102"/>
      <c r="K5" s="101"/>
      <c r="L5" s="102"/>
      <c r="M5" s="102"/>
      <c r="N5" s="102"/>
      <c r="O5" s="101"/>
      <c r="P5" s="101"/>
      <c r="Q5" s="101"/>
      <c r="R5" s="101"/>
      <c r="S5" s="102"/>
      <c r="T5" s="102"/>
      <c r="U5" s="102"/>
      <c r="V5" s="102"/>
      <c r="W5" s="102"/>
      <c r="X5" s="102"/>
      <c r="Y5" s="101"/>
      <c r="Z5" s="101"/>
      <c r="AA5" s="101"/>
      <c r="AB5" s="101"/>
      <c r="AC5" s="101"/>
      <c r="AD5" s="101"/>
    </row>
    <row r="6" spans="1:31" s="98" customFormat="1" ht="15" customHeight="1" x14ac:dyDescent="0.25">
      <c r="E6" s="171"/>
      <c r="G6" s="183" t="s">
        <v>218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</row>
    <row r="7" spans="1:31" s="98" customFormat="1" ht="15" customHeight="1" x14ac:dyDescent="0.25">
      <c r="E7" s="171"/>
      <c r="G7" s="184" t="s">
        <v>219</v>
      </c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99"/>
      <c r="AC7" s="99"/>
      <c r="AD7" s="99"/>
    </row>
    <row r="8" spans="1:31" s="98" customFormat="1" ht="15" customHeight="1" x14ac:dyDescent="0.25">
      <c r="E8" s="171"/>
      <c r="G8" s="99"/>
      <c r="H8" s="99"/>
      <c r="I8" s="102"/>
      <c r="J8" s="99"/>
      <c r="K8" s="102"/>
      <c r="L8" s="99"/>
      <c r="M8" s="99"/>
      <c r="N8" s="99"/>
      <c r="O8" s="99"/>
      <c r="P8" s="99"/>
      <c r="Q8" s="99"/>
      <c r="R8" s="99"/>
      <c r="T8" s="99"/>
      <c r="V8" s="99"/>
      <c r="W8" s="99"/>
      <c r="X8" s="100"/>
      <c r="Y8" s="101" t="s">
        <v>220</v>
      </c>
      <c r="Z8" s="108"/>
      <c r="AA8" s="108"/>
      <c r="AB8" s="108"/>
      <c r="AC8" s="2"/>
      <c r="AD8" s="2"/>
    </row>
    <row r="9" spans="1:31" s="98" customFormat="1" ht="15" customHeight="1" x14ac:dyDescent="0.25">
      <c r="E9" s="171"/>
      <c r="G9" s="99"/>
      <c r="H9" s="99"/>
      <c r="I9" s="102"/>
      <c r="J9" s="99"/>
      <c r="K9" s="102"/>
      <c r="L9" s="99"/>
      <c r="M9" s="99"/>
      <c r="N9" s="99"/>
      <c r="O9" s="99"/>
      <c r="P9" s="99"/>
      <c r="Q9" s="99"/>
      <c r="R9" s="99"/>
      <c r="T9" s="99"/>
      <c r="V9" s="99"/>
      <c r="W9" s="99"/>
      <c r="X9" s="100"/>
      <c r="Y9" s="101" t="s">
        <v>221</v>
      </c>
      <c r="Z9" s="101"/>
      <c r="AA9" s="108"/>
      <c r="AB9" s="108"/>
      <c r="AC9" s="2"/>
      <c r="AD9" s="2"/>
    </row>
    <row r="10" spans="1:31" s="98" customFormat="1" ht="15" customHeight="1" x14ac:dyDescent="0.25">
      <c r="E10" s="171"/>
      <c r="G10" s="99"/>
      <c r="H10" s="99"/>
      <c r="I10" s="102"/>
      <c r="J10" s="99"/>
      <c r="K10" s="102"/>
      <c r="L10" s="99"/>
      <c r="M10" s="99"/>
      <c r="N10" s="99"/>
      <c r="O10" s="99"/>
      <c r="P10" s="99"/>
      <c r="Q10" s="99"/>
      <c r="R10" s="99"/>
      <c r="T10" s="99"/>
      <c r="V10" s="99"/>
      <c r="W10" s="99"/>
      <c r="X10" s="100"/>
      <c r="Y10" s="106" t="s">
        <v>222</v>
      </c>
      <c r="Z10" s="101"/>
      <c r="AA10" s="108"/>
      <c r="AB10" s="108"/>
      <c r="AC10" s="2"/>
      <c r="AD10" s="2"/>
    </row>
    <row r="11" spans="1:31" s="98" customFormat="1" ht="15" customHeight="1" x14ac:dyDescent="0.25">
      <c r="E11" s="171"/>
      <c r="G11" s="99"/>
      <c r="H11" s="99"/>
      <c r="I11" s="102"/>
      <c r="J11" s="99"/>
      <c r="K11" s="109" t="s">
        <v>223</v>
      </c>
      <c r="L11" s="99"/>
      <c r="M11" s="99"/>
      <c r="N11" s="99"/>
      <c r="O11" s="101" t="s">
        <v>224</v>
      </c>
      <c r="P11" s="101"/>
      <c r="Q11" s="101"/>
      <c r="R11" s="101"/>
      <c r="T11" s="99"/>
      <c r="V11" s="99"/>
      <c r="W11" s="99"/>
      <c r="X11" s="100"/>
      <c r="Y11" s="101" t="s">
        <v>225</v>
      </c>
      <c r="Z11" s="2"/>
      <c r="AA11" s="108"/>
      <c r="AB11" s="108"/>
      <c r="AC11" s="2"/>
      <c r="AD11" s="2"/>
    </row>
    <row r="12" spans="1:31" s="98" customFormat="1" ht="15" customHeight="1" x14ac:dyDescent="0.25">
      <c r="A12" s="110"/>
      <c r="B12" s="110"/>
      <c r="C12" s="110"/>
      <c r="D12" s="110"/>
      <c r="E12" s="118"/>
      <c r="F12" s="110"/>
      <c r="G12" s="111"/>
      <c r="H12" s="112"/>
      <c r="I12" s="102"/>
      <c r="J12" s="112"/>
      <c r="K12" s="102" t="s">
        <v>226</v>
      </c>
      <c r="L12" s="112"/>
      <c r="M12" s="102"/>
      <c r="N12" s="112"/>
      <c r="O12" s="101" t="s">
        <v>227</v>
      </c>
      <c r="P12" s="101"/>
      <c r="Q12" s="101"/>
      <c r="R12" s="101"/>
      <c r="S12" s="183" t="s">
        <v>75</v>
      </c>
      <c r="T12" s="183"/>
      <c r="U12" s="183"/>
      <c r="V12" s="183"/>
      <c r="W12" s="183"/>
      <c r="X12" s="99"/>
      <c r="Y12" s="101" t="s">
        <v>228</v>
      </c>
      <c r="Z12" s="101"/>
      <c r="AA12" s="111"/>
      <c r="AB12" s="111"/>
      <c r="AC12" s="111"/>
      <c r="AD12" s="111"/>
      <c r="AE12" s="111"/>
    </row>
    <row r="13" spans="1:31" s="98" customFormat="1" ht="15" customHeight="1" x14ac:dyDescent="0.25">
      <c r="E13" s="171"/>
      <c r="G13" s="101" t="s">
        <v>229</v>
      </c>
      <c r="H13" s="100"/>
      <c r="I13" s="101"/>
      <c r="J13" s="100"/>
      <c r="K13" s="102" t="s">
        <v>230</v>
      </c>
      <c r="L13" s="100"/>
      <c r="M13" s="102" t="s">
        <v>231</v>
      </c>
      <c r="N13" s="100"/>
      <c r="O13" s="101" t="s">
        <v>232</v>
      </c>
      <c r="P13" s="101"/>
      <c r="Q13" s="101"/>
      <c r="R13" s="101"/>
      <c r="T13" s="110"/>
      <c r="U13" s="101" t="s">
        <v>233</v>
      </c>
      <c r="V13" s="110"/>
      <c r="W13" s="110"/>
      <c r="X13" s="102"/>
      <c r="Y13" s="3" t="s">
        <v>234</v>
      </c>
      <c r="Z13" s="101"/>
      <c r="AA13" s="101" t="s">
        <v>235</v>
      </c>
      <c r="AB13" s="101"/>
      <c r="AC13" s="101" t="s">
        <v>236</v>
      </c>
      <c r="AD13" s="101"/>
    </row>
    <row r="14" spans="1:31" ht="15" customHeight="1" x14ac:dyDescent="0.25">
      <c r="A14" s="98"/>
      <c r="B14" s="98"/>
      <c r="C14" s="98"/>
      <c r="D14" s="98"/>
      <c r="E14" s="171"/>
      <c r="F14" s="98"/>
      <c r="G14" s="101" t="s">
        <v>237</v>
      </c>
      <c r="H14" s="100"/>
      <c r="I14" s="101" t="s">
        <v>238</v>
      </c>
      <c r="J14" s="100"/>
      <c r="K14" s="102" t="s">
        <v>239</v>
      </c>
      <c r="L14" s="100"/>
      <c r="M14" s="102" t="s">
        <v>240</v>
      </c>
      <c r="N14" s="100"/>
      <c r="O14" s="3" t="s">
        <v>241</v>
      </c>
      <c r="P14" s="3"/>
      <c r="Q14" s="101" t="s">
        <v>242</v>
      </c>
      <c r="R14" s="3"/>
      <c r="S14" s="101" t="s">
        <v>233</v>
      </c>
      <c r="U14" s="101" t="s">
        <v>243</v>
      </c>
      <c r="X14" s="102"/>
      <c r="Y14" s="3" t="s">
        <v>244</v>
      </c>
      <c r="Z14" s="3"/>
      <c r="AA14" s="101" t="s">
        <v>245</v>
      </c>
      <c r="AB14" s="101"/>
      <c r="AC14" s="101" t="s">
        <v>246</v>
      </c>
      <c r="AD14" s="101"/>
      <c r="AE14" s="101" t="s">
        <v>247</v>
      </c>
    </row>
    <row r="15" spans="1:31" ht="15" customHeight="1" x14ac:dyDescent="0.25">
      <c r="A15" s="98"/>
      <c r="B15" s="98"/>
      <c r="C15" s="98"/>
      <c r="D15" s="98"/>
      <c r="E15" s="171"/>
      <c r="F15" s="98"/>
      <c r="G15" s="101" t="s">
        <v>248</v>
      </c>
      <c r="H15" s="102"/>
      <c r="I15" s="101" t="s">
        <v>249</v>
      </c>
      <c r="J15" s="102"/>
      <c r="K15" s="102" t="s">
        <v>250</v>
      </c>
      <c r="L15" s="102"/>
      <c r="M15" s="102" t="s">
        <v>251</v>
      </c>
      <c r="N15" s="102"/>
      <c r="O15" s="3" t="s">
        <v>252</v>
      </c>
      <c r="P15" s="3"/>
      <c r="Q15" s="101" t="s">
        <v>253</v>
      </c>
      <c r="R15" s="3"/>
      <c r="S15" s="101" t="s">
        <v>254</v>
      </c>
      <c r="T15" s="102"/>
      <c r="U15" s="101" t="s">
        <v>255</v>
      </c>
      <c r="V15" s="102"/>
      <c r="W15" s="101" t="s">
        <v>77</v>
      </c>
      <c r="X15" s="102"/>
      <c r="Y15" s="3" t="s">
        <v>256</v>
      </c>
      <c r="Z15" s="3"/>
      <c r="AA15" s="101" t="s">
        <v>257</v>
      </c>
      <c r="AB15" s="101"/>
      <c r="AC15" s="101" t="s">
        <v>258</v>
      </c>
      <c r="AD15" s="101"/>
      <c r="AE15" s="101" t="s">
        <v>259</v>
      </c>
    </row>
    <row r="16" spans="1:31" ht="15" customHeight="1" x14ac:dyDescent="0.25">
      <c r="D16" s="98"/>
      <c r="E16" s="172" t="s">
        <v>9</v>
      </c>
      <c r="F16" s="109"/>
      <c r="G16" s="113" t="s">
        <v>10</v>
      </c>
      <c r="H16" s="110"/>
      <c r="I16" s="113" t="s">
        <v>10</v>
      </c>
      <c r="J16" s="110"/>
      <c r="K16" s="113" t="s">
        <v>10</v>
      </c>
      <c r="L16" s="110"/>
      <c r="M16" s="113" t="s">
        <v>10</v>
      </c>
      <c r="N16" s="110"/>
      <c r="O16" s="113" t="s">
        <v>10</v>
      </c>
      <c r="P16" s="109"/>
      <c r="Q16" s="113" t="s">
        <v>10</v>
      </c>
      <c r="R16" s="109"/>
      <c r="S16" s="113" t="s">
        <v>10</v>
      </c>
      <c r="T16" s="110"/>
      <c r="U16" s="113" t="s">
        <v>10</v>
      </c>
      <c r="V16" s="110"/>
      <c r="W16" s="113" t="s">
        <v>10</v>
      </c>
      <c r="Y16" s="113" t="s">
        <v>10</v>
      </c>
      <c r="Z16" s="109"/>
      <c r="AA16" s="113" t="s">
        <v>10</v>
      </c>
      <c r="AB16" s="109"/>
      <c r="AC16" s="113" t="s">
        <v>10</v>
      </c>
      <c r="AD16" s="109"/>
      <c r="AE16" s="113" t="s">
        <v>10</v>
      </c>
    </row>
    <row r="17" spans="1:31" ht="15" customHeight="1" x14ac:dyDescent="0.25">
      <c r="D17" s="98"/>
      <c r="G17" s="101"/>
      <c r="H17" s="102"/>
      <c r="I17" s="102"/>
      <c r="J17" s="102"/>
      <c r="K17" s="102"/>
      <c r="L17" s="102"/>
      <c r="M17" s="102"/>
      <c r="N17" s="102"/>
      <c r="O17" s="101"/>
      <c r="P17" s="101"/>
      <c r="Q17" s="101"/>
      <c r="R17" s="101"/>
      <c r="S17" s="101"/>
      <c r="T17" s="102"/>
      <c r="U17" s="101"/>
      <c r="V17" s="102"/>
      <c r="W17" s="101"/>
      <c r="X17" s="102"/>
      <c r="Y17" s="101"/>
      <c r="Z17" s="101"/>
      <c r="AA17" s="101"/>
      <c r="AB17" s="101"/>
      <c r="AC17" s="101"/>
      <c r="AD17" s="101"/>
      <c r="AE17" s="101"/>
    </row>
    <row r="18" spans="1:31" ht="15" customHeight="1" x14ac:dyDescent="0.25">
      <c r="A18" s="114" t="s">
        <v>260</v>
      </c>
      <c r="B18" s="115"/>
      <c r="G18" s="4">
        <v>566113710</v>
      </c>
      <c r="H18" s="4"/>
      <c r="I18" s="4">
        <v>1341061548</v>
      </c>
      <c r="J18" s="4"/>
      <c r="K18" s="4">
        <v>-11884999</v>
      </c>
      <c r="L18" s="4"/>
      <c r="M18" s="4">
        <v>1836570</v>
      </c>
      <c r="N18" s="4"/>
      <c r="O18" s="4">
        <v>43114858</v>
      </c>
      <c r="P18" s="4"/>
      <c r="Q18" s="4">
        <v>0</v>
      </c>
      <c r="R18" s="4"/>
      <c r="S18" s="4">
        <v>62500000</v>
      </c>
      <c r="T18" s="4"/>
      <c r="U18" s="4">
        <v>0</v>
      </c>
      <c r="V18" s="4"/>
      <c r="W18" s="4">
        <v>-391157876</v>
      </c>
      <c r="X18" s="4"/>
      <c r="Y18" s="4">
        <v>735705</v>
      </c>
      <c r="Z18" s="4"/>
      <c r="AA18" s="4">
        <f>SUM(G18:Z18)</f>
        <v>1612319516</v>
      </c>
      <c r="AB18" s="4"/>
      <c r="AC18" s="4">
        <v>213019</v>
      </c>
      <c r="AD18" s="4"/>
      <c r="AE18" s="4">
        <f>+AA18+AC18</f>
        <v>1612532535</v>
      </c>
    </row>
    <row r="19" spans="1:31" ht="6" customHeight="1" x14ac:dyDescent="0.25">
      <c r="A19" s="114"/>
      <c r="B19" s="11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ht="15" customHeight="1" x14ac:dyDescent="0.25">
      <c r="A20" s="116" t="s">
        <v>261</v>
      </c>
      <c r="B20" s="11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ht="15" customHeight="1" x14ac:dyDescent="0.25">
      <c r="A21" s="117" t="s">
        <v>262</v>
      </c>
      <c r="B21" s="115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4"/>
      <c r="O21" s="4">
        <v>0</v>
      </c>
      <c r="P21" s="4"/>
      <c r="Q21" s="4">
        <v>0</v>
      </c>
      <c r="R21" s="4"/>
      <c r="S21" s="4">
        <v>0</v>
      </c>
      <c r="T21" s="4"/>
      <c r="U21" s="4">
        <v>0</v>
      </c>
      <c r="V21" s="4"/>
      <c r="W21" s="4">
        <v>0</v>
      </c>
      <c r="X21" s="4"/>
      <c r="Y21" s="4">
        <v>0</v>
      </c>
      <c r="Z21" s="4"/>
      <c r="AA21" s="4">
        <f t="shared" ref="AA21:AA24" si="0">SUM(G21:Z21)</f>
        <v>0</v>
      </c>
      <c r="AB21" s="4"/>
      <c r="AC21" s="4">
        <v>-90</v>
      </c>
      <c r="AD21" s="4"/>
      <c r="AE21" s="4">
        <f t="shared" ref="AE21:AE22" si="1">+AA21+AC21</f>
        <v>-90</v>
      </c>
    </row>
    <row r="22" spans="1:31" ht="15" customHeight="1" x14ac:dyDescent="0.25">
      <c r="A22" s="117" t="s">
        <v>263</v>
      </c>
      <c r="B22" s="115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4"/>
      <c r="O22" s="4">
        <v>0</v>
      </c>
      <c r="P22" s="4"/>
      <c r="Q22" s="4">
        <v>0</v>
      </c>
      <c r="R22" s="4"/>
      <c r="S22" s="4">
        <v>0</v>
      </c>
      <c r="T22" s="4"/>
      <c r="U22" s="4">
        <v>0</v>
      </c>
      <c r="V22" s="4"/>
      <c r="W22" s="4">
        <v>0</v>
      </c>
      <c r="X22" s="4"/>
      <c r="Y22" s="4">
        <v>0</v>
      </c>
      <c r="Z22" s="4"/>
      <c r="AA22" s="4">
        <f t="shared" si="0"/>
        <v>0</v>
      </c>
      <c r="AB22" s="4"/>
      <c r="AC22" s="4">
        <v>-96</v>
      </c>
      <c r="AD22" s="4"/>
      <c r="AE22" s="4">
        <f t="shared" si="1"/>
        <v>-96</v>
      </c>
    </row>
    <row r="23" spans="1:31" ht="15" customHeight="1" x14ac:dyDescent="0.25">
      <c r="A23" s="110" t="s">
        <v>118</v>
      </c>
      <c r="B23" s="11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ht="15" customHeight="1" x14ac:dyDescent="0.25">
      <c r="B24" s="110" t="s">
        <v>264</v>
      </c>
      <c r="D24" s="118"/>
      <c r="G24" s="119">
        <v>0</v>
      </c>
      <c r="H24" s="111"/>
      <c r="I24" s="119">
        <v>0</v>
      </c>
      <c r="J24" s="111"/>
      <c r="K24" s="119">
        <v>0</v>
      </c>
      <c r="L24" s="111"/>
      <c r="M24" s="119">
        <v>0</v>
      </c>
      <c r="N24" s="111"/>
      <c r="O24" s="119">
        <v>0</v>
      </c>
      <c r="P24" s="111"/>
      <c r="Q24" s="119">
        <v>0</v>
      </c>
      <c r="R24" s="111"/>
      <c r="S24" s="119">
        <v>0</v>
      </c>
      <c r="U24" s="119">
        <v>0</v>
      </c>
      <c r="W24" s="119">
        <v>8142763</v>
      </c>
      <c r="X24" s="111"/>
      <c r="Y24" s="119">
        <v>-1053740</v>
      </c>
      <c r="Z24" s="111"/>
      <c r="AA24" s="157">
        <f t="shared" si="0"/>
        <v>7089023</v>
      </c>
      <c r="AB24" s="121"/>
      <c r="AC24" s="120">
        <v>-42222</v>
      </c>
      <c r="AD24" s="121"/>
      <c r="AE24" s="120">
        <f>+AA24+AC24</f>
        <v>7046801</v>
      </c>
    </row>
    <row r="25" spans="1:31" ht="15" customHeight="1" x14ac:dyDescent="0.25">
      <c r="D25" s="118"/>
      <c r="G25" s="111"/>
      <c r="H25" s="111"/>
      <c r="J25" s="111"/>
      <c r="L25" s="111"/>
      <c r="N25" s="111"/>
      <c r="O25" s="111"/>
      <c r="P25" s="111"/>
      <c r="Q25" s="111"/>
      <c r="R25" s="111"/>
      <c r="X25" s="111"/>
      <c r="Y25" s="111"/>
      <c r="Z25" s="111"/>
      <c r="AA25" s="111"/>
      <c r="AB25" s="111"/>
      <c r="AC25" s="111"/>
      <c r="AD25" s="111"/>
      <c r="AE25" s="122"/>
    </row>
    <row r="26" spans="1:31" ht="15" customHeight="1" thickBot="1" x14ac:dyDescent="0.3">
      <c r="A26" s="98" t="s">
        <v>265</v>
      </c>
      <c r="D26" s="118"/>
      <c r="G26" s="123">
        <f>SUM(G17:G24)</f>
        <v>566113710</v>
      </c>
      <c r="H26" s="111"/>
      <c r="I26" s="123">
        <f>SUM(I17:I24)</f>
        <v>1341061548</v>
      </c>
      <c r="J26" s="111"/>
      <c r="K26" s="123">
        <f>SUM(K17:K24)</f>
        <v>-11884999</v>
      </c>
      <c r="L26" s="111"/>
      <c r="M26" s="123">
        <f>SUM(M17:M24)</f>
        <v>1836570</v>
      </c>
      <c r="N26" s="111"/>
      <c r="O26" s="123">
        <f>SUM(O17:O24)</f>
        <v>43114858</v>
      </c>
      <c r="P26" s="111"/>
      <c r="Q26" s="123">
        <f>SUM(Q17:Q24)</f>
        <v>0</v>
      </c>
      <c r="R26" s="111"/>
      <c r="S26" s="123">
        <f>SUM(S17:S24)</f>
        <v>62500000</v>
      </c>
      <c r="U26" s="123">
        <f>SUM(U17:U24)</f>
        <v>0</v>
      </c>
      <c r="W26" s="123">
        <f>SUM(W17:W24)</f>
        <v>-383015113</v>
      </c>
      <c r="X26" s="111"/>
      <c r="Y26" s="123">
        <f>SUM(Y17:Y24)</f>
        <v>-318035</v>
      </c>
      <c r="Z26" s="111"/>
      <c r="AA26" s="123">
        <f>SUM(AA17:AA24)</f>
        <v>1619408539</v>
      </c>
      <c r="AB26" s="111"/>
      <c r="AC26" s="123">
        <f>SUM(AC18:AC24)</f>
        <v>170611</v>
      </c>
      <c r="AD26" s="111"/>
      <c r="AE26" s="123">
        <f>SUM(AE18:AE24)</f>
        <v>1619579150</v>
      </c>
    </row>
    <row r="27" spans="1:31" ht="15" customHeight="1" thickTop="1" x14ac:dyDescent="0.25">
      <c r="A27" s="124"/>
      <c r="G27" s="111"/>
      <c r="H27" s="111"/>
      <c r="J27" s="111"/>
      <c r="L27" s="111"/>
      <c r="N27" s="111"/>
      <c r="O27" s="111"/>
      <c r="P27" s="111"/>
      <c r="Q27" s="111"/>
      <c r="R27" s="111"/>
      <c r="X27" s="111"/>
      <c r="Y27" s="111"/>
      <c r="Z27" s="111"/>
      <c r="AA27" s="111"/>
      <c r="AB27" s="111"/>
      <c r="AC27" s="111"/>
      <c r="AD27" s="111"/>
      <c r="AE27" s="122"/>
    </row>
    <row r="28" spans="1:31" ht="15" customHeight="1" x14ac:dyDescent="0.25">
      <c r="A28" s="114"/>
      <c r="B28" s="125"/>
      <c r="G28" s="111"/>
      <c r="H28" s="111"/>
      <c r="J28" s="111"/>
      <c r="L28" s="111"/>
      <c r="N28" s="111"/>
      <c r="O28" s="111"/>
      <c r="P28" s="111"/>
      <c r="Q28" s="111"/>
      <c r="R28" s="111"/>
      <c r="X28" s="111"/>
      <c r="Y28" s="111"/>
      <c r="Z28" s="111"/>
      <c r="AA28" s="111"/>
      <c r="AB28" s="111"/>
      <c r="AC28" s="111"/>
      <c r="AD28" s="111"/>
      <c r="AE28" s="111"/>
    </row>
    <row r="29" spans="1:31" ht="15" customHeight="1" x14ac:dyDescent="0.25">
      <c r="A29" s="114" t="s">
        <v>266</v>
      </c>
      <c r="B29" s="115"/>
      <c r="G29" s="4">
        <f>SUM(G26)</f>
        <v>566113710</v>
      </c>
      <c r="H29" s="4"/>
      <c r="I29" s="4">
        <f>SUM(I26)</f>
        <v>1341061548</v>
      </c>
      <c r="J29" s="4"/>
      <c r="K29" s="4">
        <f>SUM(K26)</f>
        <v>-11884999</v>
      </c>
      <c r="L29" s="4"/>
      <c r="M29" s="4">
        <f>SUM(M26)</f>
        <v>1836570</v>
      </c>
      <c r="N29" s="4"/>
      <c r="O29" s="4">
        <f>SUM(O26)</f>
        <v>43114858</v>
      </c>
      <c r="P29" s="4"/>
      <c r="Q29" s="4">
        <f>SUM(Q26)</f>
        <v>0</v>
      </c>
      <c r="R29" s="4"/>
      <c r="S29" s="4">
        <f>SUM(S26)</f>
        <v>62500000</v>
      </c>
      <c r="T29" s="4"/>
      <c r="U29" s="4">
        <f>SUM(U26)</f>
        <v>0</v>
      </c>
      <c r="V29" s="4"/>
      <c r="W29" s="4">
        <f>SUM(W26)</f>
        <v>-383015113</v>
      </c>
      <c r="X29" s="4"/>
      <c r="Y29" s="4">
        <f>SUM(Y26)</f>
        <v>-318035</v>
      </c>
      <c r="Z29" s="4"/>
      <c r="AA29" s="4">
        <f>SUM(G29:Z29)</f>
        <v>1619408539</v>
      </c>
      <c r="AB29" s="4"/>
      <c r="AC29" s="4">
        <f>SUM(AC26)</f>
        <v>170611</v>
      </c>
      <c r="AD29" s="4"/>
      <c r="AE29" s="4">
        <f>+AA29+AC29</f>
        <v>1619579150</v>
      </c>
    </row>
    <row r="30" spans="1:31" ht="6" customHeight="1" x14ac:dyDescent="0.25">
      <c r="A30" s="114"/>
      <c r="B30" s="11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ht="15" customHeight="1" x14ac:dyDescent="0.25">
      <c r="A31" s="116" t="s">
        <v>261</v>
      </c>
      <c r="B31" s="11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15" customHeight="1" x14ac:dyDescent="0.25">
      <c r="A32" s="117" t="s">
        <v>267</v>
      </c>
      <c r="B32" s="115"/>
      <c r="G32" s="4">
        <v>0</v>
      </c>
      <c r="H32" s="4"/>
      <c r="I32" s="4">
        <v>0</v>
      </c>
      <c r="J32" s="4"/>
      <c r="K32" s="4">
        <v>0</v>
      </c>
      <c r="L32" s="4"/>
      <c r="M32" s="4">
        <v>0</v>
      </c>
      <c r="N32" s="4"/>
      <c r="O32" s="4">
        <v>0</v>
      </c>
      <c r="P32" s="4"/>
      <c r="Q32" s="4">
        <v>0</v>
      </c>
      <c r="R32" s="4"/>
      <c r="S32" s="4">
        <v>0</v>
      </c>
      <c r="T32" s="4"/>
      <c r="U32" s="4">
        <v>0</v>
      </c>
      <c r="V32" s="4"/>
      <c r="W32" s="4">
        <v>0</v>
      </c>
      <c r="X32" s="4"/>
      <c r="Y32" s="4">
        <v>0</v>
      </c>
      <c r="Z32" s="4"/>
      <c r="AA32" s="4">
        <f t="shared" ref="AA32:AA38" si="2">SUM(G32:Z32)</f>
        <v>0</v>
      </c>
      <c r="AB32" s="4"/>
      <c r="AC32" s="4">
        <v>-6186</v>
      </c>
      <c r="AD32" s="4"/>
      <c r="AE32" s="4">
        <f t="shared" ref="AE32" si="3">+AA32+AC32</f>
        <v>-6186</v>
      </c>
    </row>
    <row r="33" spans="1:31" ht="15" customHeight="1" x14ac:dyDescent="0.25">
      <c r="A33" s="117" t="s">
        <v>268</v>
      </c>
      <c r="B33" s="115"/>
      <c r="E33" s="118">
        <v>28</v>
      </c>
      <c r="G33" s="4">
        <v>0</v>
      </c>
      <c r="H33" s="4"/>
      <c r="I33" s="4">
        <v>0</v>
      </c>
      <c r="J33" s="4"/>
      <c r="K33" s="4">
        <v>0</v>
      </c>
      <c r="L33" s="4"/>
      <c r="M33" s="4">
        <v>0</v>
      </c>
      <c r="N33" s="4"/>
      <c r="O33" s="4">
        <v>0</v>
      </c>
      <c r="P33" s="4"/>
      <c r="Q33" s="4">
        <v>-14892653</v>
      </c>
      <c r="R33" s="4"/>
      <c r="S33" s="4">
        <v>0</v>
      </c>
      <c r="T33" s="4"/>
      <c r="U33" s="4">
        <v>0</v>
      </c>
      <c r="V33" s="4"/>
      <c r="W33" s="4">
        <v>0</v>
      </c>
      <c r="X33" s="4"/>
      <c r="Y33" s="4">
        <v>0</v>
      </c>
      <c r="Z33" s="4"/>
      <c r="AA33" s="4">
        <f>Q33</f>
        <v>-14892653</v>
      </c>
      <c r="AB33" s="4"/>
      <c r="AC33" s="4">
        <v>0</v>
      </c>
      <c r="AD33" s="4"/>
      <c r="AE33" s="4">
        <f>AA33+AC33</f>
        <v>-14892653</v>
      </c>
    </row>
    <row r="34" spans="1:31" ht="15" customHeight="1" x14ac:dyDescent="0.25">
      <c r="A34" s="117" t="s">
        <v>269</v>
      </c>
      <c r="B34" s="115"/>
      <c r="E34" s="118">
        <v>28</v>
      </c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4">
        <v>0</v>
      </c>
      <c r="P34" s="4"/>
      <c r="Q34" s="4">
        <v>0</v>
      </c>
      <c r="R34" s="4"/>
      <c r="S34" s="4">
        <v>0</v>
      </c>
      <c r="T34" s="4"/>
      <c r="U34" s="4">
        <v>14892653</v>
      </c>
      <c r="V34" s="4"/>
      <c r="W34" s="4">
        <v>-14892653</v>
      </c>
      <c r="X34" s="4"/>
      <c r="Y34" s="4">
        <v>0</v>
      </c>
      <c r="Z34" s="4"/>
      <c r="AA34" s="4">
        <v>0</v>
      </c>
      <c r="AB34" s="4"/>
      <c r="AC34" s="4">
        <v>0</v>
      </c>
      <c r="AD34" s="4"/>
      <c r="AE34" s="4">
        <v>0</v>
      </c>
    </row>
    <row r="35" spans="1:31" ht="15" customHeight="1" x14ac:dyDescent="0.25">
      <c r="A35" s="117" t="s">
        <v>322</v>
      </c>
      <c r="B35" s="115"/>
      <c r="E35" s="118">
        <v>28</v>
      </c>
      <c r="G35" s="4">
        <v>0</v>
      </c>
      <c r="H35" s="4"/>
      <c r="I35" s="4">
        <v>-225000000</v>
      </c>
      <c r="J35" s="4"/>
      <c r="K35" s="4">
        <v>0</v>
      </c>
      <c r="L35" s="4"/>
      <c r="M35" s="4">
        <v>0</v>
      </c>
      <c r="N35" s="4"/>
      <c r="O35" s="4">
        <v>0</v>
      </c>
      <c r="P35" s="4"/>
      <c r="Q35" s="4">
        <v>0</v>
      </c>
      <c r="R35" s="4"/>
      <c r="S35" s="4">
        <v>-62500000</v>
      </c>
      <c r="T35" s="4"/>
      <c r="U35" s="4">
        <v>0</v>
      </c>
      <c r="V35" s="4"/>
      <c r="W35" s="4">
        <v>287500000</v>
      </c>
      <c r="X35" s="4"/>
      <c r="Y35" s="4">
        <v>0</v>
      </c>
      <c r="Z35" s="4"/>
      <c r="AA35" s="4">
        <f t="shared" si="2"/>
        <v>0</v>
      </c>
      <c r="AB35" s="4"/>
      <c r="AC35" s="4">
        <v>0</v>
      </c>
      <c r="AD35" s="4"/>
      <c r="AE35" s="4">
        <v>0</v>
      </c>
    </row>
    <row r="36" spans="1:31" ht="15" customHeight="1" x14ac:dyDescent="0.25">
      <c r="A36" s="117" t="s">
        <v>300</v>
      </c>
      <c r="B36" s="115"/>
      <c r="E36" s="118">
        <v>29</v>
      </c>
      <c r="G36" s="4">
        <v>0</v>
      </c>
      <c r="H36" s="4"/>
      <c r="I36" s="4">
        <v>0</v>
      </c>
      <c r="J36" s="4"/>
      <c r="K36" s="4">
        <v>0</v>
      </c>
      <c r="L36" s="4"/>
      <c r="M36" s="4">
        <v>0</v>
      </c>
      <c r="N36" s="4"/>
      <c r="O36" s="4">
        <v>0</v>
      </c>
      <c r="P36" s="4"/>
      <c r="Q36" s="4">
        <v>0</v>
      </c>
      <c r="R36" s="4"/>
      <c r="S36" s="4">
        <v>1104000</v>
      </c>
      <c r="T36" s="4"/>
      <c r="U36" s="4">
        <v>0</v>
      </c>
      <c r="V36" s="4"/>
      <c r="W36" s="4">
        <v>-1104000</v>
      </c>
      <c r="X36" s="4"/>
      <c r="Y36" s="4">
        <v>0</v>
      </c>
      <c r="Z36" s="4"/>
      <c r="AA36" s="4">
        <v>0</v>
      </c>
      <c r="AB36" s="4"/>
      <c r="AC36" s="4">
        <v>0</v>
      </c>
      <c r="AD36" s="4"/>
      <c r="AE36" s="4">
        <v>0</v>
      </c>
    </row>
    <row r="37" spans="1:31" ht="15" customHeight="1" x14ac:dyDescent="0.25">
      <c r="A37" s="110" t="s">
        <v>118</v>
      </c>
      <c r="B37" s="115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ht="15" customHeight="1" x14ac:dyDescent="0.25">
      <c r="B38" s="110" t="s">
        <v>264</v>
      </c>
      <c r="D38" s="118"/>
      <c r="G38" s="119">
        <v>0</v>
      </c>
      <c r="H38" s="111"/>
      <c r="I38" s="119">
        <v>0</v>
      </c>
      <c r="J38" s="111"/>
      <c r="K38" s="119">
        <v>0</v>
      </c>
      <c r="L38" s="111"/>
      <c r="M38" s="119">
        <v>0</v>
      </c>
      <c r="N38" s="111"/>
      <c r="O38" s="119">
        <v>0</v>
      </c>
      <c r="P38" s="111"/>
      <c r="Q38" s="119">
        <v>0</v>
      </c>
      <c r="R38" s="111"/>
      <c r="S38" s="119">
        <v>0</v>
      </c>
      <c r="U38" s="119">
        <v>0</v>
      </c>
      <c r="W38" s="119">
        <v>81582675</v>
      </c>
      <c r="X38" s="111"/>
      <c r="Y38" s="119">
        <f>'8-9'!J53</f>
        <v>-249936</v>
      </c>
      <c r="Z38" s="111"/>
      <c r="AA38" s="157">
        <f t="shared" si="2"/>
        <v>81332739</v>
      </c>
      <c r="AB38" s="121"/>
      <c r="AC38" s="120">
        <f>'8-9'!J79</f>
        <v>-41038</v>
      </c>
      <c r="AD38" s="121"/>
      <c r="AE38" s="120">
        <f>+AA38+AC38</f>
        <v>81291701</v>
      </c>
    </row>
    <row r="39" spans="1:31" ht="15" customHeight="1" x14ac:dyDescent="0.25">
      <c r="D39" s="118"/>
      <c r="G39" s="111"/>
      <c r="H39" s="111"/>
      <c r="J39" s="111"/>
      <c r="L39" s="111"/>
      <c r="N39" s="111"/>
      <c r="O39" s="111"/>
      <c r="P39" s="111"/>
      <c r="Q39" s="111"/>
      <c r="R39" s="111"/>
      <c r="X39" s="111"/>
      <c r="Y39" s="111"/>
      <c r="Z39" s="111"/>
      <c r="AA39" s="111"/>
      <c r="AB39" s="111"/>
      <c r="AC39" s="111"/>
      <c r="AD39" s="111"/>
      <c r="AE39" s="122"/>
    </row>
    <row r="40" spans="1:31" ht="15" customHeight="1" thickBot="1" x14ac:dyDescent="0.3">
      <c r="A40" s="98" t="s">
        <v>270</v>
      </c>
      <c r="D40" s="118"/>
      <c r="G40" s="123">
        <f>SUM(G28:G38)</f>
        <v>566113710</v>
      </c>
      <c r="H40" s="111"/>
      <c r="I40" s="123">
        <f>SUM(I28:I38)</f>
        <v>1116061548</v>
      </c>
      <c r="J40" s="111"/>
      <c r="K40" s="123">
        <f>SUM(K28:K38)</f>
        <v>-11884999</v>
      </c>
      <c r="L40" s="111"/>
      <c r="M40" s="123">
        <f>SUM(M28:M38)</f>
        <v>1836570</v>
      </c>
      <c r="N40" s="111"/>
      <c r="O40" s="123">
        <f>SUM(O28:O38)</f>
        <v>43114858</v>
      </c>
      <c r="P40" s="111"/>
      <c r="Q40" s="123">
        <f>SUM(Q28:Q38)</f>
        <v>-14892653</v>
      </c>
      <c r="R40" s="111"/>
      <c r="S40" s="123">
        <f>SUM(S28:S38)</f>
        <v>1104000</v>
      </c>
      <c r="U40" s="123">
        <f>SUM(U28:U38)</f>
        <v>14892653</v>
      </c>
      <c r="W40" s="123">
        <f>SUM(W28:W38)</f>
        <v>-29929091</v>
      </c>
      <c r="X40" s="111"/>
      <c r="Y40" s="123">
        <f>SUM(Y28:Y38)</f>
        <v>-567971</v>
      </c>
      <c r="Z40" s="111"/>
      <c r="AA40" s="123">
        <f>SUM(AA28:AA38)</f>
        <v>1685848625</v>
      </c>
      <c r="AB40" s="111"/>
      <c r="AC40" s="123">
        <f>SUM(AC29:AC38)</f>
        <v>123387</v>
      </c>
      <c r="AD40" s="111"/>
      <c r="AE40" s="123">
        <f>SUM(AE29:AE38)</f>
        <v>1685972012</v>
      </c>
    </row>
    <row r="41" spans="1:31" ht="16.350000000000001" customHeight="1" thickTop="1" x14ac:dyDescent="0.25">
      <c r="A41" s="98"/>
      <c r="D41" s="118"/>
      <c r="G41" s="111"/>
      <c r="H41" s="111"/>
      <c r="J41" s="111"/>
      <c r="L41" s="111"/>
      <c r="N41" s="111"/>
      <c r="O41" s="111"/>
      <c r="P41" s="111"/>
      <c r="Q41" s="111"/>
      <c r="R41" s="111"/>
      <c r="X41" s="111"/>
      <c r="Y41" s="111"/>
      <c r="Z41" s="111"/>
      <c r="AA41" s="111"/>
      <c r="AB41" s="111"/>
      <c r="AC41" s="111"/>
      <c r="AD41" s="111"/>
      <c r="AE41" s="111"/>
    </row>
    <row r="42" spans="1:31" ht="18.75" customHeight="1" x14ac:dyDescent="0.25">
      <c r="A42" s="98"/>
      <c r="D42" s="118"/>
      <c r="G42" s="111"/>
      <c r="H42" s="111"/>
      <c r="J42" s="111"/>
      <c r="L42" s="111"/>
      <c r="N42" s="111"/>
      <c r="O42" s="111"/>
      <c r="P42" s="111"/>
      <c r="Q42" s="111"/>
      <c r="R42" s="111"/>
      <c r="X42" s="111"/>
      <c r="Y42" s="111"/>
      <c r="Z42" s="111"/>
      <c r="AA42" s="111"/>
      <c r="AB42" s="111"/>
      <c r="AC42" s="111"/>
      <c r="AD42" s="111"/>
      <c r="AE42" s="111"/>
    </row>
    <row r="43" spans="1:31" ht="19.5" customHeight="1" x14ac:dyDescent="0.25">
      <c r="A43" s="98"/>
      <c r="D43" s="118"/>
      <c r="G43" s="111"/>
      <c r="H43" s="111"/>
      <c r="J43" s="111"/>
      <c r="L43" s="111"/>
      <c r="N43" s="111"/>
      <c r="O43" s="111"/>
      <c r="P43" s="111"/>
      <c r="Q43" s="111"/>
      <c r="R43" s="111"/>
      <c r="X43" s="111"/>
      <c r="Y43" s="111"/>
      <c r="Z43" s="111"/>
      <c r="AA43" s="111"/>
      <c r="AB43" s="111"/>
      <c r="AC43" s="111"/>
      <c r="AD43" s="111"/>
      <c r="AE43" s="111"/>
    </row>
    <row r="44" spans="1:31" ht="16.350000000000001" customHeight="1" x14ac:dyDescent="0.25">
      <c r="A44" s="185" t="s">
        <v>271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</row>
    <row r="45" spans="1:31" s="126" customFormat="1" ht="19.5" customHeight="1" x14ac:dyDescent="0.25">
      <c r="E45" s="173"/>
      <c r="M45" s="126" t="s">
        <v>325</v>
      </c>
      <c r="S45" s="126" t="s">
        <v>326</v>
      </c>
    </row>
    <row r="46" spans="1:31" s="126" customFormat="1" ht="19.5" customHeight="1" x14ac:dyDescent="0.25">
      <c r="E46" s="173"/>
    </row>
    <row r="47" spans="1:31" ht="22.35" customHeight="1" x14ac:dyDescent="0.25">
      <c r="A47" s="127" t="str">
        <f>'8-9'!A127</f>
        <v>The accompanying notes are an integral part of these consolidated and separate financial statements.</v>
      </c>
      <c r="B47" s="127"/>
      <c r="C47" s="127"/>
      <c r="D47" s="127"/>
      <c r="E47" s="174"/>
      <c r="F47" s="127"/>
      <c r="G47" s="128"/>
      <c r="H47" s="129"/>
      <c r="I47" s="119"/>
      <c r="J47" s="130"/>
      <c r="K47" s="119"/>
      <c r="L47" s="130"/>
      <c r="M47" s="130"/>
      <c r="N47" s="130"/>
      <c r="O47" s="119"/>
      <c r="P47" s="119"/>
      <c r="Q47" s="119"/>
      <c r="R47" s="119"/>
      <c r="S47" s="130"/>
      <c r="T47" s="130"/>
      <c r="U47" s="130"/>
      <c r="V47" s="130"/>
      <c r="W47" s="130"/>
      <c r="X47" s="130"/>
      <c r="Y47" s="119"/>
      <c r="Z47" s="119"/>
      <c r="AA47" s="119"/>
      <c r="AB47" s="119"/>
      <c r="AC47" s="119"/>
      <c r="AD47" s="119"/>
      <c r="AE47" s="119"/>
    </row>
  </sheetData>
  <mergeCells count="4">
    <mergeCell ref="G6:AE6"/>
    <mergeCell ref="G7:AA7"/>
    <mergeCell ref="A44:AE44"/>
    <mergeCell ref="S12:W12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5DF3-924E-482C-817F-D261C77EBA28}">
  <dimension ref="A1:T35"/>
  <sheetViews>
    <sheetView topLeftCell="A10" zoomScaleNormal="100" zoomScaleSheetLayoutView="94" workbookViewId="0">
      <selection activeCell="S129" sqref="S129"/>
    </sheetView>
  </sheetViews>
  <sheetFormatPr defaultColWidth="9.42578125" defaultRowHeight="16.5" customHeight="1" x14ac:dyDescent="0.25"/>
  <cols>
    <col min="1" max="2" width="1.5703125" style="32" customWidth="1"/>
    <col min="3" max="3" width="34.7109375" style="32" customWidth="1"/>
    <col min="4" max="4" width="6" style="32" customWidth="1"/>
    <col min="5" max="5" width="0.85546875" style="32" customWidth="1"/>
    <col min="6" max="6" width="7" style="35" customWidth="1"/>
    <col min="7" max="7" width="0.85546875" style="95" customWidth="1"/>
    <col min="8" max="8" width="12.7109375" style="35" customWidth="1"/>
    <col min="9" max="9" width="0.85546875" style="95" customWidth="1"/>
    <col min="10" max="10" width="12.7109375" style="34" customWidth="1"/>
    <col min="11" max="11" width="0.85546875" style="95" customWidth="1"/>
    <col min="12" max="12" width="12.7109375" style="34" customWidth="1"/>
    <col min="13" max="13" width="0.85546875" style="95" customWidth="1"/>
    <col min="14" max="14" width="13.7109375" style="34" customWidth="1"/>
    <col min="15" max="15" width="0.85546875" style="93" customWidth="1"/>
    <col min="16" max="16" width="13.7109375" style="34" customWidth="1"/>
    <col min="17" max="17" width="0.85546875" style="34" customWidth="1"/>
    <col min="18" max="18" width="13.7109375" style="34" customWidth="1"/>
    <col min="19" max="19" width="0.85546875" style="95" customWidth="1"/>
    <col min="20" max="20" width="13.7109375" style="34" customWidth="1"/>
    <col min="21" max="16384" width="9.42578125" style="32"/>
  </cols>
  <sheetData>
    <row r="1" spans="1:20" s="17" customFormat="1" ht="16.5" customHeight="1" x14ac:dyDescent="0.25">
      <c r="A1" s="17" t="str">
        <f>+'10'!A1</f>
        <v>ALT Telecom Public Company Limited</v>
      </c>
      <c r="F1" s="19"/>
      <c r="G1" s="89"/>
      <c r="H1" s="19"/>
      <c r="I1" s="89"/>
      <c r="J1" s="20"/>
      <c r="K1" s="89"/>
      <c r="L1" s="20"/>
      <c r="M1" s="89"/>
      <c r="N1" s="20"/>
      <c r="O1" s="90"/>
      <c r="P1" s="20"/>
      <c r="Q1" s="20"/>
      <c r="R1" s="20"/>
      <c r="S1" s="89"/>
      <c r="T1" s="20"/>
    </row>
    <row r="2" spans="1:20" s="17" customFormat="1" ht="16.5" customHeight="1" x14ac:dyDescent="0.25">
      <c r="A2" s="17" t="s">
        <v>217</v>
      </c>
      <c r="F2" s="19"/>
      <c r="G2" s="89"/>
      <c r="H2" s="19"/>
      <c r="I2" s="89"/>
      <c r="J2" s="20"/>
      <c r="K2" s="89"/>
      <c r="L2" s="20"/>
      <c r="M2" s="89"/>
      <c r="N2" s="20"/>
      <c r="O2" s="90"/>
      <c r="P2" s="20"/>
      <c r="Q2" s="20"/>
      <c r="R2" s="20"/>
      <c r="S2" s="89"/>
      <c r="T2" s="20"/>
    </row>
    <row r="3" spans="1:20" s="17" customFormat="1" ht="16.5" customHeight="1" x14ac:dyDescent="0.25">
      <c r="A3" s="22" t="str">
        <f>+'10'!A3</f>
        <v>For the year ended 31 December 2025</v>
      </c>
      <c r="B3" s="22"/>
      <c r="C3" s="22"/>
      <c r="D3" s="25"/>
      <c r="E3" s="91"/>
      <c r="F3" s="24"/>
      <c r="G3" s="92"/>
      <c r="H3" s="24"/>
      <c r="I3" s="92"/>
      <c r="J3" s="25"/>
      <c r="K3" s="92"/>
      <c r="L3" s="25"/>
      <c r="M3" s="92"/>
      <c r="N3" s="25"/>
      <c r="O3" s="91"/>
      <c r="P3" s="25"/>
      <c r="Q3" s="25"/>
      <c r="R3" s="91"/>
      <c r="S3" s="92"/>
      <c r="T3" s="91"/>
    </row>
    <row r="4" spans="1:20" s="17" customFormat="1" ht="16.5" customHeight="1" x14ac:dyDescent="0.25">
      <c r="D4" s="20"/>
      <c r="E4" s="90"/>
      <c r="F4" s="19"/>
      <c r="G4" s="89"/>
      <c r="H4" s="19"/>
      <c r="I4" s="89"/>
      <c r="J4" s="20"/>
      <c r="K4" s="89"/>
      <c r="L4" s="20"/>
      <c r="M4" s="89"/>
      <c r="N4" s="20"/>
      <c r="O4" s="90"/>
      <c r="P4" s="20"/>
      <c r="Q4" s="20"/>
      <c r="R4" s="90"/>
      <c r="S4" s="89"/>
      <c r="T4" s="90"/>
    </row>
    <row r="5" spans="1:20" s="17" customFormat="1" ht="16.5" customHeight="1" x14ac:dyDescent="0.25">
      <c r="D5" s="20"/>
      <c r="E5" s="90"/>
      <c r="F5" s="19"/>
      <c r="G5" s="89"/>
      <c r="H5" s="19"/>
      <c r="I5" s="89"/>
      <c r="J5" s="20"/>
      <c r="K5" s="89"/>
      <c r="L5" s="20"/>
      <c r="M5" s="89"/>
      <c r="N5" s="20"/>
      <c r="O5" s="90"/>
      <c r="P5" s="20"/>
      <c r="Q5" s="20"/>
      <c r="R5" s="90"/>
      <c r="S5" s="89"/>
      <c r="T5" s="90"/>
    </row>
    <row r="6" spans="1:20" s="17" customFormat="1" ht="16.5" customHeight="1" x14ac:dyDescent="0.25">
      <c r="H6" s="178" t="s">
        <v>272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16.5" customHeight="1" x14ac:dyDescent="0.25">
      <c r="A7" s="17"/>
      <c r="B7" s="17"/>
      <c r="C7" s="17"/>
      <c r="D7" s="34"/>
      <c r="E7" s="93"/>
      <c r="M7" s="89"/>
      <c r="N7" s="178" t="s">
        <v>75</v>
      </c>
      <c r="O7" s="178"/>
      <c r="P7" s="178"/>
      <c r="Q7" s="178"/>
      <c r="R7" s="178"/>
      <c r="S7" s="89"/>
      <c r="T7" s="32"/>
    </row>
    <row r="8" spans="1:20" ht="16.5" customHeight="1" x14ac:dyDescent="0.25">
      <c r="A8" s="17"/>
      <c r="B8" s="17"/>
      <c r="C8" s="17"/>
      <c r="D8" s="34"/>
      <c r="E8" s="93"/>
      <c r="F8" s="20"/>
      <c r="G8" s="89"/>
      <c r="H8" s="20" t="s">
        <v>229</v>
      </c>
      <c r="I8" s="89"/>
      <c r="J8" s="32"/>
      <c r="K8" s="89"/>
      <c r="L8" s="32"/>
      <c r="M8" s="90"/>
      <c r="N8" s="32"/>
      <c r="O8" s="90"/>
      <c r="P8" s="94" t="s">
        <v>233</v>
      </c>
      <c r="Q8" s="94"/>
      <c r="R8" s="20"/>
      <c r="S8" s="90"/>
      <c r="T8" s="32"/>
    </row>
    <row r="9" spans="1:20" ht="16.5" customHeight="1" x14ac:dyDescent="0.25">
      <c r="A9" s="17"/>
      <c r="B9" s="17"/>
      <c r="C9" s="17"/>
      <c r="D9" s="34"/>
      <c r="E9" s="93"/>
      <c r="F9" s="20"/>
      <c r="G9" s="90"/>
      <c r="H9" s="20" t="s">
        <v>237</v>
      </c>
      <c r="I9" s="90"/>
      <c r="J9" s="20" t="s">
        <v>238</v>
      </c>
      <c r="K9" s="90"/>
      <c r="L9" s="20" t="s">
        <v>242</v>
      </c>
      <c r="M9" s="90"/>
      <c r="N9" s="94" t="s">
        <v>233</v>
      </c>
      <c r="O9" s="90"/>
      <c r="P9" s="94" t="s">
        <v>243</v>
      </c>
      <c r="Q9" s="94"/>
      <c r="R9" s="20"/>
      <c r="S9" s="90"/>
      <c r="T9" s="20" t="s">
        <v>247</v>
      </c>
    </row>
    <row r="10" spans="1:20" ht="16.5" customHeight="1" x14ac:dyDescent="0.25">
      <c r="A10" s="17"/>
      <c r="B10" s="17"/>
      <c r="C10" s="17"/>
      <c r="D10" s="34"/>
      <c r="E10" s="93"/>
      <c r="F10" s="20"/>
      <c r="G10" s="90"/>
      <c r="H10" s="20" t="s">
        <v>248</v>
      </c>
      <c r="I10" s="90"/>
      <c r="J10" s="20" t="s">
        <v>249</v>
      </c>
      <c r="K10" s="90"/>
      <c r="L10" s="20" t="s">
        <v>253</v>
      </c>
      <c r="M10" s="90"/>
      <c r="N10" s="20" t="s">
        <v>254</v>
      </c>
      <c r="O10" s="90"/>
      <c r="P10" s="20" t="s">
        <v>273</v>
      </c>
      <c r="Q10" s="20"/>
      <c r="R10" s="20" t="s">
        <v>77</v>
      </c>
      <c r="S10" s="90"/>
      <c r="T10" s="20" t="s">
        <v>259</v>
      </c>
    </row>
    <row r="11" spans="1:20" ht="16.5" customHeight="1" x14ac:dyDescent="0.25">
      <c r="D11" s="18"/>
      <c r="E11" s="93"/>
      <c r="F11" s="23" t="s">
        <v>9</v>
      </c>
      <c r="G11" s="32"/>
      <c r="H11" s="30" t="s">
        <v>10</v>
      </c>
      <c r="I11" s="32"/>
      <c r="J11" s="30" t="s">
        <v>10</v>
      </c>
      <c r="K11" s="32"/>
      <c r="L11" s="30" t="s">
        <v>10</v>
      </c>
      <c r="M11" s="32"/>
      <c r="N11" s="30" t="s">
        <v>10</v>
      </c>
      <c r="O11" s="32"/>
      <c r="P11" s="30" t="s">
        <v>10</v>
      </c>
      <c r="Q11" s="31"/>
      <c r="R11" s="30" t="s">
        <v>10</v>
      </c>
      <c r="S11" s="32"/>
      <c r="T11" s="30" t="s">
        <v>10</v>
      </c>
    </row>
    <row r="12" spans="1:20" ht="16.5" customHeight="1" x14ac:dyDescent="0.25">
      <c r="A12" s="17"/>
      <c r="D12" s="35"/>
      <c r="E12" s="93"/>
      <c r="F12" s="34"/>
      <c r="G12" s="93"/>
      <c r="H12" s="34"/>
      <c r="I12" s="93"/>
      <c r="K12" s="93"/>
      <c r="M12" s="93"/>
      <c r="S12" s="93"/>
      <c r="T12" s="51"/>
    </row>
    <row r="13" spans="1:20" ht="16.5" customHeight="1" x14ac:dyDescent="0.25">
      <c r="A13" s="17" t="s">
        <v>260</v>
      </c>
      <c r="D13" s="35"/>
      <c r="E13" s="93"/>
      <c r="G13" s="93"/>
      <c r="H13" s="34">
        <v>566113710</v>
      </c>
      <c r="I13" s="93"/>
      <c r="J13" s="34">
        <v>1341061548</v>
      </c>
      <c r="K13" s="93"/>
      <c r="L13" s="34">
        <v>0</v>
      </c>
      <c r="M13" s="93"/>
      <c r="N13" s="34">
        <v>62500000</v>
      </c>
      <c r="P13" s="34">
        <v>0</v>
      </c>
      <c r="R13" s="34">
        <v>-165010727</v>
      </c>
      <c r="S13" s="93"/>
      <c r="T13" s="34">
        <f>SUM(H13:R13)</f>
        <v>1804664531</v>
      </c>
    </row>
    <row r="14" spans="1:20" ht="16.5" customHeight="1" x14ac:dyDescent="0.25">
      <c r="A14" s="32" t="s">
        <v>112</v>
      </c>
      <c r="E14" s="93"/>
      <c r="G14" s="93"/>
      <c r="H14" s="39">
        <v>0</v>
      </c>
      <c r="I14" s="93"/>
      <c r="J14" s="39">
        <v>0</v>
      </c>
      <c r="K14" s="93"/>
      <c r="L14" s="39">
        <v>0</v>
      </c>
      <c r="M14" s="93"/>
      <c r="N14" s="39">
        <v>0</v>
      </c>
      <c r="P14" s="39">
        <v>0</v>
      </c>
      <c r="R14" s="39">
        <v>-122564035</v>
      </c>
      <c r="S14" s="93"/>
      <c r="T14" s="39">
        <f>SUM(H14:R14)</f>
        <v>-122564035</v>
      </c>
    </row>
    <row r="15" spans="1:20" ht="16.5" customHeight="1" x14ac:dyDescent="0.25">
      <c r="D15" s="35"/>
      <c r="E15" s="93"/>
      <c r="G15" s="93"/>
      <c r="H15" s="34"/>
      <c r="I15" s="93"/>
      <c r="K15" s="93"/>
      <c r="M15" s="93"/>
      <c r="S15" s="93"/>
    </row>
    <row r="16" spans="1:20" ht="16.5" customHeight="1" thickBot="1" x14ac:dyDescent="0.3">
      <c r="A16" s="17" t="s">
        <v>265</v>
      </c>
      <c r="D16" s="35"/>
      <c r="E16" s="93"/>
      <c r="G16" s="93"/>
      <c r="H16" s="42">
        <f>SUM(H13:H14)</f>
        <v>566113710</v>
      </c>
      <c r="I16" s="93"/>
      <c r="J16" s="42">
        <f>SUM(J13:J14)</f>
        <v>1341061548</v>
      </c>
      <c r="K16" s="93"/>
      <c r="L16" s="42">
        <f>SUM(L13:L14)</f>
        <v>0</v>
      </c>
      <c r="M16" s="93"/>
      <c r="N16" s="42">
        <f>SUM(N13:N14)</f>
        <v>62500000</v>
      </c>
      <c r="P16" s="42">
        <f>SUM(P13:P14)</f>
        <v>0</v>
      </c>
      <c r="R16" s="42">
        <f>SUM(R13:R14)</f>
        <v>-287574762</v>
      </c>
      <c r="S16" s="93"/>
      <c r="T16" s="42">
        <f>SUM(T13:T14)</f>
        <v>1682100496</v>
      </c>
    </row>
    <row r="17" spans="1:20" ht="16.5" customHeight="1" thickTop="1" x14ac:dyDescent="0.25">
      <c r="A17" s="17"/>
      <c r="D17" s="35"/>
      <c r="E17" s="93"/>
      <c r="G17" s="93"/>
      <c r="H17" s="34"/>
      <c r="I17" s="93"/>
      <c r="K17" s="93"/>
      <c r="M17" s="93"/>
      <c r="S17" s="93"/>
    </row>
    <row r="18" spans="1:20" ht="16.5" customHeight="1" x14ac:dyDescent="0.25">
      <c r="A18" s="17"/>
      <c r="D18" s="35"/>
      <c r="E18" s="93"/>
      <c r="G18" s="93"/>
      <c r="H18" s="34"/>
      <c r="I18" s="93"/>
      <c r="K18" s="93"/>
      <c r="M18" s="93"/>
      <c r="S18" s="93"/>
    </row>
    <row r="19" spans="1:20" ht="16.5" customHeight="1" x14ac:dyDescent="0.25">
      <c r="A19" s="17" t="s">
        <v>266</v>
      </c>
      <c r="D19" s="35"/>
      <c r="E19" s="93"/>
      <c r="G19" s="93"/>
      <c r="H19" s="34">
        <f>SUM(H16)</f>
        <v>566113710</v>
      </c>
      <c r="I19" s="93"/>
      <c r="J19" s="34">
        <f>SUM(J16)</f>
        <v>1341061548</v>
      </c>
      <c r="K19" s="93"/>
      <c r="L19" s="34">
        <f>SUM(L16)</f>
        <v>0</v>
      </c>
      <c r="M19" s="93"/>
      <c r="N19" s="34">
        <f>SUM(N16)</f>
        <v>62500000</v>
      </c>
      <c r="P19" s="34">
        <f>SUM(P16)</f>
        <v>0</v>
      </c>
      <c r="R19" s="34">
        <f>SUM(R16)</f>
        <v>-287574762</v>
      </c>
      <c r="S19" s="93"/>
      <c r="T19" s="34">
        <f>SUM(H19:R19)</f>
        <v>1682100496</v>
      </c>
    </row>
    <row r="20" spans="1:20" ht="13.15" customHeight="1" x14ac:dyDescent="0.25">
      <c r="A20" s="32" t="s">
        <v>268</v>
      </c>
      <c r="D20" s="35"/>
      <c r="E20" s="93"/>
      <c r="F20" s="35">
        <v>28</v>
      </c>
      <c r="G20" s="93"/>
      <c r="H20" s="34">
        <v>0</v>
      </c>
      <c r="I20" s="93"/>
      <c r="J20" s="34">
        <v>0</v>
      </c>
      <c r="K20" s="93"/>
      <c r="L20" s="34">
        <v>-14892653</v>
      </c>
      <c r="M20" s="93"/>
      <c r="N20" s="34">
        <v>0</v>
      </c>
      <c r="P20" s="34">
        <v>0</v>
      </c>
      <c r="R20" s="34">
        <v>0</v>
      </c>
      <c r="S20" s="93"/>
      <c r="T20" s="51">
        <f>SUM(H20:R20)</f>
        <v>-14892653</v>
      </c>
    </row>
    <row r="21" spans="1:20" ht="13.9" customHeight="1" x14ac:dyDescent="0.25">
      <c r="A21" s="32" t="s">
        <v>269</v>
      </c>
      <c r="D21" s="35"/>
      <c r="E21" s="93"/>
      <c r="F21" s="35">
        <v>28</v>
      </c>
      <c r="G21" s="93"/>
      <c r="H21" s="34">
        <v>0</v>
      </c>
      <c r="I21" s="93"/>
      <c r="J21" s="34">
        <v>0</v>
      </c>
      <c r="K21" s="93"/>
      <c r="L21" s="34">
        <v>0</v>
      </c>
      <c r="M21" s="93"/>
      <c r="N21" s="34">
        <v>0</v>
      </c>
      <c r="P21" s="34">
        <v>14892653</v>
      </c>
      <c r="R21" s="34">
        <v>-14892653</v>
      </c>
      <c r="S21" s="93"/>
      <c r="T21" s="51">
        <v>0</v>
      </c>
    </row>
    <row r="22" spans="1:20" ht="15" customHeight="1" x14ac:dyDescent="0.25">
      <c r="A22" s="32" t="s">
        <v>322</v>
      </c>
      <c r="D22" s="35"/>
      <c r="E22" s="93"/>
      <c r="F22" s="35">
        <v>28</v>
      </c>
      <c r="G22" s="93"/>
      <c r="H22" s="34">
        <v>0</v>
      </c>
      <c r="I22" s="93"/>
      <c r="J22" s="34">
        <v>-225000000</v>
      </c>
      <c r="K22" s="93"/>
      <c r="L22" s="34">
        <v>0</v>
      </c>
      <c r="M22" s="93"/>
      <c r="N22" s="34">
        <v>-62500000</v>
      </c>
      <c r="P22" s="34">
        <v>0</v>
      </c>
      <c r="R22" s="34">
        <v>287500000</v>
      </c>
      <c r="S22" s="93"/>
      <c r="T22" s="51">
        <f t="shared" ref="T22:T24" si="0">SUM(H22:R22)</f>
        <v>0</v>
      </c>
    </row>
    <row r="23" spans="1:20" ht="15" customHeight="1" x14ac:dyDescent="0.25">
      <c r="A23" s="32" t="s">
        <v>300</v>
      </c>
      <c r="D23" s="35"/>
      <c r="E23" s="93"/>
      <c r="F23" s="35">
        <v>29</v>
      </c>
      <c r="G23" s="93"/>
      <c r="H23" s="34">
        <v>0</v>
      </c>
      <c r="I23" s="93"/>
      <c r="J23" s="34">
        <v>0</v>
      </c>
      <c r="K23" s="93"/>
      <c r="L23" s="34">
        <v>0</v>
      </c>
      <c r="M23" s="93"/>
      <c r="N23" s="34">
        <v>1104000</v>
      </c>
      <c r="P23" s="34">
        <v>0</v>
      </c>
      <c r="R23" s="34">
        <v>-1104000</v>
      </c>
      <c r="S23" s="93"/>
      <c r="T23" s="51">
        <f t="shared" si="0"/>
        <v>0</v>
      </c>
    </row>
    <row r="24" spans="1:20" ht="16.5" customHeight="1" x14ac:dyDescent="0.25">
      <c r="A24" s="32" t="s">
        <v>112</v>
      </c>
      <c r="E24" s="93"/>
      <c r="G24" s="93"/>
      <c r="H24" s="39">
        <v>0</v>
      </c>
      <c r="I24" s="93"/>
      <c r="J24" s="39">
        <v>0</v>
      </c>
      <c r="K24" s="93"/>
      <c r="L24" s="39">
        <v>0</v>
      </c>
      <c r="M24" s="93"/>
      <c r="N24" s="39">
        <v>0</v>
      </c>
      <c r="P24" s="39">
        <v>0</v>
      </c>
      <c r="R24" s="39">
        <v>21404103</v>
      </c>
      <c r="S24" s="93"/>
      <c r="T24" s="53">
        <f t="shared" si="0"/>
        <v>21404103</v>
      </c>
    </row>
    <row r="25" spans="1:20" ht="16.5" customHeight="1" x14ac:dyDescent="0.25">
      <c r="D25" s="35"/>
      <c r="E25" s="93"/>
      <c r="G25" s="93"/>
      <c r="H25" s="34"/>
      <c r="I25" s="93"/>
      <c r="K25" s="93"/>
      <c r="M25" s="93"/>
      <c r="S25" s="93"/>
    </row>
    <row r="26" spans="1:20" ht="16.5" customHeight="1" thickBot="1" x14ac:dyDescent="0.3">
      <c r="A26" s="17" t="s">
        <v>270</v>
      </c>
      <c r="D26" s="35"/>
      <c r="E26" s="93"/>
      <c r="G26" s="93"/>
      <c r="H26" s="42">
        <f>SUM(H19:H24)</f>
        <v>566113710</v>
      </c>
      <c r="I26" s="93"/>
      <c r="J26" s="42">
        <f>SUM(J19:J24)</f>
        <v>1116061548</v>
      </c>
      <c r="K26" s="93"/>
      <c r="L26" s="42">
        <f>SUM(L19:L24)</f>
        <v>-14892653</v>
      </c>
      <c r="M26" s="93"/>
      <c r="N26" s="42">
        <f>SUM(N19:N24)</f>
        <v>1104000</v>
      </c>
      <c r="P26" s="42">
        <f>SUM(P19:P24)</f>
        <v>14892653</v>
      </c>
      <c r="R26" s="42">
        <f>SUM(R19:R24)</f>
        <v>5332688</v>
      </c>
      <c r="S26" s="93"/>
      <c r="T26" s="42">
        <f>SUM(T19:T24)</f>
        <v>1688611946</v>
      </c>
    </row>
    <row r="27" spans="1:20" ht="16.5" customHeight="1" thickTop="1" x14ac:dyDescent="0.25">
      <c r="A27" s="17"/>
      <c r="D27" s="35"/>
      <c r="E27" s="93"/>
      <c r="G27" s="93"/>
      <c r="H27" s="34"/>
      <c r="I27" s="93"/>
      <c r="K27" s="93"/>
      <c r="M27" s="93"/>
      <c r="S27" s="93"/>
    </row>
    <row r="28" spans="1:20" ht="16.5" customHeight="1" x14ac:dyDescent="0.25">
      <c r="A28" s="17"/>
      <c r="D28" s="35"/>
      <c r="E28" s="93"/>
      <c r="G28" s="93"/>
      <c r="H28" s="34"/>
      <c r="I28" s="93"/>
      <c r="K28" s="93"/>
      <c r="M28" s="93"/>
      <c r="S28" s="93"/>
    </row>
    <row r="29" spans="1:20" ht="16.5" customHeight="1" x14ac:dyDescent="0.25">
      <c r="A29" s="17"/>
      <c r="D29" s="35"/>
      <c r="E29" s="93"/>
      <c r="G29" s="93"/>
      <c r="H29" s="34"/>
      <c r="I29" s="93"/>
      <c r="K29" s="93"/>
      <c r="M29" s="93"/>
      <c r="S29" s="93"/>
    </row>
    <row r="30" spans="1:20" ht="20.25" customHeight="1" x14ac:dyDescent="0.25">
      <c r="A30" s="17"/>
      <c r="D30" s="35"/>
      <c r="E30" s="93"/>
      <c r="G30" s="93"/>
      <c r="H30" s="34"/>
      <c r="I30" s="93"/>
      <c r="K30" s="93"/>
      <c r="M30" s="93"/>
      <c r="S30" s="93"/>
    </row>
    <row r="31" spans="1:20" ht="16.5" customHeight="1" x14ac:dyDescent="0.25">
      <c r="A31" s="17"/>
      <c r="D31" s="35"/>
      <c r="E31" s="93"/>
      <c r="G31" s="93"/>
      <c r="H31" s="34"/>
      <c r="I31" s="93"/>
      <c r="K31" s="93"/>
      <c r="M31" s="93"/>
      <c r="S31" s="93"/>
    </row>
    <row r="32" spans="1:20" ht="16.5" customHeight="1" x14ac:dyDescent="0.25">
      <c r="A32" s="177" t="s">
        <v>37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16.5" customHeight="1" x14ac:dyDescent="0.25">
      <c r="A33" s="17"/>
      <c r="C33" s="35" t="s">
        <v>274</v>
      </c>
      <c r="D33" s="177" t="s">
        <v>275</v>
      </c>
      <c r="E33" s="177"/>
      <c r="F33" s="177"/>
      <c r="G33" s="177"/>
      <c r="H33" s="177"/>
      <c r="I33" s="177"/>
      <c r="J33" s="177"/>
      <c r="K33" s="32"/>
      <c r="L33" s="186" t="s">
        <v>323</v>
      </c>
      <c r="M33" s="186"/>
      <c r="N33" s="186"/>
      <c r="O33" s="186"/>
      <c r="P33" s="186"/>
      <c r="Q33" s="95"/>
      <c r="S33" s="93"/>
    </row>
    <row r="34" spans="1:20" ht="16.5" customHeight="1" x14ac:dyDescent="0.25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ht="22.35" customHeight="1" x14ac:dyDescent="0.25">
      <c r="A35" s="44" t="str">
        <f>'10'!A47</f>
        <v>The accompanying notes are an integral part of these consolidated and separate financial statements.</v>
      </c>
      <c r="B35" s="44"/>
      <c r="C35" s="44"/>
      <c r="D35" s="39"/>
      <c r="E35" s="96"/>
      <c r="F35" s="49"/>
      <c r="G35" s="97"/>
      <c r="H35" s="49"/>
      <c r="I35" s="97"/>
      <c r="J35" s="39"/>
      <c r="K35" s="97"/>
      <c r="L35" s="39"/>
      <c r="M35" s="97"/>
      <c r="N35" s="39"/>
      <c r="O35" s="96"/>
      <c r="P35" s="39"/>
      <c r="Q35" s="39"/>
      <c r="R35" s="96"/>
      <c r="S35" s="97"/>
      <c r="T35" s="96"/>
    </row>
  </sheetData>
  <mergeCells count="5">
    <mergeCell ref="H6:T6"/>
    <mergeCell ref="N7:R7"/>
    <mergeCell ref="A32:T32"/>
    <mergeCell ref="L33:P33"/>
    <mergeCell ref="D33:J33"/>
  </mergeCells>
  <pageMargins left="0.4" right="0.4" top="0.5" bottom="0.6" header="0.49" footer="0.4"/>
  <pageSetup paperSize="9" scale="93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6184-A55E-43AE-A2C2-468698AE5930}">
  <dimension ref="A1:M191"/>
  <sheetViews>
    <sheetView tabSelected="1" topLeftCell="D128" zoomScale="95" zoomScaleNormal="95" zoomScaleSheetLayoutView="85" workbookViewId="0">
      <selection activeCell="S129" sqref="S129"/>
    </sheetView>
  </sheetViews>
  <sheetFormatPr defaultColWidth="4.42578125" defaultRowHeight="16.5" customHeight="1" x14ac:dyDescent="0.25"/>
  <cols>
    <col min="1" max="3" width="1.5703125" style="56" customWidth="1"/>
    <col min="4" max="4" width="48.42578125" style="56" customWidth="1"/>
    <col min="5" max="5" width="5.5703125" style="56" customWidth="1"/>
    <col min="6" max="6" width="0.5703125" style="56" customWidth="1"/>
    <col min="7" max="7" width="13.5703125" style="56" bestFit="1" customWidth="1"/>
    <col min="8" max="8" width="0.5703125" style="56" customWidth="1"/>
    <col min="9" max="9" width="13.7109375" style="56" customWidth="1"/>
    <col min="10" max="10" width="0.5703125" style="56" customWidth="1"/>
    <col min="11" max="11" width="12.7109375" style="16" customWidth="1"/>
    <col min="12" max="12" width="0.5703125" style="56" customWidth="1"/>
    <col min="13" max="13" width="13.85546875" style="16" bestFit="1" customWidth="1"/>
    <col min="14" max="164" width="9.42578125" style="56" customWidth="1"/>
    <col min="165" max="165" width="1.42578125" style="56" customWidth="1"/>
    <col min="166" max="166" width="52.5703125" style="56" customWidth="1"/>
    <col min="167" max="167" width="7.140625" style="56" bestFit="1" customWidth="1"/>
    <col min="168" max="168" width="0.5703125" style="56" customWidth="1"/>
    <col min="169" max="169" width="10.5703125" style="56" customWidth="1"/>
    <col min="170" max="170" width="4.42578125" style="56" bestFit="1" customWidth="1"/>
    <col min="171" max="16384" width="4.42578125" style="56"/>
  </cols>
  <sheetData>
    <row r="1" spans="1:13" ht="16.5" customHeight="1" x14ac:dyDescent="0.25">
      <c r="A1" s="55" t="str">
        <f>+'E 5-7'!A1</f>
        <v>ALT Telecom Public Company Limited</v>
      </c>
      <c r="C1" s="55"/>
      <c r="K1" s="6"/>
      <c r="M1" s="6"/>
    </row>
    <row r="2" spans="1:13" ht="16.5" customHeight="1" x14ac:dyDescent="0.25">
      <c r="A2" s="57" t="s">
        <v>122</v>
      </c>
      <c r="C2" s="57"/>
      <c r="D2" s="58"/>
      <c r="E2" s="58"/>
      <c r="K2" s="7"/>
      <c r="M2" s="7"/>
    </row>
    <row r="3" spans="1:13" ht="16.5" customHeight="1" x14ac:dyDescent="0.25">
      <c r="A3" s="59" t="str">
        <f>+'8-9'!A3</f>
        <v>For the year ended 31 December 2025</v>
      </c>
      <c r="B3" s="60"/>
      <c r="C3" s="59"/>
      <c r="D3" s="59"/>
      <c r="E3" s="59"/>
      <c r="F3" s="60"/>
      <c r="G3" s="60"/>
      <c r="H3" s="60"/>
      <c r="I3" s="60"/>
      <c r="J3" s="60"/>
      <c r="K3" s="8"/>
      <c r="L3" s="60"/>
      <c r="M3" s="8"/>
    </row>
    <row r="4" spans="1:13" ht="15.6" customHeight="1" x14ac:dyDescent="0.25">
      <c r="B4" s="66"/>
      <c r="C4" s="66"/>
      <c r="E4" s="69"/>
      <c r="F4" s="10"/>
      <c r="G4" s="10"/>
      <c r="H4" s="10"/>
      <c r="I4" s="10"/>
      <c r="J4" s="10"/>
      <c r="K4" s="10"/>
      <c r="L4" s="10"/>
      <c r="M4" s="10"/>
    </row>
    <row r="5" spans="1:13" ht="15.6" customHeight="1" x14ac:dyDescent="0.25">
      <c r="B5" s="66"/>
      <c r="C5" s="66"/>
      <c r="E5" s="69"/>
      <c r="F5" s="10"/>
      <c r="G5" s="10"/>
      <c r="H5" s="10"/>
      <c r="I5" s="10"/>
      <c r="J5" s="10"/>
      <c r="K5" s="10"/>
      <c r="L5" s="10"/>
      <c r="M5" s="10"/>
    </row>
    <row r="6" spans="1:13" ht="15.6" customHeight="1" x14ac:dyDescent="0.25">
      <c r="A6" s="57"/>
      <c r="C6" s="57"/>
      <c r="D6" s="57"/>
      <c r="E6" s="57"/>
      <c r="G6" s="180" t="s">
        <v>3</v>
      </c>
      <c r="H6" s="180"/>
      <c r="I6" s="180"/>
      <c r="K6" s="180" t="s">
        <v>4</v>
      </c>
      <c r="L6" s="180"/>
      <c r="M6" s="180"/>
    </row>
    <row r="7" spans="1:13" ht="15.6" customHeight="1" x14ac:dyDescent="0.25">
      <c r="B7" s="55"/>
      <c r="C7" s="55"/>
      <c r="D7" s="55"/>
      <c r="E7" s="55"/>
      <c r="F7" s="61"/>
      <c r="G7" s="178" t="s">
        <v>5</v>
      </c>
      <c r="H7" s="178"/>
      <c r="I7" s="178"/>
      <c r="J7" s="62"/>
      <c r="K7" s="178" t="s">
        <v>5</v>
      </c>
      <c r="L7" s="178"/>
      <c r="M7" s="178"/>
    </row>
    <row r="8" spans="1:13" ht="15.6" customHeight="1" x14ac:dyDescent="0.25">
      <c r="B8" s="55"/>
      <c r="C8" s="55"/>
      <c r="D8" s="55"/>
      <c r="E8" s="55"/>
      <c r="F8" s="61"/>
      <c r="G8" s="28" t="s">
        <v>7</v>
      </c>
      <c r="H8" s="29"/>
      <c r="I8" s="28" t="s">
        <v>8</v>
      </c>
      <c r="J8" s="29"/>
      <c r="K8" s="28" t="s">
        <v>7</v>
      </c>
      <c r="L8" s="29"/>
      <c r="M8" s="28" t="s">
        <v>8</v>
      </c>
    </row>
    <row r="9" spans="1:13" ht="15.6" customHeight="1" x14ac:dyDescent="0.25">
      <c r="B9" s="63"/>
      <c r="C9" s="63"/>
      <c r="D9" s="63"/>
      <c r="E9" s="64" t="s">
        <v>9</v>
      </c>
      <c r="F9" s="65"/>
      <c r="G9" s="30" t="s">
        <v>10</v>
      </c>
      <c r="H9" s="31"/>
      <c r="I9" s="30" t="s">
        <v>10</v>
      </c>
      <c r="J9" s="31"/>
      <c r="K9" s="30" t="s">
        <v>10</v>
      </c>
      <c r="L9" s="31"/>
      <c r="M9" s="30" t="s">
        <v>10</v>
      </c>
    </row>
    <row r="10" spans="1:13" ht="15.6" customHeight="1" x14ac:dyDescent="0.25">
      <c r="A10" s="57" t="s">
        <v>125</v>
      </c>
      <c r="D10" s="66"/>
      <c r="E10" s="66"/>
      <c r="K10" s="67"/>
      <c r="M10" s="67"/>
    </row>
    <row r="11" spans="1:13" ht="15.6" customHeight="1" x14ac:dyDescent="0.25">
      <c r="A11" s="66" t="s">
        <v>104</v>
      </c>
      <c r="D11" s="66"/>
      <c r="E11" s="66"/>
      <c r="G11" s="67">
        <v>103138764</v>
      </c>
      <c r="I11" s="67">
        <v>19879993</v>
      </c>
      <c r="K11" s="67">
        <v>45943815</v>
      </c>
      <c r="M11" s="67">
        <v>-154302246</v>
      </c>
    </row>
    <row r="12" spans="1:13" ht="15.6" customHeight="1" x14ac:dyDescent="0.25">
      <c r="A12" s="68" t="s">
        <v>126</v>
      </c>
      <c r="D12" s="66"/>
      <c r="E12" s="66"/>
      <c r="G12" s="10"/>
      <c r="I12" s="10"/>
      <c r="K12" s="10"/>
      <c r="M12" s="10"/>
    </row>
    <row r="13" spans="1:13" ht="15.6" customHeight="1" x14ac:dyDescent="0.25">
      <c r="A13" s="68"/>
      <c r="B13" s="56" t="s">
        <v>127</v>
      </c>
      <c r="D13" s="66"/>
      <c r="E13" s="69">
        <v>19</v>
      </c>
      <c r="G13" s="10">
        <v>4257262</v>
      </c>
      <c r="I13" s="10">
        <v>4225145</v>
      </c>
      <c r="K13" s="10">
        <v>0</v>
      </c>
      <c r="M13" s="10">
        <v>0</v>
      </c>
    </row>
    <row r="14" spans="1:13" ht="15.6" customHeight="1" x14ac:dyDescent="0.25">
      <c r="B14" s="56" t="s">
        <v>128</v>
      </c>
      <c r="E14" s="69">
        <v>20</v>
      </c>
      <c r="G14" s="67">
        <v>30885411</v>
      </c>
      <c r="I14" s="67">
        <v>25330232</v>
      </c>
      <c r="K14" s="67">
        <v>21097292</v>
      </c>
      <c r="M14" s="67">
        <v>19077921</v>
      </c>
    </row>
    <row r="15" spans="1:13" ht="15.6" customHeight="1" x14ac:dyDescent="0.25">
      <c r="B15" s="56" t="s">
        <v>129</v>
      </c>
      <c r="E15" s="69">
        <v>21</v>
      </c>
      <c r="F15" s="10"/>
      <c r="G15" s="10">
        <v>81868626</v>
      </c>
      <c r="H15" s="10"/>
      <c r="I15" s="10">
        <v>74712349</v>
      </c>
      <c r="J15" s="10"/>
      <c r="K15" s="10">
        <v>35513170</v>
      </c>
      <c r="L15" s="10"/>
      <c r="M15" s="10">
        <v>34879359</v>
      </c>
    </row>
    <row r="16" spans="1:13" ht="15.6" customHeight="1" x14ac:dyDescent="0.25">
      <c r="B16" s="66" t="s">
        <v>130</v>
      </c>
      <c r="C16" s="66"/>
      <c r="E16" s="69">
        <v>16</v>
      </c>
      <c r="F16" s="10"/>
      <c r="G16" s="10">
        <v>129942352</v>
      </c>
      <c r="H16" s="10"/>
      <c r="I16" s="10">
        <v>96672638</v>
      </c>
      <c r="J16" s="10"/>
      <c r="K16" s="10">
        <v>16079732</v>
      </c>
      <c r="L16" s="10"/>
      <c r="M16" s="10">
        <v>17305782</v>
      </c>
    </row>
    <row r="17" spans="1:13" ht="15.6" customHeight="1" x14ac:dyDescent="0.25">
      <c r="B17" s="66" t="s">
        <v>131</v>
      </c>
      <c r="C17" s="66"/>
      <c r="E17" s="69">
        <v>22</v>
      </c>
      <c r="F17" s="10"/>
      <c r="G17" s="10">
        <v>1321664</v>
      </c>
      <c r="H17" s="10"/>
      <c r="I17" s="10">
        <v>1260910</v>
      </c>
      <c r="J17" s="10"/>
      <c r="K17" s="10">
        <v>308590</v>
      </c>
      <c r="L17" s="10"/>
      <c r="M17" s="10">
        <v>269870</v>
      </c>
    </row>
    <row r="18" spans="1:13" ht="15.6" customHeight="1" x14ac:dyDescent="0.25">
      <c r="B18" s="56" t="s">
        <v>305</v>
      </c>
      <c r="E18" s="69">
        <v>10</v>
      </c>
      <c r="G18" s="67">
        <v>4763092</v>
      </c>
      <c r="I18" s="67">
        <v>-5636823</v>
      </c>
      <c r="K18" s="16">
        <v>10080926</v>
      </c>
      <c r="M18" s="67">
        <v>-1145635</v>
      </c>
    </row>
    <row r="19" spans="1:13" ht="15.6" customHeight="1" x14ac:dyDescent="0.25">
      <c r="B19" s="56" t="s">
        <v>136</v>
      </c>
      <c r="C19" s="70"/>
      <c r="E19" s="69"/>
      <c r="G19" s="67">
        <v>-87849</v>
      </c>
      <c r="I19" s="67">
        <v>0</v>
      </c>
      <c r="K19" s="67">
        <v>-87849</v>
      </c>
      <c r="M19" s="67">
        <v>0</v>
      </c>
    </row>
    <row r="20" spans="1:13" ht="15.6" customHeight="1" x14ac:dyDescent="0.25">
      <c r="B20" s="56" t="s">
        <v>296</v>
      </c>
      <c r="C20" s="70"/>
      <c r="E20" s="69"/>
      <c r="G20" s="67">
        <v>-387285</v>
      </c>
      <c r="I20" s="67">
        <v>0</v>
      </c>
      <c r="K20" s="67">
        <v>-3206997</v>
      </c>
      <c r="M20" s="67">
        <v>0</v>
      </c>
    </row>
    <row r="21" spans="1:13" ht="15.6" customHeight="1" x14ac:dyDescent="0.25">
      <c r="B21" s="56" t="s">
        <v>137</v>
      </c>
      <c r="E21" s="69">
        <v>20</v>
      </c>
      <c r="G21" s="67">
        <v>101198</v>
      </c>
      <c r="I21" s="67">
        <v>2582</v>
      </c>
      <c r="K21" s="10">
        <v>92806</v>
      </c>
      <c r="M21" s="10">
        <v>3</v>
      </c>
    </row>
    <row r="22" spans="1:13" ht="15.6" customHeight="1" x14ac:dyDescent="0.25">
      <c r="B22" s="56" t="s">
        <v>138</v>
      </c>
      <c r="E22" s="69">
        <v>22</v>
      </c>
      <c r="G22" s="67">
        <v>25</v>
      </c>
      <c r="I22" s="67">
        <v>7</v>
      </c>
      <c r="K22" s="67">
        <v>2</v>
      </c>
      <c r="M22" s="67">
        <v>0</v>
      </c>
    </row>
    <row r="23" spans="1:13" ht="15.6" customHeight="1" x14ac:dyDescent="0.25">
      <c r="B23" s="56" t="s">
        <v>139</v>
      </c>
      <c r="E23" s="69">
        <v>21</v>
      </c>
      <c r="G23" s="67">
        <v>1090541</v>
      </c>
      <c r="I23" s="67">
        <v>85862</v>
      </c>
      <c r="K23" s="67">
        <v>0</v>
      </c>
      <c r="M23" s="67">
        <v>4590</v>
      </c>
    </row>
    <row r="24" spans="1:13" ht="15.6" customHeight="1" x14ac:dyDescent="0.25">
      <c r="B24" s="146" t="s">
        <v>141</v>
      </c>
      <c r="C24" s="67"/>
      <c r="D24" s="67"/>
      <c r="E24" s="69"/>
      <c r="G24" s="67">
        <v>6617</v>
      </c>
      <c r="I24" s="67">
        <v>4146</v>
      </c>
      <c r="K24" s="10">
        <v>0</v>
      </c>
      <c r="M24" s="10">
        <v>0</v>
      </c>
    </row>
    <row r="25" spans="1:13" ht="15.6" customHeight="1" x14ac:dyDescent="0.25">
      <c r="B25" s="56" t="s">
        <v>276</v>
      </c>
      <c r="E25" s="69">
        <v>18</v>
      </c>
      <c r="G25" s="67">
        <v>0</v>
      </c>
      <c r="I25" s="67">
        <v>0</v>
      </c>
      <c r="K25" s="10">
        <v>0</v>
      </c>
      <c r="M25" s="10">
        <v>846604</v>
      </c>
    </row>
    <row r="26" spans="1:13" ht="15.6" customHeight="1" x14ac:dyDescent="0.25">
      <c r="B26" s="56" t="s">
        <v>314</v>
      </c>
      <c r="E26" s="69">
        <v>17</v>
      </c>
      <c r="G26" s="67">
        <v>0</v>
      </c>
      <c r="I26" s="67">
        <v>0</v>
      </c>
      <c r="K26" s="67">
        <v>6809357</v>
      </c>
      <c r="M26" s="10">
        <v>0</v>
      </c>
    </row>
    <row r="27" spans="1:13" s="166" customFormat="1" ht="16.5" customHeight="1" x14ac:dyDescent="0.25">
      <c r="A27" s="165"/>
      <c r="B27" s="166" t="s">
        <v>277</v>
      </c>
      <c r="C27" s="167"/>
      <c r="D27" s="167"/>
      <c r="E27" s="168"/>
      <c r="F27" s="169"/>
      <c r="G27" s="168">
        <v>-69545271</v>
      </c>
      <c r="H27" s="169"/>
      <c r="I27" s="168">
        <v>0</v>
      </c>
      <c r="J27" s="169"/>
      <c r="K27" s="168">
        <v>0</v>
      </c>
      <c r="M27" s="168">
        <v>0</v>
      </c>
    </row>
    <row r="28" spans="1:13" ht="15.6" customHeight="1" x14ac:dyDescent="0.25">
      <c r="B28" s="56" t="s">
        <v>298</v>
      </c>
      <c r="E28" s="69">
        <v>17</v>
      </c>
      <c r="G28" s="67">
        <v>0</v>
      </c>
      <c r="I28" s="67">
        <v>0</v>
      </c>
      <c r="K28" s="10">
        <v>-11721000</v>
      </c>
      <c r="M28" s="10">
        <v>138620990</v>
      </c>
    </row>
    <row r="29" spans="1:13" s="67" customFormat="1" ht="15.6" customHeight="1" x14ac:dyDescent="0.25">
      <c r="B29" s="146" t="s">
        <v>278</v>
      </c>
      <c r="G29" s="67">
        <v>9688975</v>
      </c>
      <c r="I29" s="67">
        <v>855007</v>
      </c>
      <c r="K29" s="67">
        <v>3532371</v>
      </c>
      <c r="M29" s="67">
        <v>52713</v>
      </c>
    </row>
    <row r="30" spans="1:13" ht="15.6" customHeight="1" x14ac:dyDescent="0.25">
      <c r="B30" s="68" t="s">
        <v>146</v>
      </c>
      <c r="C30" s="68"/>
      <c r="E30" s="69"/>
      <c r="G30" s="67">
        <v>-13714673</v>
      </c>
      <c r="I30" s="67">
        <v>-7465073</v>
      </c>
      <c r="K30" s="67">
        <v>-17227552</v>
      </c>
      <c r="M30" s="67">
        <v>-10127641</v>
      </c>
    </row>
    <row r="31" spans="1:13" ht="15.6" customHeight="1" x14ac:dyDescent="0.25">
      <c r="B31" s="68" t="s">
        <v>147</v>
      </c>
      <c r="C31" s="68"/>
      <c r="E31" s="69">
        <v>31</v>
      </c>
      <c r="G31" s="67">
        <v>57419114</v>
      </c>
      <c r="I31" s="67">
        <v>50653229</v>
      </c>
      <c r="K31" s="67">
        <v>27585089</v>
      </c>
      <c r="M31" s="67">
        <v>28484799</v>
      </c>
    </row>
    <row r="32" spans="1:13" ht="15.6" customHeight="1" x14ac:dyDescent="0.25">
      <c r="B32" s="56" t="s">
        <v>306</v>
      </c>
      <c r="E32" s="69">
        <v>12</v>
      </c>
      <c r="G32" s="67">
        <v>5198229</v>
      </c>
      <c r="I32" s="67">
        <v>-8002595</v>
      </c>
      <c r="K32" s="10">
        <v>2232623</v>
      </c>
      <c r="M32" s="10">
        <v>-8321323</v>
      </c>
    </row>
    <row r="33" spans="2:13" ht="15.6" customHeight="1" x14ac:dyDescent="0.25">
      <c r="B33" s="56" t="s">
        <v>149</v>
      </c>
      <c r="E33" s="69"/>
      <c r="G33" s="67">
        <v>0</v>
      </c>
      <c r="I33" s="67">
        <v>2845347</v>
      </c>
      <c r="K33" s="10">
        <v>0</v>
      </c>
      <c r="M33" s="10">
        <v>0</v>
      </c>
    </row>
    <row r="34" spans="2:13" ht="15.6" customHeight="1" x14ac:dyDescent="0.25">
      <c r="B34" s="56" t="s">
        <v>150</v>
      </c>
      <c r="E34" s="69">
        <v>30</v>
      </c>
      <c r="G34" s="67">
        <v>0</v>
      </c>
      <c r="I34" s="67">
        <v>0</v>
      </c>
      <c r="K34" s="10">
        <v>-44893754</v>
      </c>
      <c r="M34" s="10">
        <v>-14499910</v>
      </c>
    </row>
    <row r="35" spans="2:13" ht="15.6" customHeight="1" x14ac:dyDescent="0.25">
      <c r="B35" s="72" t="s">
        <v>56</v>
      </c>
      <c r="C35" s="68"/>
      <c r="E35" s="69">
        <v>27</v>
      </c>
      <c r="G35" s="67">
        <v>9671344</v>
      </c>
      <c r="I35" s="67">
        <v>9601706</v>
      </c>
      <c r="K35" s="10">
        <v>4134205</v>
      </c>
      <c r="M35" s="10">
        <v>4720623</v>
      </c>
    </row>
    <row r="36" spans="2:13" ht="15.6" customHeight="1" x14ac:dyDescent="0.25">
      <c r="B36" s="66" t="s">
        <v>307</v>
      </c>
      <c r="C36" s="66"/>
      <c r="E36" s="69">
        <v>17</v>
      </c>
      <c r="G36" s="67">
        <v>5822645</v>
      </c>
      <c r="I36" s="67">
        <v>-3200964</v>
      </c>
      <c r="K36" s="67">
        <v>0</v>
      </c>
      <c r="M36" s="67">
        <v>0</v>
      </c>
    </row>
    <row r="37" spans="2:13" ht="15.6" customHeight="1" x14ac:dyDescent="0.25">
      <c r="B37" s="68" t="s">
        <v>152</v>
      </c>
      <c r="C37" s="68"/>
      <c r="E37" s="69"/>
      <c r="G37" s="67"/>
      <c r="I37" s="67"/>
      <c r="K37" s="67"/>
      <c r="M37" s="67"/>
    </row>
    <row r="38" spans="2:13" ht="15.6" customHeight="1" x14ac:dyDescent="0.25">
      <c r="B38" s="73" t="s">
        <v>279</v>
      </c>
      <c r="C38" s="73"/>
      <c r="E38" s="66"/>
      <c r="G38" s="67">
        <v>70021014</v>
      </c>
      <c r="I38" s="67">
        <v>-18834967</v>
      </c>
      <c r="K38" s="10">
        <v>11328365</v>
      </c>
      <c r="M38" s="10">
        <v>23264187</v>
      </c>
    </row>
    <row r="39" spans="2:13" ht="15.6" customHeight="1" x14ac:dyDescent="0.25">
      <c r="B39" s="74" t="s">
        <v>155</v>
      </c>
      <c r="C39" s="73"/>
      <c r="E39" s="66"/>
      <c r="G39" s="67">
        <v>3502101</v>
      </c>
      <c r="I39" s="67">
        <v>2999943</v>
      </c>
      <c r="K39" s="10">
        <v>8640705</v>
      </c>
      <c r="M39" s="10">
        <v>2999943</v>
      </c>
    </row>
    <row r="40" spans="2:13" ht="15.6" customHeight="1" x14ac:dyDescent="0.25">
      <c r="B40" s="73" t="s">
        <v>156</v>
      </c>
      <c r="C40" s="73"/>
      <c r="E40" s="66"/>
      <c r="G40" s="67">
        <v>-22214176</v>
      </c>
      <c r="I40" s="67">
        <v>66055073</v>
      </c>
      <c r="K40" s="10">
        <v>11004626</v>
      </c>
      <c r="M40" s="10">
        <v>-1201370</v>
      </c>
    </row>
    <row r="41" spans="2:13" ht="15.6" customHeight="1" x14ac:dyDescent="0.25">
      <c r="B41" s="73" t="s">
        <v>157</v>
      </c>
      <c r="C41" s="73"/>
      <c r="E41" s="66"/>
      <c r="G41" s="67">
        <v>6370959</v>
      </c>
      <c r="I41" s="67">
        <v>77844643</v>
      </c>
      <c r="K41" s="10">
        <v>-14540607</v>
      </c>
      <c r="M41" s="10">
        <v>25354559</v>
      </c>
    </row>
    <row r="42" spans="2:13" ht="15.6" customHeight="1" x14ac:dyDescent="0.25">
      <c r="B42" s="68" t="s">
        <v>158</v>
      </c>
      <c r="C42" s="68"/>
      <c r="E42" s="66"/>
      <c r="G42" s="67">
        <v>122908693</v>
      </c>
      <c r="I42" s="67">
        <v>-7673553</v>
      </c>
      <c r="K42" s="10">
        <v>34523876</v>
      </c>
      <c r="M42" s="10">
        <v>39831676</v>
      </c>
    </row>
    <row r="43" spans="2:13" ht="15.6" customHeight="1" x14ac:dyDescent="0.25">
      <c r="B43" s="73" t="s">
        <v>159</v>
      </c>
      <c r="C43" s="73"/>
      <c r="E43" s="66"/>
      <c r="G43" s="67">
        <v>-32344833</v>
      </c>
      <c r="I43" s="67">
        <v>-25861970</v>
      </c>
      <c r="K43" s="10">
        <v>-16811297</v>
      </c>
      <c r="M43" s="10">
        <v>-14095230</v>
      </c>
    </row>
    <row r="44" spans="2:13" ht="15.6" customHeight="1" x14ac:dyDescent="0.25">
      <c r="B44" s="73" t="s">
        <v>280</v>
      </c>
      <c r="C44" s="73"/>
      <c r="E44" s="66"/>
      <c r="G44" s="67">
        <v>-5393346</v>
      </c>
      <c r="I44" s="67">
        <v>-61152165</v>
      </c>
      <c r="K44" s="10">
        <v>18196501</v>
      </c>
      <c r="M44" s="10">
        <v>-4275144</v>
      </c>
    </row>
    <row r="45" spans="2:13" ht="15.6" customHeight="1" x14ac:dyDescent="0.25">
      <c r="B45" s="73" t="s">
        <v>161</v>
      </c>
      <c r="C45" s="73"/>
      <c r="E45" s="66"/>
      <c r="G45" s="67">
        <v>-66744628</v>
      </c>
      <c r="I45" s="67">
        <v>466487066</v>
      </c>
      <c r="K45" s="10">
        <v>-52219598</v>
      </c>
      <c r="M45" s="10">
        <v>301425922</v>
      </c>
    </row>
    <row r="46" spans="2:13" ht="15.6" customHeight="1" x14ac:dyDescent="0.25">
      <c r="B46" s="73" t="s">
        <v>162</v>
      </c>
      <c r="C46" s="73"/>
      <c r="E46" s="66"/>
      <c r="G46" s="67">
        <v>-8125</v>
      </c>
      <c r="I46" s="67">
        <v>1827477</v>
      </c>
      <c r="K46" s="10">
        <v>-1099115</v>
      </c>
      <c r="M46" s="10">
        <v>-294131</v>
      </c>
    </row>
    <row r="47" spans="2:13" ht="15.6" customHeight="1" x14ac:dyDescent="0.25">
      <c r="B47" s="73" t="s">
        <v>281</v>
      </c>
      <c r="C47" s="73"/>
      <c r="E47" s="69">
        <v>27</v>
      </c>
      <c r="G47" s="75">
        <v>-2190410</v>
      </c>
      <c r="I47" s="75">
        <v>-6215387</v>
      </c>
      <c r="K47" s="12">
        <v>-1387176</v>
      </c>
      <c r="M47" s="12">
        <v>-2160657</v>
      </c>
    </row>
    <row r="48" spans="2:13" ht="6" customHeight="1" x14ac:dyDescent="0.25">
      <c r="B48" s="66"/>
      <c r="C48" s="66"/>
      <c r="D48" s="66"/>
      <c r="E48" s="66"/>
      <c r="G48" s="10"/>
      <c r="I48" s="10"/>
      <c r="K48" s="10"/>
      <c r="M48" s="10"/>
    </row>
    <row r="49" spans="1:13" ht="15.6" customHeight="1" x14ac:dyDescent="0.25">
      <c r="A49" s="68" t="s">
        <v>166</v>
      </c>
      <c r="D49" s="68"/>
      <c r="E49" s="66"/>
      <c r="F49" s="67"/>
      <c r="G49" s="67">
        <f>SUM(G11:G47)</f>
        <v>435348030</v>
      </c>
      <c r="I49" s="67">
        <f>SUM(I11:I47)</f>
        <v>757299858</v>
      </c>
      <c r="K49" s="67">
        <f>SUM(K11:K47)</f>
        <v>93909106</v>
      </c>
      <c r="M49" s="67">
        <f>SUM(M11:M47)</f>
        <v>426716254</v>
      </c>
    </row>
    <row r="50" spans="1:13" ht="15.6" customHeight="1" x14ac:dyDescent="0.25">
      <c r="A50" s="76" t="s">
        <v>167</v>
      </c>
      <c r="D50" s="68" t="s">
        <v>168</v>
      </c>
      <c r="E50" s="66"/>
      <c r="F50" s="67"/>
      <c r="G50" s="67">
        <v>-55144197</v>
      </c>
      <c r="H50" s="67"/>
      <c r="I50" s="67">
        <v>-49815295</v>
      </c>
      <c r="J50" s="67"/>
      <c r="K50" s="67">
        <v>-26901732</v>
      </c>
      <c r="L50" s="67"/>
      <c r="M50" s="67">
        <v>-27710432</v>
      </c>
    </row>
    <row r="51" spans="1:13" ht="15.6" customHeight="1" x14ac:dyDescent="0.25">
      <c r="A51" s="76"/>
      <c r="D51" s="68" t="s">
        <v>169</v>
      </c>
      <c r="E51" s="66"/>
      <c r="F51" s="67"/>
      <c r="G51" s="67">
        <v>-28609218</v>
      </c>
      <c r="H51" s="67"/>
      <c r="I51" s="67">
        <v>-45204882</v>
      </c>
      <c r="J51" s="67"/>
      <c r="K51" s="67">
        <v>-7988898</v>
      </c>
      <c r="L51" s="67"/>
      <c r="M51" s="67">
        <v>-19511340</v>
      </c>
    </row>
    <row r="52" spans="1:13" ht="15.6" customHeight="1" x14ac:dyDescent="0.25">
      <c r="A52" s="68"/>
      <c r="C52" s="68"/>
      <c r="D52" s="68" t="s">
        <v>170</v>
      </c>
      <c r="E52" s="66"/>
      <c r="F52" s="67"/>
      <c r="G52" s="75">
        <v>34504468</v>
      </c>
      <c r="H52" s="67"/>
      <c r="I52" s="75">
        <v>35863250</v>
      </c>
      <c r="J52" s="67"/>
      <c r="K52" s="75">
        <v>30402800</v>
      </c>
      <c r="L52" s="67"/>
      <c r="M52" s="75">
        <v>10036277</v>
      </c>
    </row>
    <row r="53" spans="1:13" ht="6" customHeight="1" x14ac:dyDescent="0.25">
      <c r="B53" s="66"/>
      <c r="C53" s="66"/>
      <c r="D53" s="66"/>
      <c r="E53" s="66"/>
      <c r="G53" s="10"/>
      <c r="I53" s="10"/>
      <c r="K53" s="10"/>
      <c r="M53" s="10"/>
    </row>
    <row r="54" spans="1:13" ht="15.6" customHeight="1" x14ac:dyDescent="0.25">
      <c r="A54" s="68" t="s">
        <v>171</v>
      </c>
      <c r="B54" s="68"/>
      <c r="C54" s="68"/>
      <c r="D54" s="66"/>
      <c r="E54" s="66"/>
      <c r="F54" s="10"/>
      <c r="G54" s="12">
        <f>SUM(G49:G53)</f>
        <v>386099083</v>
      </c>
      <c r="H54" s="10"/>
      <c r="I54" s="12">
        <f>SUM(I49:I53)</f>
        <v>698142931</v>
      </c>
      <c r="J54" s="10"/>
      <c r="K54" s="12">
        <f>SUM(K49:K53)</f>
        <v>89421276</v>
      </c>
      <c r="L54" s="10"/>
      <c r="M54" s="12">
        <f>SUM(M49:M53)</f>
        <v>389530759</v>
      </c>
    </row>
    <row r="55" spans="1:13" ht="15.6" customHeight="1" x14ac:dyDescent="0.25">
      <c r="A55" s="68"/>
      <c r="B55" s="68"/>
      <c r="C55" s="68"/>
      <c r="E55" s="66"/>
      <c r="F55" s="10"/>
      <c r="G55" s="10"/>
      <c r="H55" s="10"/>
      <c r="I55" s="10"/>
      <c r="J55" s="10"/>
      <c r="K55" s="10"/>
      <c r="L55" s="10"/>
      <c r="M55" s="10"/>
    </row>
    <row r="56" spans="1:13" ht="15.6" customHeight="1" x14ac:dyDescent="0.25">
      <c r="A56" s="68"/>
      <c r="B56" s="68"/>
      <c r="C56" s="68"/>
      <c r="E56" s="66"/>
      <c r="F56" s="10"/>
      <c r="G56" s="10"/>
      <c r="H56" s="10"/>
      <c r="I56" s="10"/>
      <c r="J56" s="10"/>
      <c r="K56" s="10"/>
      <c r="L56" s="10"/>
      <c r="M56" s="10"/>
    </row>
    <row r="57" spans="1:13" ht="15.6" customHeight="1" x14ac:dyDescent="0.25">
      <c r="A57" s="68"/>
      <c r="B57" s="68"/>
      <c r="C57" s="68"/>
      <c r="E57" s="66"/>
      <c r="F57" s="10"/>
      <c r="G57" s="10"/>
      <c r="H57" s="10"/>
      <c r="I57" s="10"/>
      <c r="J57" s="10"/>
      <c r="K57" s="10"/>
      <c r="L57" s="10"/>
      <c r="M57" s="10"/>
    </row>
    <row r="58" spans="1:13" ht="15.6" customHeight="1" x14ac:dyDescent="0.25">
      <c r="A58" s="68"/>
      <c r="B58" s="68"/>
      <c r="C58" s="68"/>
      <c r="E58" s="66"/>
      <c r="F58" s="10"/>
      <c r="G58" s="10"/>
      <c r="H58" s="10"/>
      <c r="I58" s="10"/>
      <c r="J58" s="10"/>
      <c r="K58" s="10"/>
      <c r="L58" s="10"/>
      <c r="M58" s="10"/>
    </row>
    <row r="59" spans="1:13" ht="15.6" customHeight="1" x14ac:dyDescent="0.25">
      <c r="A59" s="68"/>
      <c r="B59" s="68"/>
      <c r="C59" s="68"/>
      <c r="E59" s="66"/>
      <c r="F59" s="10"/>
      <c r="G59" s="10"/>
      <c r="H59" s="10"/>
      <c r="I59" s="10"/>
      <c r="J59" s="10"/>
      <c r="K59" s="10"/>
      <c r="L59" s="10"/>
      <c r="M59" s="10"/>
    </row>
    <row r="60" spans="1:13" ht="15.6" customHeight="1" x14ac:dyDescent="0.25">
      <c r="A60" s="68"/>
      <c r="B60" s="68"/>
      <c r="C60" s="68"/>
      <c r="E60" s="66"/>
      <c r="F60" s="10"/>
      <c r="G60" s="10"/>
      <c r="H60" s="10"/>
      <c r="I60" s="10"/>
      <c r="J60" s="10"/>
      <c r="K60" s="10"/>
      <c r="L60" s="10"/>
      <c r="M60" s="10"/>
    </row>
    <row r="61" spans="1:13" ht="15.6" customHeight="1" x14ac:dyDescent="0.25">
      <c r="A61" s="68"/>
      <c r="B61" s="68"/>
      <c r="C61" s="68"/>
      <c r="E61" s="66"/>
      <c r="F61" s="10"/>
      <c r="G61" s="10"/>
      <c r="H61" s="10"/>
      <c r="I61" s="10"/>
      <c r="J61" s="10"/>
      <c r="K61" s="10"/>
      <c r="L61" s="10"/>
      <c r="M61" s="10"/>
    </row>
    <row r="62" spans="1:13" ht="15.6" customHeight="1" x14ac:dyDescent="0.25">
      <c r="A62" s="68"/>
      <c r="B62" s="68"/>
      <c r="C62" s="68"/>
      <c r="E62" s="66"/>
      <c r="F62" s="10"/>
      <c r="G62" s="10"/>
      <c r="H62" s="10"/>
      <c r="I62" s="10"/>
      <c r="J62" s="10"/>
      <c r="K62" s="10"/>
      <c r="L62" s="10"/>
      <c r="M62" s="10"/>
    </row>
    <row r="63" spans="1:13" ht="6" customHeight="1" x14ac:dyDescent="0.25">
      <c r="A63" s="68"/>
      <c r="B63" s="68"/>
      <c r="C63" s="68"/>
      <c r="E63" s="66"/>
      <c r="F63" s="10"/>
      <c r="G63" s="10"/>
      <c r="H63" s="10"/>
      <c r="I63" s="10"/>
      <c r="J63" s="10"/>
      <c r="K63" s="10"/>
      <c r="L63" s="10"/>
      <c r="M63" s="10"/>
    </row>
    <row r="64" spans="1:13" s="37" customFormat="1" ht="15.6" customHeight="1" x14ac:dyDescent="0.25">
      <c r="B64" s="181" t="s">
        <v>113</v>
      </c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</row>
    <row r="65" spans="1:13" s="68" customFormat="1" ht="15.6" customHeight="1" x14ac:dyDescent="0.25">
      <c r="B65" s="182" t="s">
        <v>324</v>
      </c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1:13" s="68" customFormat="1" ht="14.25" customHeight="1" x14ac:dyDescent="0.25"/>
    <row r="67" spans="1:13" ht="21.95" customHeight="1" x14ac:dyDescent="0.25">
      <c r="A67" s="77" t="s">
        <v>39</v>
      </c>
      <c r="B67" s="60"/>
      <c r="C67" s="77"/>
      <c r="D67" s="77"/>
      <c r="E67" s="77"/>
      <c r="F67" s="60"/>
      <c r="G67" s="60"/>
      <c r="H67" s="60"/>
      <c r="I67" s="60"/>
      <c r="J67" s="60"/>
      <c r="K67" s="12"/>
      <c r="L67" s="60"/>
      <c r="M67" s="12"/>
    </row>
    <row r="68" spans="1:13" ht="16.5" customHeight="1" x14ac:dyDescent="0.25">
      <c r="A68" s="55" t="str">
        <f>A1</f>
        <v>ALT Telecom Public Company Limited</v>
      </c>
      <c r="C68" s="55"/>
      <c r="D68" s="66"/>
      <c r="E68" s="66"/>
      <c r="K68" s="10"/>
      <c r="M68" s="10"/>
    </row>
    <row r="69" spans="1:13" ht="16.5" customHeight="1" x14ac:dyDescent="0.25">
      <c r="A69" s="57" t="s">
        <v>122</v>
      </c>
      <c r="C69" s="57"/>
      <c r="D69" s="66"/>
      <c r="E69" s="66"/>
      <c r="K69" s="10"/>
      <c r="M69" s="10"/>
    </row>
    <row r="70" spans="1:13" ht="16.5" customHeight="1" x14ac:dyDescent="0.25">
      <c r="A70" s="59" t="str">
        <f>A3</f>
        <v>For the year ended 31 December 2025</v>
      </c>
      <c r="B70" s="60"/>
      <c r="C70" s="59"/>
      <c r="D70" s="77"/>
      <c r="E70" s="77"/>
      <c r="F70" s="60"/>
      <c r="G70" s="60"/>
      <c r="H70" s="60"/>
      <c r="I70" s="60"/>
      <c r="J70" s="60"/>
      <c r="K70" s="12"/>
      <c r="L70" s="60"/>
      <c r="M70" s="12"/>
    </row>
    <row r="71" spans="1:13" ht="16.5" customHeight="1" x14ac:dyDescent="0.25">
      <c r="A71" s="57"/>
      <c r="C71" s="57"/>
      <c r="D71" s="66"/>
      <c r="E71" s="66"/>
      <c r="K71" s="10"/>
      <c r="M71" s="10"/>
    </row>
    <row r="72" spans="1:13" ht="16.5" customHeight="1" x14ac:dyDescent="0.25">
      <c r="A72" s="57"/>
      <c r="C72" s="57"/>
      <c r="D72" s="66"/>
      <c r="E72" s="66"/>
      <c r="K72" s="10"/>
      <c r="M72" s="10"/>
    </row>
    <row r="73" spans="1:13" ht="16.5" customHeight="1" x14ac:dyDescent="0.25">
      <c r="A73" s="57"/>
      <c r="C73" s="57"/>
      <c r="D73" s="57"/>
      <c r="E73" s="57"/>
      <c r="G73" s="180" t="s">
        <v>3</v>
      </c>
      <c r="H73" s="180"/>
      <c r="I73" s="180"/>
      <c r="K73" s="180" t="s">
        <v>4</v>
      </c>
      <c r="L73" s="180"/>
      <c r="M73" s="180"/>
    </row>
    <row r="74" spans="1:13" ht="16.5" customHeight="1" x14ac:dyDescent="0.25">
      <c r="B74" s="55"/>
      <c r="C74" s="55"/>
      <c r="D74" s="55"/>
      <c r="E74" s="55"/>
      <c r="F74" s="61"/>
      <c r="G74" s="178" t="s">
        <v>5</v>
      </c>
      <c r="H74" s="178"/>
      <c r="I74" s="178"/>
      <c r="J74" s="62"/>
      <c r="K74" s="178" t="s">
        <v>5</v>
      </c>
      <c r="L74" s="178"/>
      <c r="M74" s="178"/>
    </row>
    <row r="75" spans="1:13" ht="16.5" customHeight="1" x14ac:dyDescent="0.25">
      <c r="B75" s="66"/>
      <c r="C75" s="66"/>
      <c r="D75" s="66"/>
      <c r="E75" s="55"/>
      <c r="F75" s="61"/>
      <c r="G75" s="28" t="s">
        <v>7</v>
      </c>
      <c r="H75" s="29"/>
      <c r="I75" s="28" t="s">
        <v>8</v>
      </c>
      <c r="J75" s="29"/>
      <c r="K75" s="28" t="s">
        <v>7</v>
      </c>
      <c r="L75" s="29"/>
      <c r="M75" s="28" t="s">
        <v>8</v>
      </c>
    </row>
    <row r="76" spans="1:13" ht="16.5" customHeight="1" x14ac:dyDescent="0.25">
      <c r="B76" s="66"/>
      <c r="C76" s="66"/>
      <c r="D76" s="66"/>
      <c r="E76" s="64" t="s">
        <v>9</v>
      </c>
      <c r="F76" s="65"/>
      <c r="G76" s="30" t="s">
        <v>10</v>
      </c>
      <c r="H76" s="31"/>
      <c r="I76" s="30" t="s">
        <v>10</v>
      </c>
      <c r="J76" s="31"/>
      <c r="K76" s="30" t="s">
        <v>10</v>
      </c>
      <c r="L76" s="31"/>
      <c r="M76" s="30" t="s">
        <v>10</v>
      </c>
    </row>
    <row r="77" spans="1:13" ht="16.5" customHeight="1" x14ac:dyDescent="0.25">
      <c r="B77" s="66"/>
      <c r="C77" s="66"/>
      <c r="D77" s="66"/>
      <c r="E77" s="78"/>
      <c r="F77" s="65"/>
      <c r="G77" s="31"/>
      <c r="H77" s="31"/>
      <c r="I77" s="31"/>
      <c r="J77" s="31"/>
      <c r="K77" s="31"/>
      <c r="L77" s="31"/>
      <c r="M77" s="31"/>
    </row>
    <row r="78" spans="1:13" ht="16.5" customHeight="1" x14ac:dyDescent="0.25">
      <c r="A78" s="79" t="s">
        <v>174</v>
      </c>
      <c r="B78" s="79"/>
      <c r="C78" s="57"/>
      <c r="E78" s="57"/>
      <c r="I78" s="80"/>
      <c r="K78" s="10"/>
      <c r="M78" s="10"/>
    </row>
    <row r="79" spans="1:13" s="166" customFormat="1" ht="15.95" customHeight="1" x14ac:dyDescent="0.25">
      <c r="A79" s="166" t="s">
        <v>282</v>
      </c>
      <c r="C79" s="167"/>
      <c r="D79" s="167"/>
      <c r="G79" s="168">
        <v>-80000000</v>
      </c>
      <c r="H79" s="167"/>
      <c r="I79" s="168">
        <v>0</v>
      </c>
      <c r="J79" s="167"/>
      <c r="K79" s="168">
        <v>0</v>
      </c>
      <c r="L79" s="169"/>
      <c r="M79" s="168">
        <v>0</v>
      </c>
    </row>
    <row r="80" spans="1:13" s="166" customFormat="1" ht="15.95" customHeight="1" x14ac:dyDescent="0.25">
      <c r="A80" s="166" t="s">
        <v>283</v>
      </c>
      <c r="C80" s="167"/>
      <c r="D80" s="167"/>
      <c r="G80" s="168">
        <v>50000000</v>
      </c>
      <c r="H80" s="167"/>
      <c r="I80" s="168">
        <v>0</v>
      </c>
      <c r="J80" s="167"/>
      <c r="K80" s="168">
        <v>0</v>
      </c>
      <c r="L80" s="169"/>
      <c r="M80" s="168">
        <v>0</v>
      </c>
    </row>
    <row r="81" spans="1:13" ht="16.5" customHeight="1" x14ac:dyDescent="0.25">
      <c r="A81" s="81" t="s">
        <v>175</v>
      </c>
      <c r="E81" s="82">
        <v>19</v>
      </c>
      <c r="G81" s="10">
        <v>-3756278</v>
      </c>
      <c r="I81" s="10">
        <v>-8035000</v>
      </c>
      <c r="K81" s="11">
        <v>0</v>
      </c>
      <c r="M81" s="11">
        <v>0</v>
      </c>
    </row>
    <row r="82" spans="1:13" ht="16.5" customHeight="1" x14ac:dyDescent="0.25">
      <c r="A82" s="56" t="s">
        <v>176</v>
      </c>
      <c r="E82" s="82"/>
      <c r="G82" s="10">
        <v>-50508179</v>
      </c>
      <c r="I82" s="10">
        <v>-24658336</v>
      </c>
      <c r="K82" s="11">
        <v>-6712163</v>
      </c>
      <c r="M82" s="11">
        <v>-22791165</v>
      </c>
    </row>
    <row r="83" spans="1:13" ht="16.5" customHeight="1" x14ac:dyDescent="0.25">
      <c r="A83" s="56" t="s">
        <v>177</v>
      </c>
      <c r="E83" s="82"/>
      <c r="G83" s="11">
        <v>87850</v>
      </c>
      <c r="I83" s="11" t="s">
        <v>15</v>
      </c>
      <c r="K83" s="11">
        <v>87850</v>
      </c>
      <c r="M83" s="11" t="s">
        <v>15</v>
      </c>
    </row>
    <row r="84" spans="1:13" ht="16.5" customHeight="1" x14ac:dyDescent="0.25">
      <c r="A84" s="72" t="s">
        <v>178</v>
      </c>
      <c r="E84" s="82"/>
      <c r="G84" s="10">
        <v>-150063842</v>
      </c>
      <c r="I84" s="10">
        <v>-191726035</v>
      </c>
      <c r="K84" s="11">
        <v>-32677208</v>
      </c>
      <c r="M84" s="11">
        <v>-41423201</v>
      </c>
    </row>
    <row r="85" spans="1:13" ht="16.5" customHeight="1" x14ac:dyDescent="0.25">
      <c r="A85" s="72" t="s">
        <v>179</v>
      </c>
      <c r="E85" s="82"/>
      <c r="G85" s="10">
        <v>0</v>
      </c>
      <c r="I85" s="10">
        <v>-2426709</v>
      </c>
      <c r="K85" s="11">
        <v>0</v>
      </c>
      <c r="M85" s="11">
        <v>-2426709</v>
      </c>
    </row>
    <row r="86" spans="1:13" ht="16.5" customHeight="1" x14ac:dyDescent="0.25">
      <c r="A86" s="72" t="s">
        <v>284</v>
      </c>
      <c r="E86" s="82"/>
      <c r="G86" s="10">
        <v>0</v>
      </c>
      <c r="I86" s="10">
        <v>-13982542</v>
      </c>
      <c r="K86" s="11">
        <v>0</v>
      </c>
      <c r="M86" s="11">
        <v>-13982542</v>
      </c>
    </row>
    <row r="87" spans="1:13" ht="16.5" customHeight="1" x14ac:dyDescent="0.25">
      <c r="A87" s="72" t="s">
        <v>295</v>
      </c>
      <c r="E87" s="82"/>
      <c r="G87" s="10">
        <v>880785</v>
      </c>
      <c r="I87" s="10">
        <v>0</v>
      </c>
      <c r="K87" s="11">
        <v>880785</v>
      </c>
      <c r="M87" s="11">
        <v>0</v>
      </c>
    </row>
    <row r="88" spans="1:13" ht="16.5" customHeight="1" x14ac:dyDescent="0.25">
      <c r="A88" s="68" t="s">
        <v>181</v>
      </c>
      <c r="B88" s="68"/>
      <c r="E88" s="82"/>
      <c r="G88" s="10">
        <v>-820000</v>
      </c>
      <c r="I88" s="10">
        <v>-4404973</v>
      </c>
      <c r="K88" s="11">
        <v>-321750</v>
      </c>
      <c r="M88" s="11">
        <v>-1089640</v>
      </c>
    </row>
    <row r="89" spans="1:13" ht="16.5" customHeight="1" x14ac:dyDescent="0.25">
      <c r="A89" s="68" t="s">
        <v>316</v>
      </c>
      <c r="B89" s="68"/>
      <c r="E89" s="82"/>
      <c r="G89" s="10">
        <v>7901058</v>
      </c>
      <c r="I89" s="10">
        <v>-5894667</v>
      </c>
      <c r="K89" s="11">
        <v>19785901</v>
      </c>
      <c r="M89" s="11">
        <v>2626840</v>
      </c>
    </row>
    <row r="90" spans="1:13" ht="16.5" customHeight="1" x14ac:dyDescent="0.25">
      <c r="A90" s="68" t="s">
        <v>183</v>
      </c>
      <c r="B90" s="68"/>
      <c r="C90" s="68"/>
      <c r="E90" s="82">
        <v>18</v>
      </c>
      <c r="G90" s="10">
        <v>0</v>
      </c>
      <c r="I90" s="10">
        <v>0</v>
      </c>
      <c r="K90" s="11">
        <v>-9990000</v>
      </c>
      <c r="M90" s="11">
        <v>-12510000</v>
      </c>
    </row>
    <row r="91" spans="1:13" ht="16.5" customHeight="1" x14ac:dyDescent="0.25">
      <c r="A91" s="68" t="s">
        <v>315</v>
      </c>
      <c r="B91" s="155"/>
      <c r="C91" s="68"/>
      <c r="E91" s="82">
        <v>18</v>
      </c>
      <c r="G91" s="10">
        <v>0</v>
      </c>
      <c r="I91" s="10">
        <v>0</v>
      </c>
      <c r="K91" s="11">
        <v>0</v>
      </c>
      <c r="M91" s="11">
        <v>999900</v>
      </c>
    </row>
    <row r="92" spans="1:13" ht="16.5" customHeight="1" x14ac:dyDescent="0.25">
      <c r="A92" s="68" t="s">
        <v>299</v>
      </c>
      <c r="B92" s="68"/>
      <c r="C92" s="68"/>
      <c r="E92" s="82">
        <v>17</v>
      </c>
      <c r="G92" s="153">
        <v>-85000476</v>
      </c>
      <c r="I92" s="153">
        <v>0</v>
      </c>
      <c r="K92" s="11">
        <v>0</v>
      </c>
      <c r="M92" s="11" t="s">
        <v>15</v>
      </c>
    </row>
    <row r="93" spans="1:13" s="166" customFormat="1" ht="15.95" customHeight="1" x14ac:dyDescent="0.25">
      <c r="A93" s="166" t="s">
        <v>285</v>
      </c>
      <c r="C93" s="167"/>
      <c r="G93" s="168">
        <v>148400000</v>
      </c>
      <c r="I93" s="168">
        <v>0</v>
      </c>
      <c r="K93" s="168">
        <v>142600000</v>
      </c>
      <c r="L93" s="170"/>
      <c r="M93" s="168">
        <v>0</v>
      </c>
    </row>
    <row r="94" spans="1:13" s="166" customFormat="1" ht="15.95" customHeight="1" x14ac:dyDescent="0.25">
      <c r="A94" s="166" t="s">
        <v>304</v>
      </c>
      <c r="C94" s="167"/>
      <c r="E94" s="167"/>
      <c r="G94" s="168">
        <v>-7499998</v>
      </c>
      <c r="I94" s="168">
        <v>0</v>
      </c>
      <c r="K94" s="168">
        <v>-7499998</v>
      </c>
      <c r="L94" s="170"/>
      <c r="M94" s="168">
        <v>0</v>
      </c>
    </row>
    <row r="95" spans="1:13" ht="16.5" customHeight="1" x14ac:dyDescent="0.25">
      <c r="A95" s="68" t="s">
        <v>286</v>
      </c>
      <c r="B95" s="68"/>
      <c r="C95" s="68"/>
      <c r="E95" s="82">
        <v>35</v>
      </c>
      <c r="G95" s="153">
        <v>-175744349</v>
      </c>
      <c r="I95" s="153">
        <v>-121021400</v>
      </c>
      <c r="K95" s="11">
        <v>-235088700</v>
      </c>
      <c r="M95" s="11">
        <v>-210021400</v>
      </c>
    </row>
    <row r="96" spans="1:13" ht="15.6" customHeight="1" x14ac:dyDescent="0.25">
      <c r="A96" s="68" t="s">
        <v>287</v>
      </c>
      <c r="B96" s="68"/>
      <c r="E96" s="82">
        <v>35</v>
      </c>
      <c r="G96" s="153">
        <v>125905000</v>
      </c>
      <c r="I96" s="153">
        <v>5000000</v>
      </c>
      <c r="K96" s="11">
        <v>298905000</v>
      </c>
      <c r="M96" s="11">
        <v>5000000</v>
      </c>
    </row>
    <row r="97" spans="1:13" ht="16.5" customHeight="1" x14ac:dyDescent="0.25">
      <c r="A97" s="56" t="s">
        <v>150</v>
      </c>
      <c r="E97" s="82"/>
      <c r="G97" s="153">
        <v>21299940</v>
      </c>
      <c r="H97" s="155"/>
      <c r="I97" s="153">
        <v>1000000</v>
      </c>
      <c r="K97" s="11">
        <v>41299760</v>
      </c>
      <c r="M97" s="11">
        <v>14499910</v>
      </c>
    </row>
    <row r="98" spans="1:13" ht="16.5" customHeight="1" x14ac:dyDescent="0.25">
      <c r="A98" s="56" t="s">
        <v>189</v>
      </c>
      <c r="E98" s="82"/>
      <c r="G98" s="12">
        <v>14850947</v>
      </c>
      <c r="H98" s="155"/>
      <c r="I98" s="12">
        <v>5867371</v>
      </c>
      <c r="K98" s="151">
        <v>18363826</v>
      </c>
      <c r="M98" s="151">
        <v>8529939</v>
      </c>
    </row>
    <row r="99" spans="1:13" ht="16.5" customHeight="1" x14ac:dyDescent="0.25">
      <c r="B99" s="66"/>
      <c r="C99" s="66"/>
      <c r="D99" s="66"/>
      <c r="E99" s="66"/>
      <c r="G99" s="10"/>
      <c r="I99" s="10"/>
      <c r="K99" s="10"/>
      <c r="M99" s="10"/>
    </row>
    <row r="100" spans="1:13" ht="16.5" customHeight="1" x14ac:dyDescent="0.25">
      <c r="A100" s="83" t="s">
        <v>301</v>
      </c>
      <c r="B100" s="83"/>
      <c r="C100" s="84"/>
      <c r="E100" s="84"/>
      <c r="G100" s="12">
        <f>SUM(G79:H98)</f>
        <v>-184067542</v>
      </c>
      <c r="I100" s="12">
        <f>SUM(I79:J98)</f>
        <v>-360282291</v>
      </c>
      <c r="K100" s="12">
        <f>SUM(K79:L98)</f>
        <v>229633303</v>
      </c>
      <c r="M100" s="12">
        <f>SUM(M79:N98)</f>
        <v>-272588068</v>
      </c>
    </row>
    <row r="101" spans="1:13" ht="16.5" customHeight="1" x14ac:dyDescent="0.25">
      <c r="B101" s="66"/>
      <c r="C101" s="66"/>
      <c r="D101" s="66"/>
      <c r="E101" s="66"/>
      <c r="G101" s="10"/>
      <c r="I101" s="10"/>
      <c r="K101" s="10"/>
      <c r="M101" s="10"/>
    </row>
    <row r="102" spans="1:13" ht="16.5" customHeight="1" x14ac:dyDescent="0.25">
      <c r="A102" s="79" t="s">
        <v>191</v>
      </c>
      <c r="B102" s="79"/>
      <c r="C102" s="63"/>
      <c r="E102" s="69"/>
      <c r="G102" s="10"/>
      <c r="I102" s="10"/>
      <c r="K102" s="10"/>
      <c r="M102" s="10"/>
    </row>
    <row r="103" spans="1:13" ht="16.5" customHeight="1" x14ac:dyDescent="0.25">
      <c r="A103" s="66" t="s">
        <v>311</v>
      </c>
      <c r="B103" s="79"/>
      <c r="C103" s="63"/>
      <c r="E103" s="69"/>
      <c r="G103" s="10"/>
      <c r="I103" s="10"/>
      <c r="K103" s="10"/>
      <c r="M103" s="10"/>
    </row>
    <row r="104" spans="1:13" ht="16.5" customHeight="1" x14ac:dyDescent="0.25">
      <c r="B104" s="66" t="s">
        <v>193</v>
      </c>
      <c r="C104" s="66"/>
      <c r="E104" s="69">
        <v>35</v>
      </c>
      <c r="G104" s="153">
        <v>5000000</v>
      </c>
      <c r="I104" s="153">
        <v>133000000</v>
      </c>
      <c r="K104" s="153">
        <v>215000000</v>
      </c>
      <c r="M104" s="153">
        <v>439500000</v>
      </c>
    </row>
    <row r="105" spans="1:13" ht="16.5" customHeight="1" x14ac:dyDescent="0.25">
      <c r="A105" s="56" t="s">
        <v>312</v>
      </c>
      <c r="C105" s="66"/>
      <c r="E105" s="69">
        <v>35</v>
      </c>
      <c r="G105" s="153">
        <v>-5000000</v>
      </c>
      <c r="I105" s="153">
        <v>-128000000</v>
      </c>
      <c r="K105" s="153">
        <v>-338000000</v>
      </c>
      <c r="M105" s="153">
        <v>-549900000</v>
      </c>
    </row>
    <row r="106" spans="1:13" ht="16.5" customHeight="1" x14ac:dyDescent="0.25">
      <c r="A106" s="66" t="s">
        <v>195</v>
      </c>
      <c r="B106" s="66"/>
      <c r="C106" s="66"/>
      <c r="E106" s="69"/>
      <c r="G106" s="11"/>
      <c r="I106" s="11"/>
      <c r="K106" s="153"/>
      <c r="M106" s="153"/>
    </row>
    <row r="107" spans="1:13" ht="16.5" customHeight="1" x14ac:dyDescent="0.25">
      <c r="A107" s="66"/>
      <c r="B107" s="66" t="s">
        <v>43</v>
      </c>
      <c r="C107" s="66"/>
      <c r="E107" s="176">
        <v>24.1</v>
      </c>
      <c r="G107" s="153">
        <v>1101420372</v>
      </c>
      <c r="I107" s="153">
        <v>1476154555</v>
      </c>
      <c r="K107" s="153">
        <v>853801393</v>
      </c>
      <c r="M107" s="153">
        <v>894135209</v>
      </c>
    </row>
    <row r="108" spans="1:13" ht="16.5" customHeight="1" x14ac:dyDescent="0.25">
      <c r="A108" s="66" t="s">
        <v>196</v>
      </c>
      <c r="B108" s="66"/>
      <c r="C108" s="66"/>
      <c r="E108" s="69"/>
      <c r="G108" s="153"/>
      <c r="I108" s="153"/>
      <c r="K108" s="153"/>
      <c r="M108" s="153"/>
    </row>
    <row r="109" spans="1:13" ht="16.5" customHeight="1" x14ac:dyDescent="0.25">
      <c r="A109" s="66"/>
      <c r="B109" s="66" t="s">
        <v>43</v>
      </c>
      <c r="C109" s="66"/>
      <c r="E109" s="176">
        <v>24.1</v>
      </c>
      <c r="G109" s="153">
        <v>-1206257943</v>
      </c>
      <c r="I109" s="153">
        <v>-1716677684</v>
      </c>
      <c r="K109" s="153">
        <v>-930481996</v>
      </c>
      <c r="M109" s="153">
        <v>-1012840455</v>
      </c>
    </row>
    <row r="110" spans="1:13" ht="16.5" customHeight="1" x14ac:dyDescent="0.25">
      <c r="A110" s="66" t="s">
        <v>197</v>
      </c>
      <c r="B110" s="66"/>
      <c r="C110" s="66"/>
      <c r="E110" s="69"/>
      <c r="G110" s="153"/>
      <c r="I110" s="153"/>
      <c r="K110" s="10"/>
      <c r="M110" s="10"/>
    </row>
    <row r="111" spans="1:13" ht="16.5" customHeight="1" x14ac:dyDescent="0.25">
      <c r="A111" s="66"/>
      <c r="B111" s="66" t="s">
        <v>198</v>
      </c>
      <c r="C111" s="66"/>
      <c r="E111" s="176">
        <v>24.1</v>
      </c>
      <c r="G111" s="153">
        <v>109364312</v>
      </c>
      <c r="H111" s="148"/>
      <c r="I111" s="153">
        <v>115300000</v>
      </c>
      <c r="J111" s="148"/>
      <c r="K111" s="153">
        <v>45329812</v>
      </c>
      <c r="L111" s="148"/>
      <c r="M111" s="153">
        <v>115300000</v>
      </c>
    </row>
    <row r="112" spans="1:13" ht="16.5" customHeight="1" x14ac:dyDescent="0.25">
      <c r="A112" s="56" t="s">
        <v>199</v>
      </c>
      <c r="B112" s="66"/>
      <c r="C112" s="66"/>
      <c r="E112" s="69"/>
      <c r="G112" s="153"/>
      <c r="H112" s="148"/>
      <c r="I112" s="153"/>
      <c r="J112" s="148"/>
      <c r="K112" s="56"/>
      <c r="L112" s="148"/>
      <c r="M112" s="56"/>
    </row>
    <row r="113" spans="1:13" ht="16.5" customHeight="1" x14ac:dyDescent="0.25">
      <c r="B113" s="56" t="s">
        <v>200</v>
      </c>
      <c r="C113" s="66"/>
      <c r="E113" s="176">
        <v>24.1</v>
      </c>
      <c r="G113" s="153">
        <v>-20395956</v>
      </c>
      <c r="H113" s="148"/>
      <c r="I113" s="153">
        <v>-16429293</v>
      </c>
      <c r="J113" s="148"/>
      <c r="K113" s="153">
        <v>-15219207</v>
      </c>
      <c r="L113" s="148"/>
      <c r="M113" s="153">
        <v>-16429293</v>
      </c>
    </row>
    <row r="114" spans="1:13" ht="16.5" customHeight="1" x14ac:dyDescent="0.25">
      <c r="A114" s="56" t="s">
        <v>201</v>
      </c>
      <c r="C114" s="66"/>
      <c r="E114" s="176">
        <v>24.2</v>
      </c>
      <c r="G114" s="153">
        <v>-127892654</v>
      </c>
      <c r="H114" s="148"/>
      <c r="I114" s="153">
        <v>-89771877</v>
      </c>
      <c r="J114" s="148"/>
      <c r="K114" s="153">
        <v>-12033711</v>
      </c>
      <c r="L114" s="148"/>
      <c r="M114" s="153">
        <v>-12171343</v>
      </c>
    </row>
    <row r="115" spans="1:13" ht="16.5" customHeight="1" x14ac:dyDescent="0.25">
      <c r="A115" s="56" t="s">
        <v>202</v>
      </c>
      <c r="C115" s="66"/>
      <c r="E115" s="69"/>
      <c r="G115" s="153">
        <v>0</v>
      </c>
      <c r="H115" s="148"/>
      <c r="I115" s="153">
        <v>-96</v>
      </c>
      <c r="J115" s="148"/>
      <c r="K115" s="153">
        <v>0</v>
      </c>
      <c r="L115" s="148"/>
      <c r="M115" s="153">
        <v>0</v>
      </c>
    </row>
    <row r="116" spans="1:13" ht="16.5" customHeight="1" x14ac:dyDescent="0.25">
      <c r="A116" s="56" t="s">
        <v>297</v>
      </c>
      <c r="C116" s="66"/>
      <c r="E116" s="69">
        <v>28</v>
      </c>
      <c r="G116" s="153">
        <v>-14892653</v>
      </c>
      <c r="H116" s="148"/>
      <c r="I116" s="153">
        <v>0</v>
      </c>
      <c r="J116" s="148"/>
      <c r="K116" s="153">
        <v>-14892653</v>
      </c>
      <c r="L116" s="148"/>
      <c r="M116" s="153">
        <v>0</v>
      </c>
    </row>
    <row r="117" spans="1:13" ht="16.5" customHeight="1" x14ac:dyDescent="0.25">
      <c r="A117" s="56" t="s">
        <v>203</v>
      </c>
      <c r="C117" s="66"/>
      <c r="E117" s="69"/>
      <c r="G117" s="12">
        <v>-6186</v>
      </c>
      <c r="H117" s="148"/>
      <c r="I117" s="12">
        <v>-90</v>
      </c>
      <c r="J117" s="148"/>
      <c r="K117" s="12">
        <v>0</v>
      </c>
      <c r="L117" s="148"/>
      <c r="M117" s="12">
        <v>0</v>
      </c>
    </row>
    <row r="118" spans="1:13" ht="16.5" customHeight="1" x14ac:dyDescent="0.25">
      <c r="B118" s="66"/>
      <c r="C118" s="66"/>
      <c r="D118" s="66"/>
      <c r="E118" s="66"/>
      <c r="G118" s="10"/>
      <c r="I118" s="10"/>
      <c r="K118" s="10"/>
      <c r="M118" s="10"/>
    </row>
    <row r="119" spans="1:13" ht="16.5" customHeight="1" x14ac:dyDescent="0.25">
      <c r="A119" s="83" t="s">
        <v>302</v>
      </c>
      <c r="B119" s="83"/>
      <c r="C119" s="83"/>
      <c r="E119" s="66"/>
      <c r="G119" s="12">
        <f>SUM(G102:G117)</f>
        <v>-158660708</v>
      </c>
      <c r="I119" s="12">
        <f>SUM(I102:I117)</f>
        <v>-226424485</v>
      </c>
      <c r="K119" s="12">
        <f>SUM(K102:K117)</f>
        <v>-196496362</v>
      </c>
      <c r="M119" s="12">
        <f>SUM(M102:M117)</f>
        <v>-142405882</v>
      </c>
    </row>
    <row r="120" spans="1:13" ht="16.5" customHeight="1" x14ac:dyDescent="0.25">
      <c r="A120" s="66"/>
      <c r="B120" s="66"/>
      <c r="C120" s="66"/>
      <c r="E120" s="66"/>
      <c r="G120" s="10"/>
      <c r="I120" s="10"/>
      <c r="K120" s="10"/>
      <c r="M120" s="10"/>
    </row>
    <row r="121" spans="1:13" ht="16.5" customHeight="1" x14ac:dyDescent="0.25">
      <c r="A121" s="66"/>
      <c r="B121" s="66"/>
      <c r="C121" s="66"/>
      <c r="E121" s="66"/>
      <c r="G121" s="10"/>
      <c r="I121" s="10"/>
      <c r="K121" s="10"/>
      <c r="M121" s="10"/>
    </row>
    <row r="122" spans="1:13" ht="16.5" customHeight="1" x14ac:dyDescent="0.25">
      <c r="A122" s="66"/>
      <c r="B122" s="66"/>
      <c r="C122" s="66"/>
      <c r="E122" s="66"/>
      <c r="G122" s="10"/>
      <c r="I122" s="10"/>
      <c r="K122" s="10"/>
      <c r="M122" s="10"/>
    </row>
    <row r="123" spans="1:13" ht="16.5" customHeight="1" x14ac:dyDescent="0.25">
      <c r="A123" s="66"/>
      <c r="B123" s="66"/>
      <c r="C123" s="66"/>
      <c r="E123" s="66"/>
      <c r="G123" s="10"/>
      <c r="I123" s="10"/>
      <c r="K123" s="10"/>
      <c r="M123" s="10"/>
    </row>
    <row r="124" spans="1:13" ht="16.5" customHeight="1" x14ac:dyDescent="0.25">
      <c r="A124" s="66"/>
      <c r="B124" s="66"/>
      <c r="C124" s="66"/>
      <c r="E124" s="66"/>
      <c r="G124" s="10"/>
      <c r="I124" s="10"/>
      <c r="K124" s="10"/>
      <c r="M124" s="10"/>
    </row>
    <row r="125" spans="1:13" ht="9" customHeight="1" x14ac:dyDescent="0.25">
      <c r="A125" s="66"/>
      <c r="B125" s="66"/>
      <c r="C125" s="66"/>
      <c r="E125" s="66"/>
      <c r="G125" s="10"/>
      <c r="I125" s="10"/>
      <c r="K125" s="10"/>
      <c r="M125" s="10"/>
    </row>
    <row r="126" spans="1:13" s="37" customFormat="1" ht="16.5" customHeight="1" x14ac:dyDescent="0.25">
      <c r="B126" s="181" t="s">
        <v>113</v>
      </c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</row>
    <row r="127" spans="1:13" s="68" customFormat="1" ht="16.5" customHeight="1" x14ac:dyDescent="0.25">
      <c r="B127" s="182" t="s">
        <v>324</v>
      </c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</row>
    <row r="128" spans="1:13" s="68" customFormat="1" ht="16.5" customHeight="1" x14ac:dyDescent="0.25"/>
    <row r="129" spans="1:13" ht="21.95" customHeight="1" x14ac:dyDescent="0.25">
      <c r="A129" s="77" t="str">
        <f>+A67</f>
        <v>The accompanying notes are an integral part of these consolidated and separate financial statements.</v>
      </c>
      <c r="B129" s="60"/>
      <c r="C129" s="77"/>
      <c r="D129" s="77"/>
      <c r="E129" s="77"/>
      <c r="F129" s="60"/>
      <c r="G129" s="60"/>
      <c r="H129" s="60"/>
      <c r="I129" s="60"/>
      <c r="J129" s="60"/>
      <c r="K129" s="12"/>
      <c r="L129" s="60"/>
      <c r="M129" s="12"/>
    </row>
    <row r="130" spans="1:13" ht="16.5" customHeight="1" x14ac:dyDescent="0.25">
      <c r="A130" s="55" t="str">
        <f>+A68</f>
        <v>ALT Telecom Public Company Limited</v>
      </c>
      <c r="C130" s="55"/>
      <c r="D130" s="66"/>
      <c r="E130" s="66"/>
      <c r="K130" s="10"/>
      <c r="M130" s="10"/>
    </row>
    <row r="131" spans="1:13" ht="16.5" customHeight="1" x14ac:dyDescent="0.25">
      <c r="A131" s="57" t="s">
        <v>122</v>
      </c>
      <c r="C131" s="57"/>
      <c r="D131" s="66"/>
      <c r="E131" s="66"/>
      <c r="K131" s="10"/>
      <c r="M131" s="10"/>
    </row>
    <row r="132" spans="1:13" ht="16.5" customHeight="1" x14ac:dyDescent="0.25">
      <c r="A132" s="59" t="str">
        <f>+A70</f>
        <v>For the year ended 31 December 2025</v>
      </c>
      <c r="B132" s="60"/>
      <c r="C132" s="59"/>
      <c r="D132" s="77"/>
      <c r="E132" s="77"/>
      <c r="F132" s="60"/>
      <c r="G132" s="60"/>
      <c r="H132" s="60"/>
      <c r="I132" s="60"/>
      <c r="J132" s="60"/>
      <c r="K132" s="12"/>
      <c r="L132" s="60"/>
      <c r="M132" s="12"/>
    </row>
    <row r="133" spans="1:13" ht="16.5" customHeight="1" x14ac:dyDescent="0.25">
      <c r="A133" s="57"/>
      <c r="C133" s="57"/>
      <c r="D133" s="66"/>
      <c r="E133" s="66"/>
      <c r="K133" s="10"/>
      <c r="M133" s="10"/>
    </row>
    <row r="134" spans="1:13" ht="16.5" customHeight="1" x14ac:dyDescent="0.25">
      <c r="A134" s="57"/>
      <c r="C134" s="57"/>
      <c r="D134" s="66"/>
      <c r="E134" s="66"/>
      <c r="K134" s="10"/>
      <c r="M134" s="10"/>
    </row>
    <row r="135" spans="1:13" ht="16.5" customHeight="1" x14ac:dyDescent="0.25">
      <c r="A135" s="57"/>
      <c r="C135" s="57"/>
      <c r="D135" s="66"/>
      <c r="E135" s="66"/>
      <c r="G135" s="180" t="s">
        <v>3</v>
      </c>
      <c r="H135" s="180"/>
      <c r="I135" s="180"/>
      <c r="K135" s="180" t="s">
        <v>4</v>
      </c>
      <c r="L135" s="180"/>
      <c r="M135" s="180"/>
    </row>
    <row r="136" spans="1:13" ht="16.5" customHeight="1" x14ac:dyDescent="0.25">
      <c r="B136" s="66"/>
      <c r="C136" s="66"/>
      <c r="D136" s="66"/>
      <c r="F136" s="61"/>
      <c r="G136" s="178" t="s">
        <v>5</v>
      </c>
      <c r="H136" s="178"/>
      <c r="I136" s="178"/>
      <c r="J136" s="62"/>
      <c r="K136" s="178" t="s">
        <v>5</v>
      </c>
      <c r="L136" s="178"/>
      <c r="M136" s="178"/>
    </row>
    <row r="137" spans="1:13" ht="16.5" customHeight="1" x14ac:dyDescent="0.25">
      <c r="B137" s="66"/>
      <c r="C137" s="66"/>
      <c r="D137" s="66"/>
      <c r="E137" s="55"/>
      <c r="F137" s="61"/>
      <c r="G137" s="28" t="s">
        <v>7</v>
      </c>
      <c r="H137" s="29"/>
      <c r="I137" s="28" t="s">
        <v>8</v>
      </c>
      <c r="J137" s="20"/>
      <c r="K137" s="28" t="s">
        <v>7</v>
      </c>
      <c r="L137" s="29"/>
      <c r="M137" s="28" t="s">
        <v>7</v>
      </c>
    </row>
    <row r="138" spans="1:13" ht="16.5" customHeight="1" x14ac:dyDescent="0.25">
      <c r="B138" s="66"/>
      <c r="C138" s="66"/>
      <c r="D138" s="66"/>
      <c r="E138" s="78"/>
      <c r="F138" s="65"/>
      <c r="G138" s="30" t="s">
        <v>10</v>
      </c>
      <c r="H138" s="31"/>
      <c r="I138" s="30" t="s">
        <v>10</v>
      </c>
      <c r="J138" s="31"/>
      <c r="K138" s="30" t="s">
        <v>10</v>
      </c>
      <c r="L138" s="31"/>
      <c r="M138" s="30" t="s">
        <v>10</v>
      </c>
    </row>
    <row r="139" spans="1:13" ht="16.5" customHeight="1" x14ac:dyDescent="0.25">
      <c r="B139" s="66"/>
      <c r="C139" s="66"/>
      <c r="D139" s="66"/>
      <c r="E139" s="78"/>
      <c r="F139" s="65"/>
      <c r="G139" s="31"/>
      <c r="I139" s="31"/>
      <c r="K139" s="31"/>
      <c r="M139" s="31"/>
    </row>
    <row r="140" spans="1:13" ht="16.5" customHeight="1" x14ac:dyDescent="0.25">
      <c r="A140" s="85" t="s">
        <v>205</v>
      </c>
      <c r="B140" s="85"/>
      <c r="C140" s="86"/>
      <c r="E140" s="87"/>
      <c r="G140" s="10">
        <f>SUM(G54,G100,G119)</f>
        <v>43370833</v>
      </c>
      <c r="I140" s="10">
        <f>SUM(I54,I100,I119)</f>
        <v>111436155</v>
      </c>
      <c r="K140" s="10">
        <f>SUM(K54,K100,K119)</f>
        <v>122558217</v>
      </c>
      <c r="M140" s="10">
        <f>SUM(M54,M100,M119)</f>
        <v>-25463191</v>
      </c>
    </row>
    <row r="141" spans="1:13" ht="16.5" customHeight="1" x14ac:dyDescent="0.25">
      <c r="A141" s="83" t="s">
        <v>206</v>
      </c>
      <c r="B141" s="83"/>
      <c r="C141" s="86"/>
      <c r="E141" s="87"/>
      <c r="G141" s="10">
        <v>246310776</v>
      </c>
      <c r="I141" s="10">
        <v>137011738</v>
      </c>
      <c r="K141" s="10">
        <v>31577319</v>
      </c>
      <c r="M141" s="10">
        <v>57103269</v>
      </c>
    </row>
    <row r="142" spans="1:13" ht="16.5" customHeight="1" x14ac:dyDescent="0.25">
      <c r="A142" s="83" t="s">
        <v>207</v>
      </c>
      <c r="B142" s="83"/>
      <c r="C142" s="86"/>
      <c r="E142" s="87"/>
      <c r="G142" s="10">
        <v>-4905563</v>
      </c>
      <c r="I142" s="10">
        <v>-2137117</v>
      </c>
      <c r="K142" s="10">
        <v>-11261</v>
      </c>
      <c r="M142" s="10">
        <v>-62759</v>
      </c>
    </row>
    <row r="143" spans="1:13" ht="16.5" customHeight="1" x14ac:dyDescent="0.25">
      <c r="A143" s="66"/>
      <c r="B143" s="66"/>
      <c r="C143" s="66"/>
      <c r="E143" s="69"/>
      <c r="G143" s="13"/>
      <c r="I143" s="13"/>
      <c r="K143" s="13"/>
      <c r="M143" s="13"/>
    </row>
    <row r="144" spans="1:13" ht="16.5" customHeight="1" thickBot="1" x14ac:dyDescent="0.3">
      <c r="A144" s="85" t="s">
        <v>208</v>
      </c>
      <c r="B144" s="85"/>
      <c r="C144" s="86"/>
      <c r="E144" s="87"/>
      <c r="G144" s="14">
        <f>SUM(G140:G142)</f>
        <v>284776046</v>
      </c>
      <c r="I144" s="14">
        <f>SUM(I140:I142)</f>
        <v>246310776</v>
      </c>
      <c r="K144" s="14">
        <f>SUM(K140:K142)</f>
        <v>154124275</v>
      </c>
      <c r="M144" s="14">
        <f>SUM(M140:M142)</f>
        <v>31577319</v>
      </c>
    </row>
    <row r="145" spans="1:13" ht="16.5" customHeight="1" thickTop="1" x14ac:dyDescent="0.25">
      <c r="A145" s="85"/>
      <c r="B145" s="85"/>
      <c r="C145" s="86"/>
      <c r="E145" s="87"/>
      <c r="G145" s="10"/>
      <c r="I145" s="10"/>
      <c r="K145" s="10"/>
      <c r="M145" s="10"/>
    </row>
    <row r="146" spans="1:13" ht="16.5" customHeight="1" x14ac:dyDescent="0.25">
      <c r="A146" s="85" t="s">
        <v>209</v>
      </c>
      <c r="B146" s="85"/>
      <c r="C146" s="86"/>
      <c r="G146" s="10"/>
      <c r="I146" s="10"/>
      <c r="K146" s="10"/>
      <c r="M146" s="10"/>
    </row>
    <row r="147" spans="1:13" ht="16.5" customHeight="1" x14ac:dyDescent="0.25">
      <c r="A147" s="83" t="s">
        <v>210</v>
      </c>
      <c r="B147" s="85"/>
      <c r="C147" s="86"/>
      <c r="E147" s="82"/>
      <c r="G147" s="11">
        <v>885845</v>
      </c>
      <c r="I147" s="11">
        <v>4870392</v>
      </c>
      <c r="K147" s="11">
        <v>885845</v>
      </c>
      <c r="M147" s="11">
        <v>4870392</v>
      </c>
    </row>
    <row r="148" spans="1:13" ht="16.350000000000001" customHeight="1" x14ac:dyDescent="0.25">
      <c r="A148" s="56" t="s">
        <v>288</v>
      </c>
      <c r="B148" s="85"/>
      <c r="C148" s="86"/>
      <c r="E148" s="82"/>
      <c r="G148" s="11">
        <v>213404040</v>
      </c>
      <c r="I148" s="11">
        <v>366185354</v>
      </c>
      <c r="K148" s="11">
        <v>7328551</v>
      </c>
      <c r="M148" s="11">
        <v>51455332</v>
      </c>
    </row>
    <row r="149" spans="1:13" ht="16.350000000000001" customHeight="1" x14ac:dyDescent="0.25">
      <c r="A149" s="56" t="s">
        <v>289</v>
      </c>
      <c r="B149" s="85"/>
      <c r="C149" s="86"/>
      <c r="E149" s="82"/>
      <c r="G149" s="11"/>
      <c r="I149" s="11"/>
      <c r="K149" s="11"/>
      <c r="M149" s="11"/>
    </row>
    <row r="150" spans="1:13" ht="16.350000000000001" customHeight="1" x14ac:dyDescent="0.25">
      <c r="B150" s="83" t="s">
        <v>317</v>
      </c>
      <c r="C150" s="86"/>
      <c r="E150" s="82"/>
      <c r="G150" s="11">
        <v>3769409</v>
      </c>
      <c r="I150" s="11">
        <v>6033090</v>
      </c>
      <c r="K150" s="11">
        <v>0</v>
      </c>
      <c r="M150" s="11">
        <v>6033090</v>
      </c>
    </row>
    <row r="151" spans="1:13" ht="16.5" customHeight="1" x14ac:dyDescent="0.25">
      <c r="A151" s="56" t="s">
        <v>214</v>
      </c>
      <c r="B151" s="72"/>
      <c r="E151" s="87"/>
      <c r="G151" s="11">
        <v>46199425</v>
      </c>
      <c r="I151" s="11">
        <v>50567868</v>
      </c>
      <c r="K151" s="11">
        <v>333563</v>
      </c>
      <c r="M151" s="11">
        <v>25423693</v>
      </c>
    </row>
    <row r="152" spans="1:13" ht="16.5" customHeight="1" x14ac:dyDescent="0.25">
      <c r="A152" s="56" t="s">
        <v>318</v>
      </c>
      <c r="B152" s="72"/>
      <c r="E152" s="82"/>
      <c r="G152" s="11">
        <v>102800</v>
      </c>
      <c r="I152" s="11">
        <v>400000</v>
      </c>
      <c r="K152" s="11">
        <v>102800</v>
      </c>
      <c r="M152" s="11">
        <v>0</v>
      </c>
    </row>
    <row r="153" spans="1:13" ht="16.5" customHeight="1" x14ac:dyDescent="0.25">
      <c r="A153" s="56" t="s">
        <v>321</v>
      </c>
      <c r="E153" s="82"/>
      <c r="G153" s="11">
        <v>0</v>
      </c>
      <c r="I153" s="11">
        <v>0</v>
      </c>
      <c r="K153" s="11">
        <v>3593994</v>
      </c>
      <c r="M153" s="11">
        <v>0</v>
      </c>
    </row>
    <row r="154" spans="1:13" ht="16.5" customHeight="1" x14ac:dyDescent="0.25">
      <c r="E154" s="82"/>
      <c r="G154" s="11"/>
      <c r="I154" s="11"/>
      <c r="K154" s="11"/>
      <c r="M154" s="11"/>
    </row>
    <row r="155" spans="1:13" ht="16.5" customHeight="1" x14ac:dyDescent="0.25">
      <c r="E155" s="82"/>
      <c r="G155" s="11"/>
      <c r="I155" s="10"/>
      <c r="K155" s="11"/>
      <c r="M155" s="11"/>
    </row>
    <row r="156" spans="1:13" ht="16.5" customHeight="1" x14ac:dyDescent="0.25">
      <c r="E156" s="82"/>
      <c r="G156" s="11"/>
      <c r="I156" s="10"/>
      <c r="K156" s="11"/>
      <c r="M156" s="11"/>
    </row>
    <row r="157" spans="1:13" ht="16.5" customHeight="1" x14ac:dyDescent="0.2">
      <c r="A157" s="156"/>
      <c r="B157" s="72"/>
      <c r="E157" s="82"/>
      <c r="G157" s="11"/>
      <c r="I157" s="10"/>
      <c r="K157" s="11"/>
      <c r="L157" s="155"/>
      <c r="M157" s="11"/>
    </row>
    <row r="158" spans="1:13" ht="16.5" customHeight="1" x14ac:dyDescent="0.25">
      <c r="B158" s="72"/>
      <c r="E158" s="82"/>
      <c r="G158" s="11"/>
      <c r="I158" s="11"/>
      <c r="K158" s="11"/>
      <c r="M158" s="11"/>
    </row>
    <row r="159" spans="1:13" ht="16.5" customHeight="1" x14ac:dyDescent="0.25">
      <c r="B159" s="72"/>
      <c r="E159" s="82"/>
      <c r="G159" s="11"/>
      <c r="I159" s="11"/>
      <c r="K159" s="11"/>
      <c r="M159" s="11"/>
    </row>
    <row r="160" spans="1:13" ht="16.5" customHeight="1" x14ac:dyDescent="0.25">
      <c r="B160" s="72"/>
      <c r="E160" s="82"/>
      <c r="G160" s="11"/>
      <c r="I160" s="11"/>
      <c r="K160" s="11"/>
      <c r="M160" s="11"/>
    </row>
    <row r="161" spans="2:13" ht="16.5" customHeight="1" x14ac:dyDescent="0.25">
      <c r="B161" s="72"/>
      <c r="E161" s="82"/>
      <c r="G161" s="11"/>
      <c r="I161" s="11"/>
      <c r="K161" s="11"/>
      <c r="M161" s="11"/>
    </row>
    <row r="162" spans="2:13" ht="16.5" customHeight="1" x14ac:dyDescent="0.25">
      <c r="B162" s="72"/>
      <c r="E162" s="82"/>
      <c r="G162" s="11"/>
      <c r="I162" s="11"/>
      <c r="K162" s="11"/>
      <c r="M162" s="11"/>
    </row>
    <row r="163" spans="2:13" ht="16.5" customHeight="1" x14ac:dyDescent="0.25">
      <c r="B163" s="72"/>
      <c r="E163" s="82"/>
      <c r="G163" s="11"/>
      <c r="I163" s="11"/>
      <c r="K163" s="11"/>
      <c r="M163" s="11"/>
    </row>
    <row r="164" spans="2:13" ht="16.5" customHeight="1" x14ac:dyDescent="0.25">
      <c r="B164" s="72"/>
      <c r="E164" s="82"/>
      <c r="G164" s="11"/>
      <c r="I164" s="11"/>
      <c r="K164" s="11"/>
      <c r="M164" s="11"/>
    </row>
    <row r="165" spans="2:13" ht="16.5" customHeight="1" x14ac:dyDescent="0.25">
      <c r="B165" s="72"/>
      <c r="E165" s="82"/>
      <c r="G165" s="11"/>
      <c r="I165" s="11"/>
      <c r="K165" s="11"/>
      <c r="M165" s="11"/>
    </row>
    <row r="166" spans="2:13" ht="16.5" customHeight="1" x14ac:dyDescent="0.25">
      <c r="B166" s="72"/>
      <c r="E166" s="82"/>
      <c r="G166" s="11"/>
      <c r="I166" s="11"/>
      <c r="K166" s="11"/>
      <c r="M166" s="11"/>
    </row>
    <row r="167" spans="2:13" ht="16.5" customHeight="1" x14ac:dyDescent="0.25">
      <c r="B167" s="72"/>
      <c r="E167" s="82"/>
      <c r="G167" s="11"/>
      <c r="I167" s="11"/>
      <c r="K167" s="11"/>
      <c r="M167" s="11"/>
    </row>
    <row r="168" spans="2:13" ht="16.5" customHeight="1" x14ac:dyDescent="0.25">
      <c r="B168" s="72"/>
      <c r="E168" s="82"/>
      <c r="G168" s="11"/>
      <c r="I168" s="11"/>
      <c r="K168" s="11"/>
      <c r="M168" s="11"/>
    </row>
    <row r="169" spans="2:13" ht="16.5" customHeight="1" x14ac:dyDescent="0.25">
      <c r="B169" s="72"/>
      <c r="E169" s="82"/>
      <c r="G169" s="11"/>
      <c r="I169" s="11"/>
      <c r="K169" s="11"/>
      <c r="M169" s="11"/>
    </row>
    <row r="170" spans="2:13" ht="16.5" customHeight="1" x14ac:dyDescent="0.25">
      <c r="B170" s="72"/>
      <c r="E170" s="82"/>
      <c r="G170" s="11"/>
      <c r="I170" s="11"/>
      <c r="K170" s="11"/>
      <c r="M170" s="11"/>
    </row>
    <row r="171" spans="2:13" ht="16.5" customHeight="1" x14ac:dyDescent="0.25">
      <c r="B171" s="72"/>
      <c r="E171" s="82"/>
      <c r="G171" s="11"/>
      <c r="I171" s="11"/>
      <c r="K171" s="11"/>
      <c r="M171" s="11"/>
    </row>
    <row r="172" spans="2:13" ht="16.5" customHeight="1" x14ac:dyDescent="0.25">
      <c r="B172" s="72"/>
      <c r="E172" s="82"/>
      <c r="G172" s="11"/>
      <c r="I172" s="11"/>
      <c r="K172" s="11"/>
      <c r="M172" s="11"/>
    </row>
    <row r="173" spans="2:13" ht="16.5" customHeight="1" x14ac:dyDescent="0.25">
      <c r="B173" s="72"/>
      <c r="E173" s="82"/>
      <c r="G173" s="11"/>
      <c r="I173" s="11"/>
      <c r="K173" s="11"/>
      <c r="M173" s="11"/>
    </row>
    <row r="174" spans="2:13" ht="16.5" customHeight="1" x14ac:dyDescent="0.25">
      <c r="B174" s="72"/>
      <c r="E174" s="82"/>
      <c r="G174" s="11"/>
      <c r="I174" s="11"/>
      <c r="K174" s="11"/>
      <c r="M174" s="11"/>
    </row>
    <row r="175" spans="2:13" ht="16.5" customHeight="1" x14ac:dyDescent="0.25">
      <c r="B175" s="72"/>
      <c r="E175" s="82"/>
      <c r="G175" s="11"/>
      <c r="I175" s="11"/>
      <c r="K175" s="11"/>
      <c r="M175" s="11"/>
    </row>
    <row r="176" spans="2:13" ht="16.5" customHeight="1" x14ac:dyDescent="0.25">
      <c r="B176" s="72"/>
      <c r="E176" s="82"/>
      <c r="G176" s="11"/>
      <c r="I176" s="11"/>
      <c r="K176" s="11"/>
      <c r="M176" s="11"/>
    </row>
    <row r="177" spans="1:13" ht="16.5" customHeight="1" x14ac:dyDescent="0.25">
      <c r="B177" s="72"/>
      <c r="E177" s="82"/>
      <c r="G177" s="11"/>
      <c r="I177" s="11"/>
      <c r="K177" s="11"/>
      <c r="M177" s="11"/>
    </row>
    <row r="178" spans="1:13" ht="16.5" customHeight="1" x14ac:dyDescent="0.25">
      <c r="B178" s="72"/>
      <c r="E178" s="82"/>
      <c r="G178" s="11"/>
      <c r="I178" s="11"/>
      <c r="K178" s="11"/>
      <c r="M178" s="11"/>
    </row>
    <row r="179" spans="1:13" ht="16.5" customHeight="1" x14ac:dyDescent="0.25">
      <c r="B179" s="72"/>
      <c r="E179" s="82"/>
      <c r="G179" s="11"/>
      <c r="I179" s="11"/>
      <c r="K179" s="11"/>
      <c r="M179" s="11"/>
    </row>
    <row r="180" spans="1:13" ht="16.5" customHeight="1" x14ac:dyDescent="0.25">
      <c r="B180" s="72"/>
      <c r="E180" s="82"/>
      <c r="G180" s="11"/>
      <c r="I180" s="11"/>
      <c r="K180" s="11"/>
      <c r="M180" s="11"/>
    </row>
    <row r="181" spans="1:13" ht="16.5" customHeight="1" x14ac:dyDescent="0.25">
      <c r="B181" s="72"/>
      <c r="E181" s="82"/>
      <c r="G181" s="11"/>
      <c r="I181" s="11"/>
      <c r="K181" s="11"/>
      <c r="M181" s="11"/>
    </row>
    <row r="182" spans="1:13" ht="16.5" customHeight="1" x14ac:dyDescent="0.25">
      <c r="B182" s="72"/>
      <c r="E182" s="82"/>
      <c r="G182" s="11"/>
      <c r="I182" s="11"/>
      <c r="K182" s="11"/>
      <c r="M182" s="11"/>
    </row>
    <row r="183" spans="1:13" ht="16.5" customHeight="1" x14ac:dyDescent="0.25">
      <c r="B183" s="72"/>
      <c r="E183" s="82"/>
      <c r="G183" s="11"/>
      <c r="I183" s="11"/>
      <c r="K183" s="11"/>
      <c r="M183" s="11"/>
    </row>
    <row r="184" spans="1:13" ht="16.5" customHeight="1" x14ac:dyDescent="0.25">
      <c r="B184" s="72"/>
      <c r="E184" s="82"/>
      <c r="G184" s="11"/>
      <c r="I184" s="11"/>
      <c r="K184" s="11"/>
      <c r="M184" s="11"/>
    </row>
    <row r="185" spans="1:13" ht="15" customHeight="1" x14ac:dyDescent="0.25">
      <c r="B185" s="72"/>
      <c r="E185" s="82"/>
      <c r="G185" s="11"/>
      <c r="I185" s="11"/>
      <c r="K185" s="11"/>
      <c r="M185" s="11"/>
    </row>
    <row r="186" spans="1:13" ht="16.5" customHeight="1" x14ac:dyDescent="0.25">
      <c r="E186" s="82"/>
      <c r="G186" s="11"/>
      <c r="I186" s="11"/>
      <c r="K186" s="11"/>
      <c r="M186" s="11"/>
    </row>
    <row r="187" spans="1:13" ht="7.5" customHeight="1" x14ac:dyDescent="0.25">
      <c r="E187" s="82"/>
      <c r="G187" s="11"/>
      <c r="I187" s="11"/>
      <c r="K187" s="11"/>
      <c r="M187" s="11"/>
    </row>
    <row r="188" spans="1:13" s="37" customFormat="1" ht="16.5" customHeight="1" x14ac:dyDescent="0.25">
      <c r="B188" s="181" t="s">
        <v>113</v>
      </c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</row>
    <row r="189" spans="1:13" s="68" customFormat="1" ht="16.5" customHeight="1" x14ac:dyDescent="0.25">
      <c r="B189" s="182" t="s">
        <v>324</v>
      </c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</row>
    <row r="190" spans="1:13" s="68" customFormat="1" ht="16.5" customHeight="1" x14ac:dyDescent="0.25"/>
    <row r="191" spans="1:13" ht="22.35" customHeight="1" x14ac:dyDescent="0.25">
      <c r="A191" s="88" t="str">
        <f>A67</f>
        <v>The accompanying notes are an integral part of these consolidated and separate financial statements.</v>
      </c>
      <c r="B191" s="60"/>
      <c r="C191" s="88"/>
      <c r="D191" s="60"/>
      <c r="E191" s="60"/>
      <c r="F191" s="60"/>
      <c r="G191" s="60"/>
      <c r="H191" s="60"/>
      <c r="I191" s="60"/>
      <c r="J191" s="60"/>
      <c r="K191" s="15"/>
      <c r="L191" s="60"/>
      <c r="M191" s="15"/>
    </row>
  </sheetData>
  <mergeCells count="18">
    <mergeCell ref="B65:M65"/>
    <mergeCell ref="G6:I6"/>
    <mergeCell ref="K6:M6"/>
    <mergeCell ref="G7:I7"/>
    <mergeCell ref="K7:M7"/>
    <mergeCell ref="B64:M64"/>
    <mergeCell ref="B189:M189"/>
    <mergeCell ref="G73:I73"/>
    <mergeCell ref="K73:M73"/>
    <mergeCell ref="G74:I74"/>
    <mergeCell ref="K74:M74"/>
    <mergeCell ref="B126:M126"/>
    <mergeCell ref="B127:M127"/>
    <mergeCell ref="G135:I135"/>
    <mergeCell ref="K135:M135"/>
    <mergeCell ref="G136:I136"/>
    <mergeCell ref="K136:M136"/>
    <mergeCell ref="B188:M188"/>
  </mergeCells>
  <pageMargins left="0.8" right="0.5" top="0.5" bottom="0.6" header="0.49" footer="0.4"/>
  <pageSetup paperSize="9" scale="78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7548DEB54597479F20FD5405DAEC7A" ma:contentTypeVersion="3" ma:contentTypeDescription="Create a new document." ma:contentTypeScope="" ma:versionID="5ad12f0ea3c724308257f134f54fc767">
  <xsd:schema xmlns:xsd="http://www.w3.org/2001/XMLSchema" xmlns:xs="http://www.w3.org/2001/XMLSchema" xmlns:p="http://schemas.microsoft.com/office/2006/metadata/properties" xmlns:ns2="6ad64049-75b2-4058-bfd9-6067f9f20199" targetNamespace="http://schemas.microsoft.com/office/2006/metadata/properties" ma:root="true" ma:fieldsID="8716f944e8dbab61623454ec77c30d7f" ns2:_="">
    <xsd:import namespace="6ad64049-75b2-4058-bfd9-6067f9f20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64049-75b2-4058-bfd9-6067f9f20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D5CF1-4576-4EFD-A135-66CA418FD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64049-75b2-4058-bfd9-6067f9f20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1C6D40-6C1E-42D8-81B3-52F93EDDDD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1143E9-CFFE-4868-BFF5-A634B8A7E40B}">
  <ds:schemaRefs>
    <ds:schemaRef ds:uri="6ad64049-75b2-4058-bfd9-6067f9f20199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5-7</vt:lpstr>
      <vt:lpstr>8-9</vt:lpstr>
      <vt:lpstr>12-14(old)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2026-02-20T09:05:59Z</cp:lastPrinted>
  <dcterms:created xsi:type="dcterms:W3CDTF">2023-02-15T10:03:35Z</dcterms:created>
  <dcterms:modified xsi:type="dcterms:W3CDTF">2026-02-20T09:06:03Z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0x010100627548DEB54597479F20FD5405DAEC7A</vt:lpwstr>
  </property>
</Properties>
</file>