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-my.sharepoint.com/personal/katesanee_netbay_co_th/Documents/Job onedrive/+++งาน GL+++/My Documents/+++ส่งงบ SET/2568/Q425/Revise/"/>
    </mc:Choice>
  </mc:AlternateContent>
  <xr:revisionPtr revIDLastSave="1" documentId="13_ncr:1_{E83F5D46-C53E-46E2-9905-60C89493373B}" xr6:coauthVersionLast="47" xr6:coauthVersionMax="47" xr10:uidLastSave="{A62D73F8-49C6-42A6-A2AE-D2636ED34053}"/>
  <bookViews>
    <workbookView xWindow="-108" yWindow="-108" windowWidth="23256" windowHeight="12456" activeTab="4" xr2:uid="{00000000-000D-0000-FFFF-FFFF00000000}"/>
  </bookViews>
  <sheets>
    <sheet name="BS" sheetId="1" r:id="rId1"/>
    <sheet name="PL" sheetId="4" r:id="rId2"/>
    <sheet name="consolidated" sheetId="6" r:id="rId3"/>
    <sheet name="company" sheetId="3" r:id="rId4"/>
    <sheet name="cashflow" sheetId="7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BS!$A$1:$M$77</definedName>
    <definedName name="_xlnm.Print_Area" localSheetId="4">cashflow!$A$1:$N$91</definedName>
    <definedName name="_xlnm.Print_Area" localSheetId="3">company!$A$1:$S$30</definedName>
    <definedName name="_xlnm.Print_Area" localSheetId="1">PL!$A$1:$L$65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3" l="1"/>
  <c r="Q24" i="6"/>
  <c r="I57" i="4"/>
  <c r="F23" i="1" l="1"/>
  <c r="J23" i="1" l="1"/>
  <c r="J14" i="1" l="1"/>
  <c r="J15" i="1" s="1"/>
  <c r="J24" i="1"/>
  <c r="M22" i="3"/>
  <c r="O22" i="6"/>
  <c r="I50" i="4"/>
  <c r="I64" i="7"/>
  <c r="K64" i="7"/>
  <c r="M64" i="7"/>
  <c r="I68" i="7"/>
  <c r="K68" i="7"/>
  <c r="M68" i="7"/>
  <c r="G43" i="4"/>
  <c r="I43" i="4"/>
  <c r="K43" i="4"/>
  <c r="G50" i="4"/>
  <c r="K50" i="4"/>
  <c r="G51" i="4"/>
  <c r="K51" i="4"/>
  <c r="G53" i="4"/>
  <c r="K53" i="4"/>
  <c r="G57" i="4"/>
  <c r="K57" i="4"/>
  <c r="G10" i="4"/>
  <c r="I10" i="4"/>
  <c r="I14" i="4" s="1"/>
  <c r="I19" i="4" s="1"/>
  <c r="I22" i="4" s="1"/>
  <c r="I24" i="4" s="1"/>
  <c r="K10" i="4"/>
  <c r="G14" i="4"/>
  <c r="K14" i="4"/>
  <c r="G19" i="4"/>
  <c r="K19" i="4"/>
  <c r="G22" i="4"/>
  <c r="G24" i="4" s="1"/>
  <c r="K22" i="4"/>
  <c r="K24" i="4" s="1"/>
  <c r="H42" i="1"/>
  <c r="H46" i="1" s="1"/>
  <c r="H54" i="1" s="1"/>
  <c r="H71" i="1" s="1"/>
  <c r="L42" i="1"/>
  <c r="L44" i="1"/>
  <c r="L45" i="1"/>
  <c r="J46" i="1"/>
  <c r="L49" i="1"/>
  <c r="L53" i="1" s="1"/>
  <c r="H53" i="1"/>
  <c r="J53" i="1"/>
  <c r="H70" i="1"/>
  <c r="J70" i="1"/>
  <c r="L70" i="1"/>
  <c r="L14" i="1"/>
  <c r="H15" i="1"/>
  <c r="L15" i="1"/>
  <c r="H24" i="1"/>
  <c r="L24" i="1"/>
  <c r="L25" i="1"/>
  <c r="H25" i="1" l="1"/>
  <c r="L46" i="1"/>
  <c r="I51" i="4"/>
  <c r="I53" i="4"/>
  <c r="J54" i="1"/>
  <c r="J71" i="1" s="1"/>
  <c r="J25" i="1"/>
  <c r="L54" i="1"/>
  <c r="L71" i="1" s="1"/>
  <c r="G64" i="7"/>
  <c r="Q20" i="6" l="1"/>
  <c r="O20" i="6"/>
  <c r="M20" i="3"/>
  <c r="O20" i="3"/>
  <c r="F46" i="1"/>
  <c r="Q15" i="3"/>
  <c r="S15" i="3" s="1"/>
  <c r="S15" i="6"/>
  <c r="U15" i="6" s="1"/>
  <c r="E50" i="4" l="1"/>
  <c r="G68" i="7" l="1"/>
  <c r="O13" i="3" l="1"/>
  <c r="O16" i="3" l="1"/>
  <c r="O18" i="3" s="1"/>
  <c r="E43" i="4"/>
  <c r="E51" i="4" s="1"/>
  <c r="O21" i="3" l="1"/>
  <c r="O23" i="3" s="1"/>
  <c r="O25" i="3" s="1"/>
  <c r="Q20" i="3" l="1"/>
  <c r="Q22" i="3"/>
  <c r="S22" i="3" s="1"/>
  <c r="Q19" i="3"/>
  <c r="Q14" i="3"/>
  <c r="Q12" i="3"/>
  <c r="Q11" i="3"/>
  <c r="Q10" i="3"/>
  <c r="Q21" i="3" l="1"/>
  <c r="Q21" i="6"/>
  <c r="Q13" i="6"/>
  <c r="Q16" i="6" s="1"/>
  <c r="Q18" i="6" l="1"/>
  <c r="Q23" i="6" s="1"/>
  <c r="Q25" i="6" s="1"/>
  <c r="S18" i="6" l="1"/>
  <c r="S22" i="6"/>
  <c r="S19" i="6"/>
  <c r="S14" i="6"/>
  <c r="S12" i="6"/>
  <c r="S11" i="6"/>
  <c r="S10" i="6"/>
  <c r="I8" i="7" l="1"/>
  <c r="I23" i="7" s="1"/>
  <c r="I36" i="7" s="1"/>
  <c r="I39" i="7" s="1"/>
  <c r="I69" i="7" s="1"/>
  <c r="I71" i="7" s="1"/>
  <c r="M8" i="7"/>
  <c r="M23" i="7" s="1"/>
  <c r="M36" i="7" l="1"/>
  <c r="M39" i="7" s="1"/>
  <c r="M69" i="7" s="1"/>
  <c r="M71" i="7" s="1"/>
  <c r="M72" i="7" s="1"/>
  <c r="I72" i="7"/>
  <c r="K8" i="7"/>
  <c r="K23" i="7" s="1"/>
  <c r="K36" i="7" s="1"/>
  <c r="K39" i="7" s="1"/>
  <c r="K69" i="7" s="1"/>
  <c r="K71" i="7" s="1"/>
  <c r="K21" i="6"/>
  <c r="K13" i="6"/>
  <c r="K72" i="7" l="1"/>
  <c r="K16" i="6"/>
  <c r="K18" i="6" s="1"/>
  <c r="K23" i="6" s="1"/>
  <c r="E21" i="3"/>
  <c r="G21" i="3"/>
  <c r="I21" i="3"/>
  <c r="K21" i="3"/>
  <c r="K25" i="6" l="1"/>
  <c r="K24" i="6"/>
  <c r="S10" i="3"/>
  <c r="I13" i="3"/>
  <c r="U14" i="6"/>
  <c r="U10" i="6"/>
  <c r="I21" i="6"/>
  <c r="I13" i="6"/>
  <c r="I16" i="3" l="1"/>
  <c r="I18" i="3" s="1"/>
  <c r="I16" i="6"/>
  <c r="I18" i="6" s="1"/>
  <c r="S14" i="3"/>
  <c r="I23" i="3" l="1"/>
  <c r="I25" i="3" s="1"/>
  <c r="I24" i="3"/>
  <c r="I23" i="6"/>
  <c r="I25" i="6" s="1"/>
  <c r="I24" i="6"/>
  <c r="S20" i="6"/>
  <c r="E10" i="4"/>
  <c r="E14" i="4" l="1"/>
  <c r="E19" i="4" s="1"/>
  <c r="U22" i="6"/>
  <c r="G13" i="3" l="1"/>
  <c r="G16" i="3" l="1"/>
  <c r="G18" i="3" s="1"/>
  <c r="G23" i="3" s="1"/>
  <c r="G21" i="6"/>
  <c r="G13" i="6"/>
  <c r="G25" i="3" l="1"/>
  <c r="G24" i="3"/>
  <c r="G16" i="6"/>
  <c r="G18" i="6" s="1"/>
  <c r="G23" i="6" s="1"/>
  <c r="G24" i="6" l="1"/>
  <c r="G25" i="6"/>
  <c r="S20" i="3"/>
  <c r="U20" i="6"/>
  <c r="U12" i="6"/>
  <c r="S13" i="6" l="1"/>
  <c r="S16" i="6" s="1"/>
  <c r="Q13" i="3"/>
  <c r="S21" i="6"/>
  <c r="S23" i="6" s="1"/>
  <c r="Q16" i="3" l="1"/>
  <c r="Q18" i="3" s="1"/>
  <c r="Q23" i="3" s="1"/>
  <c r="S25" i="6"/>
  <c r="F24" i="1"/>
  <c r="F53" i="1" l="1"/>
  <c r="S12" i="3" l="1"/>
  <c r="M11" i="3" l="1"/>
  <c r="S11" i="3" s="1"/>
  <c r="S13" i="3" s="1"/>
  <c r="S16" i="3" s="1"/>
  <c r="K13" i="3" l="1"/>
  <c r="K16" i="3" s="1"/>
  <c r="E13" i="3"/>
  <c r="E16" i="3" s="1"/>
  <c r="M21" i="6"/>
  <c r="E21" i="6"/>
  <c r="M13" i="6"/>
  <c r="E13" i="6"/>
  <c r="E16" i="6" s="1"/>
  <c r="M16" i="6" l="1"/>
  <c r="M24" i="6" s="1"/>
  <c r="E18" i="3"/>
  <c r="E23" i="3" s="1"/>
  <c r="O11" i="6"/>
  <c r="M13" i="3"/>
  <c r="M16" i="3" l="1"/>
  <c r="M18" i="3" s="1"/>
  <c r="Q25" i="3"/>
  <c r="Q24" i="3"/>
  <c r="S24" i="3"/>
  <c r="K18" i="3"/>
  <c r="K23" i="3" s="1"/>
  <c r="U11" i="6"/>
  <c r="U13" i="6" s="1"/>
  <c r="U16" i="6" s="1"/>
  <c r="E25" i="3"/>
  <c r="E24" i="3"/>
  <c r="O13" i="6"/>
  <c r="O16" i="6" s="1"/>
  <c r="O18" i="6" s="1"/>
  <c r="M24" i="3" l="1"/>
  <c r="K25" i="3"/>
  <c r="K24" i="3"/>
  <c r="S18" i="3"/>
  <c r="M18" i="6" l="1"/>
  <c r="E18" i="6"/>
  <c r="E23" i="6" s="1"/>
  <c r="F15" i="1"/>
  <c r="M23" i="6" l="1"/>
  <c r="M25" i="6" s="1"/>
  <c r="S24" i="6"/>
  <c r="E25" i="6"/>
  <c r="E24" i="6"/>
  <c r="F54" i="1"/>
  <c r="F25" i="1"/>
  <c r="H72" i="1" l="1"/>
  <c r="L72" i="1"/>
  <c r="U18" i="6" l="1"/>
  <c r="O24" i="6"/>
  <c r="F70" i="1" l="1"/>
  <c r="F71" i="1" s="1"/>
  <c r="M19" i="3"/>
  <c r="M21" i="3" s="1"/>
  <c r="M23" i="3" s="1"/>
  <c r="F72" i="1" l="1"/>
  <c r="S19" i="3"/>
  <c r="S21" i="3" s="1"/>
  <c r="S23" i="3" s="1"/>
  <c r="S25" i="3" s="1"/>
  <c r="U24" i="6"/>
  <c r="J72" i="1" l="1"/>
  <c r="M25" i="3" l="1"/>
  <c r="E22" i="4" l="1"/>
  <c r="E24" i="4" s="1"/>
  <c r="O19" i="6" l="1"/>
  <c r="E53" i="4"/>
  <c r="E57" i="4"/>
  <c r="G8" i="7"/>
  <c r="G23" i="7" s="1"/>
  <c r="G36" i="7" l="1"/>
  <c r="G39" i="7" s="1"/>
  <c r="G69" i="7" s="1"/>
  <c r="G71" i="7" s="1"/>
  <c r="G72" i="7" s="1"/>
  <c r="O21" i="6"/>
  <c r="O23" i="6" s="1"/>
  <c r="O25" i="6" s="1"/>
  <c r="U19" i="6"/>
  <c r="U21" i="6" s="1"/>
  <c r="U23" i="6" s="1"/>
  <c r="U25" i="6" s="1"/>
</calcChain>
</file>

<file path=xl/sharedStrings.xml><?xml version="1.0" encoding="utf-8"?>
<sst xmlns="http://schemas.openxmlformats.org/spreadsheetml/2006/main" count="320" uniqueCount="200">
  <si>
    <t>บริษัท เน็ตเบย์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</si>
  <si>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</si>
  <si>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</si>
  <si>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</si>
  <si>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</si>
  <si>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</si>
  <si>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</si>
  <si>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</si>
  <si>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</si>
  <si>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</si>
  <si>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</si>
  <si>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</si>
  <si>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7, 8</t>
  </si>
  <si>
    <t>รายได้ที่ยังไม่ได้เรียกชำระ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</si>
  <si>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</si>
  <si>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</si>
  <si>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</si>
  <si>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</si>
  <si>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</si>
  <si>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</si>
  <si>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</si>
  <si>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</si>
  <si>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</si>
  <si>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13, 16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</si>
  <si>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</si>
  <si>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</si>
  <si>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</si>
  <si>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</si>
  <si>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</si>
  <si>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</si>
  <si>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นายพิชิต  วิวัฒน์รุจิราพงศ์</t>
  </si>
  <si>
    <t>นางกอบกาญจนา วีระพงษ์ประดิษฐ์</t>
  </si>
  <si>
    <t>(กรรมการ)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</si>
  <si>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</si>
  <si>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</si>
  <si>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</si>
  <si>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รายได้รับล่วงหน้า</t>
  </si>
  <si>
    <t>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</si>
  <si>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</si>
  <si>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</si>
  <si>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</si>
  <si>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</si>
  <si>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</si>
  <si>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</si>
  <si>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</si>
  <si>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</si>
  <si>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</si>
  <si>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</si>
  <si>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</si>
  <si>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</si>
  <si>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</si>
  <si>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</si>
  <si>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</si>
  <si>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</si>
  <si>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</si>
  <si>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</si>
  <si>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</si>
  <si>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</si>
  <si>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</si>
  <si>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</si>
  <si>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</si>
  <si>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</si>
  <si>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</si>
  <si>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</si>
  <si>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</si>
  <si>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กำไรขาดทุน</t>
  </si>
  <si>
    <t>7, 20</t>
  </si>
  <si>
    <t>ต้นทุนในการให้บริการ</t>
  </si>
  <si>
    <t>กำไรขั้นต้น</t>
  </si>
  <si>
    <t>เงินปันผลรับ</t>
  </si>
  <si>
    <t>รายได้ค่าบริการด้านการบริหารจัดการ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</si>
  <si>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</si>
  <si>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</si>
  <si>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</si>
  <si>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</si>
  <si>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ขาดทุนจากการขายตราสารหนี้ที่วัดมูลค่าด้วยมูลค่ายุติธรรม</t>
  </si>
  <si>
    <t xml:space="preserve">   ผ่านกำไรขาดทุนเบ็ดเสร็จอื่น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</si>
  <si>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</si>
  <si>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</si>
  <si>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</si>
  <si>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</si>
  <si>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</si>
  <si>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</si>
  <si>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</si>
  <si>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</si>
  <si>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</si>
  <si>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</si>
  <si>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</si>
  <si>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</si>
  <si>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18, 22</t>
  </si>
  <si>
    <t>ขาดทุนจากการวัดมูลค่าเงินลงทุนในตราสารทุนที่กำหนดให้วัดมูลค่าด้วย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</si>
  <si>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</si>
  <si>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</si>
  <si>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</si>
  <si>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</si>
  <si>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</si>
  <si>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</si>
  <si>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</si>
  <si>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</si>
  <si>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</si>
  <si>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ส่วนต่ำกว่าทุนจาก</t>
  </si>
  <si>
    <t>ส่วนเกิน (ต่ำกว่า)</t>
  </si>
  <si>
    <t>ทุนเรือนหุ้นที่ออก</t>
  </si>
  <si>
    <t>ส่วนเกินมูลค่า</t>
  </si>
  <si>
    <t>การรวมกิจการภายใต้</t>
  </si>
  <si>
    <t>จัดสรรแล้ว</t>
  </si>
  <si>
    <t>ทุนจากการวัดมูลค่า</t>
  </si>
  <si>
    <t>รวมองค์ประกอบอื่น</t>
  </si>
  <si>
    <t>รวม</t>
  </si>
  <si>
    <t>และชำระแล้ว</t>
  </si>
  <si>
    <t>หุ้นสามัญ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</si>
  <si>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</si>
  <si>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</si>
  <si>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</si>
  <si>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</si>
  <si>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</si>
  <si>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ของส่วนของผู้ถือหุ้น</t>
  </si>
  <si>
    <t>ยอดคงเหลือ ณ วันที่ 1 มกราคม 2567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</si>
  <si>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</si>
  <si>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</si>
  <si>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เงินปันผลจ่าย</t>
  </si>
  <si>
    <t>โอนไปกำไรสะสม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</si>
  <si>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</si>
  <si>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</si>
  <si>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</si>
  <si>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งบการเปลี่ยนแปลงส่วนของผู้ถือหุ้น (ต่อ)</t>
  </si>
  <si>
    <t>ส่วนต่ำกว่าทุนจากการ</t>
  </si>
  <si>
    <t>รวมกิจการภายใต้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</si>
  <si>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</si>
  <si>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</si>
  <si>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</si>
  <si>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</si>
  <si>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</si>
  <si>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ประมาณการหนี้สินสำหรับผลประโยชน์พนักงาน</t>
  </si>
  <si>
    <t xml:space="preserve">         ที่วัดมูลค่าด้วยมูลค่ายุติธรรมผ่านกำไรหรือขาดทุน</t>
  </si>
  <si>
    <t xml:space="preserve">      ส่วนลดรับจากเงินลงทุนในตราสารหนี้ตัดบัญชี</t>
  </si>
  <si>
    <t xml:space="preserve">      กำไรจากการจำหน่ายอุปกรณ์</t>
  </si>
  <si>
    <t xml:space="preserve">      รายได้เงินปันผล</t>
  </si>
  <si>
    <t xml:space="preserve">      รายได้ทางการเงิน</t>
  </si>
  <si>
    <t xml:space="preserve">      ต้นทุนทางการเงิน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</si>
  <si>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</si>
  <si>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</si>
  <si>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</si>
  <si>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รายได้ที่ยังไม่ได้เรียกชำระ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</si>
  <si>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</si>
  <si>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</si>
  <si>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</si>
  <si>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</si>
  <si>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</si>
  <si>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</si>
  <si>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</si>
  <si>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</si>
  <si>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</si>
  <si>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</si>
  <si>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</si>
  <si>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</si>
  <si>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</si>
  <si>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</si>
  <si>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</si>
  <si>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</si>
  <si>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เงินสดจ่ายจากการเพิ่มทุนเงินลงทุนในบริษัทย่อย</t>
  </si>
  <si>
    <t>เงินสดจ่ายซื้ออุปกรณ์</t>
  </si>
  <si>
    <t>เงินสดรับจากการจำหน่ายอุปกรณ์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</si>
  <si>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</si>
  <si>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</si>
  <si>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</si>
  <si>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</si>
  <si>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</si>
  <si>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</si>
  <si>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6)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</si>
  <si>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</si>
  <si>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</si>
  <si>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  กำไรจากการวัดมูลค่าเงินลงทุนในตราสารหนี้ที่วัดมูลค่าด้วย</t>
  </si>
  <si>
    <t xml:space="preserve">       มูลค่ายุติธรรมผ่านกำไรขาดทุนเบ็ดเสร็จอื่น</t>
  </si>
  <si>
    <t xml:space="preserve">   ขาดทุนจากเงินลงทุนในตราสารทุนที่กำหนดให้วัดมูลค่าด้วย</t>
  </si>
  <si>
    <t xml:space="preserve">        มูลค่ายุติธรรมผ่านกำไรขาดทุนเบ็ดเสร็จอื่น</t>
  </si>
  <si>
    <t xml:space="preserve">   ผลกำไร (ขาดทุน) จากการประมาณการตามหลักคณิตศาสตร์ประกันภัย</t>
  </si>
  <si>
    <t xml:space="preserve">   ค่าซื้ออุปกรณ์ส่วนที่บันทึกเป็นหนี้สิน 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</si>
  <si>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</si>
  <si>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ผลประโยชน์พนักงาน</t>
  </si>
  <si>
    <t>ประมาณการหนี้สินไม่หมุนเวียนสำหรับ</t>
  </si>
  <si>
    <t xml:space="preserve">      กำไรจากการขายสินทรัพย์ทางการเงิน</t>
  </si>
  <si>
    <t xml:space="preserve">      (กำไร) ขาดทุนที่ยังไม่เกิดขึ้นจากการวัดมูลค่าสินทรัพย์ทางการเงิน</t>
  </si>
  <si>
    <t>เงินฝากธนาคารที่ติดภาระค้ำประกัน (เพิ่มขึ้น) ลดลง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</si>
  <si>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</si>
  <si>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</si>
  <si>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รายได้ค่าบริการ</t>
  </si>
  <si>
    <t>กำไรจากการวัดมูลค่าเงินลงทุนในตราสารหนี้ที่วัดมูลค่าด้วย</t>
  </si>
  <si>
    <t>ผลกำไร (ขาดทุน) จากการวัดมูลค่าใหม่ของผลประโยชน์พนักงาน</t>
  </si>
  <si>
    <t xml:space="preserve">    ที่กำหนดไว้ - สุทธิจากภาษีเงินได้</t>
  </si>
  <si>
    <t>11, 22</t>
  </si>
  <si>
    <t>กำไรก่อนภาษี</t>
  </si>
  <si>
    <t xml:space="preserve">      ขาดทุนจากการตัดจำหน่ายอุปกรณ์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</si>
  <si>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</si>
  <si>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</si>
  <si>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</si>
  <si>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เงินสดจ่ายซื้อซอฟต์แวร์คอมพิวเตอร์</t>
  </si>
  <si>
    <t>เงินสดจ่ายต้นทุนในการพัฒนาโปรแกรมสำหรับให้บริการลูกค้า</t>
  </si>
  <si>
    <t>เงินสดจ่ายต้นทุนโปรแกรมระหว่างพัฒนา</t>
  </si>
  <si>
    <t xml:space="preserve">   ค่าซื้อต้นทุนโปรแกรมระหว่างพัฒนาส่วนที่บันทึกเป็นหนี้สิน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</si>
</sst>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_);\(#,##0.0\)"/>
    <numFmt numFmtId="167" formatCode="_(* #,##0_);_(* \(#,##0\);_(* &quot;-&quot;??_);_(@_)"/>
    <numFmt numFmtId="168" formatCode="#,##0;\(#,##0\)"/>
    <numFmt numFmtId="169" formatCode="#,##0;\(#,##0\);&quot;- &quot;;@"/>
    <numFmt numFmtId="170" formatCode="#,##0.00000_);\(#,##0.00000\)"/>
    <numFmt numFmtId="171" formatCode="_-* #,##0_-;\-* #,##0_-;_-* &quot;-&quot;??_-;_-@_-"/>
  </numFmts>
  <fonts count="20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  <font>
      <i/>
      <sz val="19"/>
      <name val="Angsana New"/>
      <family val="1"/>
    </font>
    <font>
      <u/>
      <sz val="19"/>
      <name val="Angsana New"/>
      <family val="1"/>
    </font>
    <font>
      <i/>
      <u/>
      <sz val="19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</cellStyleXfs>
  <cellXfs count="132">
    <xf numFmtId="0" fontId="0" fillId="0" borderId="0" xfId="0"/>
    <xf numFmtId="165" fontId="9" fillId="0" borderId="4" xfId="2" applyFont="1" applyFill="1" applyBorder="1" applyAlignment="1">
      <alignment vertical="center"/>
    </xf>
    <xf numFmtId="165" fontId="9" fillId="0" borderId="0" xfId="2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37" fontId="9" fillId="0" borderId="4" xfId="2" applyNumberFormat="1" applyFont="1" applyFill="1" applyBorder="1" applyAlignment="1">
      <alignment vertical="center"/>
    </xf>
    <xf numFmtId="37" fontId="2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37" fontId="3" fillId="0" borderId="3" xfId="3" applyNumberFormat="1" applyFont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left" vertical="center"/>
    </xf>
    <xf numFmtId="0" fontId="12" fillId="0" borderId="0" xfId="5" applyFont="1" applyAlignment="1">
      <alignment vertical="center"/>
    </xf>
    <xf numFmtId="37" fontId="13" fillId="0" borderId="0" xfId="5" applyNumberFormat="1" applyFont="1" applyAlignment="1">
      <alignment horizontal="right" vertical="center"/>
    </xf>
    <xf numFmtId="0" fontId="13" fillId="0" borderId="0" xfId="5" applyFont="1" applyAlignment="1">
      <alignment horizontal="centerContinuous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37" fontId="13" fillId="0" borderId="0" xfId="5" applyNumberFormat="1" applyFont="1" applyAlignment="1">
      <alignment horizontal="center" vertical="center" wrapText="1"/>
    </xf>
    <xf numFmtId="0" fontId="14" fillId="0" borderId="0" xfId="5" applyFont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7" fontId="15" fillId="0" borderId="0" xfId="5" applyNumberFormat="1" applyFont="1" applyAlignment="1">
      <alignment horizontal="center" vertical="center"/>
    </xf>
    <xf numFmtId="37" fontId="13" fillId="0" borderId="6" xfId="3" applyNumberFormat="1" applyFont="1" applyBorder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37" fontId="13" fillId="0" borderId="6" xfId="5" applyNumberFormat="1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164" fontId="13" fillId="0" borderId="0" xfId="5" applyNumberFormat="1" applyFont="1" applyAlignment="1">
      <alignment vertical="center"/>
    </xf>
    <xf numFmtId="164" fontId="13" fillId="0" borderId="0" xfId="5" applyNumberFormat="1" applyFont="1" applyAlignment="1">
      <alignment horizontal="center" vertical="center"/>
    </xf>
    <xf numFmtId="164" fontId="13" fillId="0" borderId="6" xfId="5" applyNumberFormat="1" applyFont="1" applyBorder="1" applyAlignment="1">
      <alignment horizontal="center" vertical="center"/>
    </xf>
    <xf numFmtId="164" fontId="13" fillId="0" borderId="6" xfId="5" applyNumberFormat="1" applyFont="1" applyBorder="1" applyAlignment="1">
      <alignment vertical="center"/>
    </xf>
    <xf numFmtId="37" fontId="13" fillId="0" borderId="0" xfId="5" applyNumberFormat="1" applyFont="1" applyAlignment="1">
      <alignment vertical="center"/>
    </xf>
    <xf numFmtId="164" fontId="13" fillId="0" borderId="2" xfId="5" applyNumberFormat="1" applyFont="1" applyBorder="1" applyAlignment="1">
      <alignment vertical="center"/>
    </xf>
    <xf numFmtId="170" fontId="13" fillId="0" borderId="0" xfId="5" applyNumberFormat="1" applyFont="1" applyAlignment="1">
      <alignment vertical="center"/>
    </xf>
    <xf numFmtId="37" fontId="13" fillId="0" borderId="3" xfId="3" applyNumberFormat="1" applyFont="1" applyBorder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0" fontId="14" fillId="0" borderId="0" xfId="5" applyFont="1" applyAlignment="1">
      <alignment vertical="center"/>
    </xf>
    <xf numFmtId="37" fontId="14" fillId="0" borderId="0" xfId="5" applyNumberFormat="1" applyFont="1" applyAlignment="1">
      <alignment vertical="center"/>
    </xf>
    <xf numFmtId="0" fontId="12" fillId="0" borderId="0" xfId="5" applyFont="1" applyAlignment="1">
      <alignment horizontal="left" vertical="center"/>
    </xf>
    <xf numFmtId="37" fontId="13" fillId="0" borderId="6" xfId="5" applyNumberFormat="1" applyFont="1" applyBorder="1" applyAlignment="1">
      <alignment horizontal="center" vertical="center"/>
    </xf>
    <xf numFmtId="37" fontId="13" fillId="0" borderId="0" xfId="5" applyNumberFormat="1" applyFont="1" applyAlignment="1">
      <alignment horizontal="center" vertical="center"/>
    </xf>
    <xf numFmtId="0" fontId="13" fillId="0" borderId="6" xfId="5" applyFont="1" applyBorder="1" applyAlignment="1">
      <alignment vertical="center"/>
    </xf>
    <xf numFmtId="164" fontId="13" fillId="0" borderId="0" xfId="5" applyNumberFormat="1" applyFont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left" vertical="center"/>
    </xf>
    <xf numFmtId="171" fontId="3" fillId="0" borderId="0" xfId="1" applyNumberFormat="1" applyFont="1" applyFill="1" applyAlignment="1">
      <alignment vertical="center"/>
    </xf>
    <xf numFmtId="169" fontId="2" fillId="0" borderId="0" xfId="0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19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164" fontId="3" fillId="0" borderId="6" xfId="3" applyNumberFormat="1" applyFont="1" applyBorder="1" applyAlignment="1">
      <alignment vertical="center"/>
    </xf>
    <xf numFmtId="0" fontId="2" fillId="0" borderId="0" xfId="3" applyFont="1" applyAlignment="1">
      <alignment horizontal="left" vertical="center"/>
    </xf>
    <xf numFmtId="168" fontId="18" fillId="0" borderId="0" xfId="3" applyNumberFormat="1" applyFont="1" applyAlignment="1">
      <alignment horizontal="right" vertical="center"/>
    </xf>
    <xf numFmtId="0" fontId="3" fillId="0" borderId="0" xfId="8" applyFont="1"/>
    <xf numFmtId="0" fontId="18" fillId="0" borderId="0" xfId="8" applyFont="1" applyAlignment="1">
      <alignment horizontal="center"/>
    </xf>
    <xf numFmtId="164" fontId="9" fillId="0" borderId="0" xfId="0" applyNumberFormat="1" applyFont="1" applyAlignment="1">
      <alignment vertical="center"/>
    </xf>
    <xf numFmtId="168" fontId="3" fillId="0" borderId="0" xfId="3" applyNumberFormat="1" applyFont="1" applyAlignment="1">
      <alignment horizontal="left" vertical="center"/>
    </xf>
    <xf numFmtId="164" fontId="3" fillId="0" borderId="2" xfId="3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164" fontId="4" fillId="0" borderId="0" xfId="3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64" fontId="18" fillId="0" borderId="0" xfId="3" applyNumberFormat="1" applyFont="1" applyAlignment="1">
      <alignment vertical="center"/>
    </xf>
    <xf numFmtId="37" fontId="3" fillId="0" borderId="8" xfId="3" applyNumberFormat="1" applyFont="1" applyBorder="1" applyAlignment="1">
      <alignment horizontal="center" vertical="center"/>
    </xf>
    <xf numFmtId="0" fontId="3" fillId="0" borderId="6" xfId="3" quotePrefix="1" applyFont="1" applyBorder="1" applyAlignment="1">
      <alignment horizontal="centerContinuous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3" fillId="0" borderId="1" xfId="3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2" xfId="3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164" fontId="3" fillId="0" borderId="4" xfId="3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Continuous" vertical="center"/>
    </xf>
    <xf numFmtId="164" fontId="3" fillId="0" borderId="5" xfId="3" applyNumberFormat="1" applyFont="1" applyBorder="1" applyAlignment="1">
      <alignment horizontal="right" vertical="center"/>
    </xf>
    <xf numFmtId="164" fontId="3" fillId="0" borderId="6" xfId="3" applyNumberFormat="1" applyFont="1" applyBorder="1" applyAlignment="1">
      <alignment horizontal="right" vertical="center"/>
    </xf>
    <xf numFmtId="38" fontId="9" fillId="0" borderId="0" xfId="4" applyNumberFormat="1" applyFont="1" applyAlignment="1">
      <alignment horizontal="left" vertical="center"/>
    </xf>
    <xf numFmtId="38" fontId="11" fillId="0" borderId="0" xfId="4" applyNumberFormat="1" applyFont="1" applyAlignment="1">
      <alignment horizontal="center" vertical="center"/>
    </xf>
    <xf numFmtId="164" fontId="11" fillId="0" borderId="0" xfId="4" applyNumberFormat="1" applyFont="1" applyAlignment="1">
      <alignment horizontal="center" vertical="center"/>
    </xf>
    <xf numFmtId="164" fontId="11" fillId="0" borderId="0" xfId="4" applyNumberFormat="1" applyFont="1" applyAlignment="1">
      <alignment horizontal="left" vertical="center"/>
    </xf>
    <xf numFmtId="39" fontId="9" fillId="0" borderId="0" xfId="4" applyNumberFormat="1" applyFont="1" applyAlignment="1">
      <alignment horizontal="center" vertical="center"/>
    </xf>
    <xf numFmtId="38" fontId="9" fillId="0" borderId="0" xfId="4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14" fontId="3" fillId="0" borderId="0" xfId="3" applyNumberFormat="1" applyFont="1" applyAlignment="1">
      <alignment vertical="center"/>
    </xf>
    <xf numFmtId="37" fontId="4" fillId="0" borderId="0" xfId="6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164" fontId="3" fillId="0" borderId="6" xfId="6" applyNumberFormat="1" applyFont="1" applyBorder="1" applyAlignment="1">
      <alignment vertical="center"/>
    </xf>
    <xf numFmtId="164" fontId="3" fillId="0" borderId="6" xfId="6" applyNumberFormat="1" applyFont="1" applyBorder="1" applyAlignment="1">
      <alignment horizontal="right" vertical="center"/>
    </xf>
    <xf numFmtId="37" fontId="18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0" borderId="4" xfId="3" applyNumberFormat="1" applyFont="1" applyBorder="1" applyAlignment="1">
      <alignment horizontal="right" vertical="center"/>
    </xf>
    <xf numFmtId="38" fontId="10" fillId="0" borderId="0" xfId="4" applyNumberFormat="1" applyFont="1" applyAlignment="1">
      <alignment horizontal="left" vertical="center"/>
    </xf>
    <xf numFmtId="164" fontId="9" fillId="0" borderId="0" xfId="4" applyNumberFormat="1" applyFont="1" applyAlignment="1">
      <alignment horizontal="center" vertical="center"/>
    </xf>
    <xf numFmtId="164" fontId="9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horizontal="right" vertical="center"/>
    </xf>
    <xf numFmtId="37" fontId="3" fillId="0" borderId="8" xfId="3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37" fontId="13" fillId="0" borderId="8" xfId="3" applyNumberFormat="1" applyFont="1" applyBorder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6" xfId="5" applyFont="1" applyBorder="1" applyAlignment="1">
      <alignment horizontal="center" vertical="center"/>
    </xf>
    <xf numFmtId="37" fontId="13" fillId="0" borderId="6" xfId="5" applyNumberFormat="1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</cellXfs>
  <cellStyles count="10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2" xfId="9" xr:uid="{228A2717-6F54-4D95-9894-97A03E592639}"/>
    <cellStyle name="Normal 2 4" xfId="8" xr:uid="{00000000-0005-0000-0000-000004000000}"/>
    <cellStyle name="Normal 24" xfId="6" xr:uid="{00000000-0005-0000-0000-000005000000}"/>
    <cellStyle name="Normal 3" xfId="7" xr:uid="{00000000-0005-0000-0000-000006000000}"/>
    <cellStyle name="Normal 7" xfId="4" xr:uid="{00000000-0005-0000-0000-000007000000}"/>
    <cellStyle name="Normal_Bspl-T" xfId="5" xr:uid="{00000000-0005-0000-0000-000008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showGridLines="0" view="pageBreakPreview" topLeftCell="A70" zoomScaleNormal="100" zoomScaleSheetLayoutView="100" workbookViewId="0">
      <selection activeCell="F26" sqref="F26"/>
    </sheetView>
  </sheetViews>
  <sheetFormatPr defaultColWidth="10.6640625" defaultRowHeight="21.75" customHeight="1"/>
  <cols>
    <col min="1" max="1" width="22.6640625" style="11" customWidth="1"/>
    <col min="2" max="2" width="12.5546875" style="11" customWidth="1"/>
    <col min="3" max="3" width="7" style="11" customWidth="1"/>
    <col min="4" max="4" width="7.6640625" style="11" customWidth="1"/>
    <col min="5" max="5" width="1.6640625" style="11" customWidth="1"/>
    <col min="6" max="6" width="14.109375" style="11" customWidth="1"/>
    <col min="7" max="7" width="1.6640625" style="11" customWidth="1"/>
    <col min="8" max="8" width="14.109375" style="11" customWidth="1"/>
    <col min="9" max="9" width="1.33203125" style="11" customWidth="1"/>
    <col min="10" max="10" width="14.33203125" style="11" customWidth="1"/>
    <col min="11" max="11" width="1.6640625" style="11" customWidth="1"/>
    <col min="12" max="12" width="14.109375" style="11" customWidth="1"/>
    <col min="13" max="13" width="1.33203125" style="11" customWidth="1"/>
    <col min="14" max="14" width="11.44140625" style="11" customWidth="1"/>
    <col min="15" max="15" width="12.44140625" style="11" bestFit="1" customWidth="1"/>
    <col min="16" max="16384" width="10.6640625" style="11"/>
  </cols>
  <sheetData>
    <row r="1" spans="1:16" s="8" customFormat="1" ht="21.75" customHeight="1">
      <c r="A1" s="8" t="s">
        <v>0</v>
      </c>
    </row>
    <row r="2" spans="1:16" s="8" customFormat="1" ht="21.75" customHeight="1">
      <c r="A2" s="8" t="s">
        <v>1</v>
      </c>
    </row>
    <row r="3" spans="1:16" s="8" customFormat="1" ht="21.75" customHeight="1">
      <c r="A3" s="8" t="s">
        <v>2</v>
      </c>
    </row>
    <row r="4" spans="1:16" ht="21.75" customHeight="1">
      <c r="A4" s="10"/>
      <c r="B4" s="10"/>
      <c r="C4" s="10"/>
      <c r="D4" s="10"/>
      <c r="E4" s="10"/>
      <c r="F4" s="10"/>
      <c r="G4" s="10"/>
      <c r="I4" s="9"/>
      <c r="J4" s="9"/>
      <c r="K4" s="10"/>
      <c r="L4" s="9" t="s">
        <v>3</v>
      </c>
    </row>
    <row r="5" spans="1:16" ht="21.75" customHeight="1">
      <c r="A5" s="10"/>
      <c r="B5" s="10"/>
      <c r="C5" s="10"/>
      <c r="D5" s="3"/>
      <c r="E5" s="4"/>
      <c r="F5" s="123" t="s">
        <v>4</v>
      </c>
      <c r="G5" s="123"/>
      <c r="H5" s="123"/>
      <c r="I5" s="58"/>
      <c r="J5" s="123" t="s">
        <v>5</v>
      </c>
      <c r="K5" s="123"/>
      <c r="L5" s="123"/>
      <c r="M5" s="58"/>
    </row>
    <row r="6" spans="1:16" ht="21.75" customHeight="1">
      <c r="A6" s="10"/>
      <c r="B6" s="10"/>
      <c r="C6" s="10"/>
      <c r="D6" s="5" t="s">
        <v>6</v>
      </c>
      <c r="E6" s="4"/>
      <c r="F6" s="86" t="s">
        <v>7</v>
      </c>
      <c r="G6" s="59"/>
      <c r="H6" s="86" t="s">
        <v>8</v>
      </c>
      <c r="J6" s="86" t="s">
        <v>7</v>
      </c>
      <c r="K6" s="59"/>
      <c r="L6" s="86" t="s">
        <v>8</v>
      </c>
    </row>
    <row r="7" spans="1:16" ht="21.75" customHeight="1">
      <c r="A7" s="8" t="s">
        <v>9</v>
      </c>
    </row>
    <row r="8" spans="1:16" ht="21.75" customHeight="1">
      <c r="A8" s="87" t="s">
        <v>10</v>
      </c>
      <c r="C8" s="16"/>
      <c r="G8" s="60"/>
      <c r="H8" s="60"/>
      <c r="J8" s="60"/>
      <c r="K8" s="60"/>
      <c r="L8" s="60"/>
    </row>
    <row r="9" spans="1:16" ht="21.75" customHeight="1">
      <c r="A9" s="88" t="s">
        <v>11</v>
      </c>
      <c r="C9" s="16"/>
      <c r="D9" s="89">
        <v>6</v>
      </c>
      <c r="E9" s="89"/>
      <c r="F9" s="12">
        <v>191504988</v>
      </c>
      <c r="G9" s="12"/>
      <c r="H9" s="12">
        <v>107587804</v>
      </c>
      <c r="I9" s="12"/>
      <c r="J9" s="12">
        <v>149174625</v>
      </c>
      <c r="K9" s="12"/>
      <c r="L9" s="12">
        <v>66710592</v>
      </c>
      <c r="M9" s="60"/>
      <c r="O9" s="50"/>
    </row>
    <row r="10" spans="1:16" ht="21.75" customHeight="1">
      <c r="A10" s="88" t="s">
        <v>184</v>
      </c>
      <c r="C10" s="16"/>
      <c r="D10" s="89" t="s">
        <v>12</v>
      </c>
      <c r="E10" s="90"/>
      <c r="F10" s="12">
        <v>131197926</v>
      </c>
      <c r="G10" s="12"/>
      <c r="H10" s="12">
        <v>143057814</v>
      </c>
      <c r="I10" s="12"/>
      <c r="J10" s="12">
        <v>136584370</v>
      </c>
      <c r="K10" s="12"/>
      <c r="L10" s="12">
        <v>135607989</v>
      </c>
      <c r="M10" s="60"/>
      <c r="O10" s="50"/>
      <c r="P10" s="50"/>
    </row>
    <row r="11" spans="1:16" ht="21.75" customHeight="1">
      <c r="A11" s="88" t="s">
        <v>13</v>
      </c>
      <c r="C11" s="16"/>
      <c r="D11" s="89"/>
      <c r="E11" s="90"/>
      <c r="F11" s="12">
        <v>0</v>
      </c>
      <c r="G11" s="12"/>
      <c r="H11" s="12">
        <v>406600</v>
      </c>
      <c r="I11" s="12"/>
      <c r="J11" s="12">
        <v>0</v>
      </c>
      <c r="K11" s="12"/>
      <c r="L11" s="12">
        <v>5926975</v>
      </c>
      <c r="M11" s="60"/>
      <c r="O11" s="50"/>
      <c r="P11" s="50"/>
    </row>
    <row r="12" spans="1:16" ht="21.75" customHeight="1">
      <c r="A12" s="88" t="s">
        <v>14</v>
      </c>
      <c r="C12" s="16"/>
      <c r="D12" s="90"/>
      <c r="E12" s="90"/>
      <c r="F12" s="12">
        <v>7249370</v>
      </c>
      <c r="G12" s="12"/>
      <c r="H12" s="12">
        <v>5265754</v>
      </c>
      <c r="I12" s="12"/>
      <c r="J12" s="12">
        <v>6658918</v>
      </c>
      <c r="K12" s="12"/>
      <c r="L12" s="12">
        <v>3948509</v>
      </c>
      <c r="M12" s="60"/>
      <c r="O12" s="50"/>
    </row>
    <row r="13" spans="1:16" ht="21.75" customHeight="1">
      <c r="A13" s="11" t="s">
        <v>15</v>
      </c>
      <c r="C13" s="16"/>
      <c r="D13" s="89">
        <v>9</v>
      </c>
      <c r="E13" s="89"/>
      <c r="F13" s="12">
        <v>215525151</v>
      </c>
      <c r="G13" s="12"/>
      <c r="H13" s="12">
        <v>348345675</v>
      </c>
      <c r="I13" s="12"/>
      <c r="J13" s="12">
        <v>125986172</v>
      </c>
      <c r="K13" s="12"/>
      <c r="L13" s="12">
        <v>262292638</v>
      </c>
      <c r="M13" s="60"/>
      <c r="O13" s="50"/>
    </row>
    <row r="14" spans="1:16" ht="21.75" customHeight="1">
      <c r="A14" s="11" t="s">
        <v>16</v>
      </c>
      <c r="D14" s="16"/>
      <c r="E14" s="16"/>
      <c r="F14" s="12">
        <v>10871949</v>
      </c>
      <c r="G14" s="12"/>
      <c r="H14" s="12">
        <v>8642613</v>
      </c>
      <c r="I14" s="12"/>
      <c r="J14" s="12">
        <f>3946066</f>
        <v>3946066</v>
      </c>
      <c r="K14" s="12"/>
      <c r="L14" s="12">
        <f>1644578</f>
        <v>1644578</v>
      </c>
      <c r="M14" s="82"/>
      <c r="O14" s="50"/>
    </row>
    <row r="15" spans="1:16" ht="21.75" customHeight="1">
      <c r="A15" s="87" t="s">
        <v>17</v>
      </c>
      <c r="D15" s="16"/>
      <c r="E15" s="16"/>
      <c r="F15" s="91">
        <f>SUM(F9:F14)</f>
        <v>556349384</v>
      </c>
      <c r="G15" s="82"/>
      <c r="H15" s="91">
        <f>SUM(H9:H14)</f>
        <v>613306260</v>
      </c>
      <c r="I15" s="82"/>
      <c r="J15" s="91">
        <f>SUM(J9:J14)</f>
        <v>422350151</v>
      </c>
      <c r="K15" s="82"/>
      <c r="L15" s="91">
        <f>SUM(L9:L14)</f>
        <v>476131281</v>
      </c>
      <c r="O15" s="50"/>
    </row>
    <row r="16" spans="1:16" ht="21.75" customHeight="1">
      <c r="A16" s="87" t="s">
        <v>18</v>
      </c>
      <c r="D16" s="16"/>
      <c r="E16" s="16"/>
      <c r="F16" s="12"/>
      <c r="G16" s="82"/>
      <c r="H16" s="12"/>
      <c r="I16" s="82"/>
      <c r="J16" s="12"/>
      <c r="K16" s="82"/>
      <c r="L16" s="12"/>
      <c r="O16" s="50"/>
    </row>
    <row r="17" spans="1:15" ht="21.75" customHeight="1">
      <c r="A17" s="11" t="s">
        <v>19</v>
      </c>
      <c r="D17" s="89">
        <v>10</v>
      </c>
      <c r="E17" s="89"/>
      <c r="F17" s="12">
        <v>15586550</v>
      </c>
      <c r="G17" s="12"/>
      <c r="H17" s="12">
        <v>9481531</v>
      </c>
      <c r="I17" s="12"/>
      <c r="J17" s="12">
        <v>6812664</v>
      </c>
      <c r="K17" s="12"/>
      <c r="L17" s="12">
        <v>3093850</v>
      </c>
      <c r="M17" s="82"/>
      <c r="O17" s="50"/>
    </row>
    <row r="18" spans="1:15" ht="21.6" customHeight="1">
      <c r="A18" s="11" t="s">
        <v>20</v>
      </c>
      <c r="D18" s="89">
        <v>11</v>
      </c>
      <c r="E18" s="89"/>
      <c r="F18" s="12">
        <v>23076925</v>
      </c>
      <c r="G18" s="12"/>
      <c r="H18" s="12">
        <v>23076925</v>
      </c>
      <c r="I18" s="12"/>
      <c r="J18" s="12">
        <v>23076925</v>
      </c>
      <c r="K18" s="12"/>
      <c r="L18" s="12">
        <v>23076925</v>
      </c>
      <c r="M18" s="82"/>
      <c r="O18" s="50"/>
    </row>
    <row r="19" spans="1:15" ht="21.75" customHeight="1">
      <c r="A19" s="11" t="s">
        <v>21</v>
      </c>
      <c r="D19" s="89">
        <v>12</v>
      </c>
      <c r="E19" s="89"/>
      <c r="F19" s="12">
        <v>0</v>
      </c>
      <c r="G19" s="12"/>
      <c r="H19" s="12">
        <v>0</v>
      </c>
      <c r="I19" s="12"/>
      <c r="J19" s="12">
        <v>98019786</v>
      </c>
      <c r="K19" s="12"/>
      <c r="L19" s="12">
        <v>98019786</v>
      </c>
      <c r="M19" s="82"/>
      <c r="O19" s="50"/>
    </row>
    <row r="20" spans="1:15" ht="21.75" customHeight="1">
      <c r="A20" s="11" t="s">
        <v>22</v>
      </c>
      <c r="D20" s="89" t="s">
        <v>23</v>
      </c>
      <c r="E20" s="89"/>
      <c r="F20" s="12">
        <v>70167816</v>
      </c>
      <c r="G20" s="12"/>
      <c r="H20" s="12">
        <v>84626692</v>
      </c>
      <c r="I20" s="12"/>
      <c r="J20" s="12">
        <v>70138834</v>
      </c>
      <c r="K20" s="12"/>
      <c r="L20" s="12">
        <v>84484209</v>
      </c>
      <c r="M20" s="82"/>
      <c r="O20" s="50"/>
    </row>
    <row r="21" spans="1:15" ht="21.75" customHeight="1">
      <c r="A21" s="92" t="s">
        <v>24</v>
      </c>
      <c r="D21" s="89">
        <v>14</v>
      </c>
      <c r="E21" s="89"/>
      <c r="F21" s="12">
        <v>46825550</v>
      </c>
      <c r="G21" s="12"/>
      <c r="H21" s="12">
        <v>31741113</v>
      </c>
      <c r="I21" s="12"/>
      <c r="J21" s="12">
        <v>43145579</v>
      </c>
      <c r="K21" s="12"/>
      <c r="L21" s="12">
        <v>27616955</v>
      </c>
      <c r="M21" s="82"/>
      <c r="O21" s="50"/>
    </row>
    <row r="22" spans="1:15" ht="21.75" customHeight="1">
      <c r="A22" s="92" t="s">
        <v>25</v>
      </c>
      <c r="D22" s="89">
        <v>22</v>
      </c>
      <c r="E22" s="89"/>
      <c r="F22" s="12">
        <v>7566205</v>
      </c>
      <c r="G22" s="12"/>
      <c r="H22" s="12">
        <v>6594553</v>
      </c>
      <c r="I22" s="12"/>
      <c r="J22" s="12">
        <v>7477789</v>
      </c>
      <c r="K22" s="12"/>
      <c r="L22" s="12">
        <v>6522283</v>
      </c>
      <c r="M22" s="82"/>
      <c r="O22" s="50"/>
    </row>
    <row r="23" spans="1:15" ht="21.75" customHeight="1">
      <c r="A23" s="92" t="s">
        <v>26</v>
      </c>
      <c r="D23" s="89"/>
      <c r="E23" s="89"/>
      <c r="F23" s="12">
        <f>1680038</f>
        <v>1680038</v>
      </c>
      <c r="G23" s="12"/>
      <c r="H23" s="12">
        <v>1583149</v>
      </c>
      <c r="I23" s="12"/>
      <c r="J23" s="12">
        <f>1521634</f>
        <v>1521634</v>
      </c>
      <c r="K23" s="12"/>
      <c r="L23" s="12">
        <v>1424750</v>
      </c>
      <c r="M23" s="82"/>
      <c r="O23" s="50"/>
    </row>
    <row r="24" spans="1:15" ht="21.75" customHeight="1">
      <c r="A24" s="87" t="s">
        <v>27</v>
      </c>
      <c r="D24" s="16"/>
      <c r="E24" s="16"/>
      <c r="F24" s="91">
        <f>SUM(F17:F23)</f>
        <v>164903084</v>
      </c>
      <c r="G24" s="82"/>
      <c r="H24" s="91">
        <f>SUM(H17:H23)</f>
        <v>157103963</v>
      </c>
      <c r="I24" s="82"/>
      <c r="J24" s="91">
        <f>SUM(J17:J23)</f>
        <v>250193211</v>
      </c>
      <c r="K24" s="82"/>
      <c r="L24" s="91">
        <f>SUM(L17:L23)</f>
        <v>244238758</v>
      </c>
      <c r="O24" s="50"/>
    </row>
    <row r="25" spans="1:15" ht="21.75" customHeight="1" thickBot="1">
      <c r="A25" s="87" t="s">
        <v>28</v>
      </c>
      <c r="C25" s="16"/>
      <c r="F25" s="93">
        <f>SUM(F15+F24)</f>
        <v>721252468</v>
      </c>
      <c r="G25" s="60"/>
      <c r="H25" s="93">
        <f>SUM(H15+H24)</f>
        <v>770410223</v>
      </c>
      <c r="I25" s="60"/>
      <c r="J25" s="93">
        <f>SUM(J15+J24)</f>
        <v>672543362</v>
      </c>
      <c r="K25" s="60"/>
      <c r="L25" s="93">
        <f>SUM(L15+L24)</f>
        <v>720370039</v>
      </c>
      <c r="O25" s="50"/>
    </row>
    <row r="26" spans="1:15" ht="21.75" customHeight="1" thickTop="1">
      <c r="A26" s="87"/>
      <c r="C26" s="16"/>
      <c r="G26" s="60"/>
      <c r="H26" s="12"/>
      <c r="J26" s="12"/>
      <c r="K26" s="60"/>
      <c r="L26" s="12"/>
      <c r="O26" s="50"/>
    </row>
    <row r="27" spans="1:15" ht="21.75" customHeight="1">
      <c r="C27" s="16"/>
      <c r="O27" s="50"/>
    </row>
    <row r="28" spans="1:15" ht="21.75" customHeight="1">
      <c r="A28" s="11" t="s">
        <v>29</v>
      </c>
      <c r="C28" s="16"/>
      <c r="O28" s="50"/>
    </row>
    <row r="29" spans="1:15" ht="21.75" customHeight="1">
      <c r="C29" s="16"/>
      <c r="O29" s="50"/>
    </row>
    <row r="30" spans="1:15" ht="21.75" customHeight="1">
      <c r="A30" s="14"/>
      <c r="B30" s="14"/>
      <c r="C30" s="14"/>
      <c r="E30" s="10"/>
      <c r="H30" s="14"/>
      <c r="I30" s="14"/>
      <c r="J30" s="14"/>
      <c r="K30" s="14"/>
      <c r="L30" s="14"/>
      <c r="O30" s="50"/>
    </row>
    <row r="31" spans="1:15" ht="21.75" customHeight="1">
      <c r="A31" s="121" t="s">
        <v>30</v>
      </c>
      <c r="B31" s="121"/>
      <c r="C31" s="121"/>
      <c r="E31" s="10"/>
      <c r="H31" s="121" t="s">
        <v>31</v>
      </c>
      <c r="I31" s="121"/>
      <c r="J31" s="121"/>
      <c r="K31" s="121"/>
      <c r="L31" s="121"/>
      <c r="O31" s="50"/>
    </row>
    <row r="32" spans="1:15" ht="21.75" customHeight="1">
      <c r="A32" s="122" t="s">
        <v>32</v>
      </c>
      <c r="B32" s="122"/>
      <c r="C32" s="122"/>
      <c r="E32" s="10"/>
      <c r="H32" s="122" t="s">
        <v>32</v>
      </c>
      <c r="I32" s="122"/>
      <c r="J32" s="122"/>
      <c r="K32" s="122"/>
      <c r="L32" s="122"/>
      <c r="O32" s="50"/>
    </row>
    <row r="33" spans="1:17" s="8" customFormat="1" ht="21.75" customHeight="1">
      <c r="A33" s="8" t="s">
        <v>0</v>
      </c>
      <c r="O33" s="50"/>
    </row>
    <row r="34" spans="1:17" s="8" customFormat="1" ht="21.75" customHeight="1">
      <c r="A34" s="8" t="s">
        <v>33</v>
      </c>
      <c r="O34" s="50"/>
    </row>
    <row r="35" spans="1:17" s="8" customFormat="1" ht="21.75" customHeight="1">
      <c r="A35" s="8" t="s">
        <v>2</v>
      </c>
      <c r="O35" s="50"/>
    </row>
    <row r="36" spans="1:17" ht="21.75" customHeight="1">
      <c r="A36" s="10"/>
      <c r="B36" s="10"/>
      <c r="C36" s="10"/>
      <c r="D36" s="10"/>
      <c r="E36" s="10"/>
      <c r="F36" s="10"/>
      <c r="G36" s="10"/>
      <c r="I36" s="9"/>
      <c r="J36" s="9"/>
      <c r="K36" s="10"/>
      <c r="L36" s="9" t="s">
        <v>3</v>
      </c>
      <c r="O36" s="50"/>
    </row>
    <row r="37" spans="1:17" ht="21.75" customHeight="1">
      <c r="A37" s="10"/>
      <c r="B37" s="10"/>
      <c r="C37" s="10"/>
      <c r="D37" s="3"/>
      <c r="E37" s="4"/>
      <c r="F37" s="123" t="s">
        <v>4</v>
      </c>
      <c r="G37" s="123"/>
      <c r="H37" s="123"/>
      <c r="I37" s="58"/>
      <c r="J37" s="123" t="s">
        <v>5</v>
      </c>
      <c r="K37" s="123"/>
      <c r="L37" s="123"/>
      <c r="M37" s="58"/>
      <c r="O37" s="50"/>
    </row>
    <row r="38" spans="1:17" ht="21.75" customHeight="1">
      <c r="A38" s="10"/>
      <c r="B38" s="10"/>
      <c r="C38" s="10"/>
      <c r="D38" s="5" t="s">
        <v>6</v>
      </c>
      <c r="E38" s="4"/>
      <c r="F38" s="86" t="s">
        <v>7</v>
      </c>
      <c r="G38" s="59"/>
      <c r="H38" s="86" t="s">
        <v>8</v>
      </c>
      <c r="J38" s="86" t="s">
        <v>7</v>
      </c>
      <c r="K38" s="59"/>
      <c r="L38" s="86" t="s">
        <v>8</v>
      </c>
      <c r="O38" s="50"/>
    </row>
    <row r="39" spans="1:17" ht="21.75" customHeight="1">
      <c r="A39" s="8" t="s">
        <v>34</v>
      </c>
      <c r="H39" s="16"/>
      <c r="J39" s="16"/>
      <c r="L39" s="16"/>
      <c r="O39" s="50"/>
    </row>
    <row r="40" spans="1:17" ht="21.75" customHeight="1">
      <c r="A40" s="87" t="s">
        <v>35</v>
      </c>
      <c r="C40" s="16"/>
      <c r="G40" s="60"/>
      <c r="H40" s="60"/>
      <c r="J40" s="60"/>
      <c r="K40" s="60"/>
      <c r="L40" s="60"/>
      <c r="O40" s="50"/>
    </row>
    <row r="41" spans="1:17" ht="21.75" customHeight="1">
      <c r="A41" s="11" t="s">
        <v>185</v>
      </c>
      <c r="C41" s="16"/>
      <c r="D41" s="89">
        <v>15</v>
      </c>
      <c r="E41" s="89"/>
      <c r="F41" s="60">
        <v>91260458</v>
      </c>
      <c r="G41" s="60"/>
      <c r="H41" s="60">
        <v>113426224</v>
      </c>
      <c r="I41" s="60"/>
      <c r="J41" s="60">
        <v>84031509</v>
      </c>
      <c r="K41" s="60"/>
      <c r="L41" s="60">
        <v>105179657</v>
      </c>
      <c r="M41" s="60"/>
      <c r="O41" s="50"/>
      <c r="Q41" s="83"/>
    </row>
    <row r="42" spans="1:17" ht="21.75" customHeight="1">
      <c r="A42" s="11" t="s">
        <v>36</v>
      </c>
      <c r="C42" s="16"/>
      <c r="D42" s="89"/>
      <c r="E42" s="89"/>
      <c r="F42" s="60">
        <v>38410695</v>
      </c>
      <c r="G42" s="60"/>
      <c r="H42" s="60">
        <f>24248514-1962790</f>
        <v>22285724</v>
      </c>
      <c r="I42" s="60"/>
      <c r="J42" s="60">
        <v>17224588</v>
      </c>
      <c r="K42" s="60"/>
      <c r="L42" s="60">
        <f>5151398-1962790</f>
        <v>3188608</v>
      </c>
      <c r="M42" s="60"/>
      <c r="O42" s="50"/>
      <c r="Q42" s="83"/>
    </row>
    <row r="43" spans="1:17" ht="21.75" customHeight="1">
      <c r="A43" s="11" t="s">
        <v>37</v>
      </c>
      <c r="C43" s="16"/>
      <c r="D43" s="89"/>
      <c r="E43" s="89"/>
      <c r="F43" s="60"/>
      <c r="G43" s="60"/>
      <c r="H43" s="60"/>
      <c r="I43" s="60"/>
      <c r="J43" s="60"/>
      <c r="K43" s="60"/>
      <c r="L43" s="60"/>
      <c r="M43" s="60"/>
      <c r="O43" s="50"/>
      <c r="Q43" s="83"/>
    </row>
    <row r="44" spans="1:17" ht="21.75" customHeight="1">
      <c r="A44" s="11" t="s">
        <v>38</v>
      </c>
      <c r="C44" s="16"/>
      <c r="D44" s="89">
        <v>16</v>
      </c>
      <c r="E44" s="89"/>
      <c r="F44" s="60">
        <v>8179860</v>
      </c>
      <c r="G44" s="60"/>
      <c r="H44" s="60">
        <v>5070886</v>
      </c>
      <c r="I44" s="60"/>
      <c r="J44" s="60">
        <v>8179860</v>
      </c>
      <c r="K44" s="60"/>
      <c r="L44" s="60">
        <f>5589790-518904</f>
        <v>5070886</v>
      </c>
      <c r="M44" s="60"/>
      <c r="O44" s="50"/>
      <c r="Q44" s="83"/>
    </row>
    <row r="45" spans="1:17" ht="21.75" customHeight="1">
      <c r="A45" s="11" t="s">
        <v>39</v>
      </c>
      <c r="C45" s="16"/>
      <c r="D45" s="89">
        <v>17</v>
      </c>
      <c r="E45" s="89"/>
      <c r="F45" s="60">
        <v>33360607</v>
      </c>
      <c r="G45" s="60"/>
      <c r="H45" s="60">
        <v>32405948</v>
      </c>
      <c r="I45" s="60"/>
      <c r="J45" s="60">
        <v>31336683</v>
      </c>
      <c r="K45" s="60"/>
      <c r="L45" s="60">
        <f>30703233-137396</f>
        <v>30565837</v>
      </c>
      <c r="M45" s="60"/>
      <c r="O45" s="50"/>
      <c r="Q45" s="83"/>
    </row>
    <row r="46" spans="1:17" ht="21.75" customHeight="1">
      <c r="A46" s="87" t="s">
        <v>40</v>
      </c>
      <c r="C46" s="16"/>
      <c r="D46" s="89"/>
      <c r="E46" s="89"/>
      <c r="F46" s="61">
        <f>SUM(F39:F45)</f>
        <v>171211620</v>
      </c>
      <c r="G46" s="62"/>
      <c r="H46" s="61">
        <f>SUM(H39:H45)</f>
        <v>173188782</v>
      </c>
      <c r="I46" s="62"/>
      <c r="J46" s="61">
        <f>SUM(J39:J45)</f>
        <v>140772640</v>
      </c>
      <c r="K46" s="62"/>
      <c r="L46" s="61">
        <f>SUM(L39:L45)</f>
        <v>144004988</v>
      </c>
      <c r="O46" s="50"/>
    </row>
    <row r="47" spans="1:17" ht="21.75" customHeight="1">
      <c r="A47" s="87" t="s">
        <v>41</v>
      </c>
      <c r="C47" s="16"/>
      <c r="D47" s="89"/>
      <c r="E47" s="89"/>
      <c r="F47" s="60"/>
      <c r="G47" s="62"/>
      <c r="H47" s="60"/>
      <c r="I47" s="62"/>
      <c r="J47" s="60"/>
      <c r="K47" s="62"/>
      <c r="L47" s="60"/>
      <c r="O47" s="50"/>
    </row>
    <row r="48" spans="1:17" ht="21.75" customHeight="1">
      <c r="A48" s="11" t="s">
        <v>42</v>
      </c>
      <c r="C48" s="16"/>
      <c r="D48" s="89"/>
      <c r="E48" s="89"/>
      <c r="F48" s="12"/>
      <c r="G48" s="62"/>
      <c r="H48" s="12"/>
      <c r="I48" s="62"/>
      <c r="J48" s="12"/>
      <c r="K48" s="62"/>
      <c r="L48" s="12"/>
      <c r="M48" s="62"/>
      <c r="O48" s="50"/>
    </row>
    <row r="49" spans="1:15" ht="21.75" customHeight="1">
      <c r="A49" s="11" t="s">
        <v>43</v>
      </c>
      <c r="C49" s="16"/>
      <c r="D49" s="89">
        <v>16</v>
      </c>
      <c r="E49" s="89"/>
      <c r="F49" s="12">
        <v>13722429</v>
      </c>
      <c r="G49" s="62"/>
      <c r="H49" s="12">
        <v>15272143</v>
      </c>
      <c r="I49" s="62"/>
      <c r="J49" s="12">
        <v>13722429</v>
      </c>
      <c r="K49" s="62"/>
      <c r="L49" s="12">
        <f>14753238+518905</f>
        <v>15272143</v>
      </c>
      <c r="M49" s="62"/>
      <c r="O49" s="50"/>
    </row>
    <row r="50" spans="1:15" ht="21.75" customHeight="1">
      <c r="A50" s="11" t="s">
        <v>180</v>
      </c>
      <c r="C50" s="16"/>
      <c r="D50" s="89"/>
      <c r="E50" s="89"/>
      <c r="F50" s="12"/>
      <c r="G50" s="62"/>
      <c r="H50" s="12"/>
      <c r="I50" s="62"/>
      <c r="J50" s="12"/>
      <c r="K50" s="62"/>
      <c r="L50" s="12"/>
      <c r="M50" s="62"/>
      <c r="O50" s="50"/>
    </row>
    <row r="51" spans="1:15" ht="21.75" customHeight="1">
      <c r="A51" s="94" t="s">
        <v>179</v>
      </c>
      <c r="C51" s="16"/>
      <c r="D51" s="89">
        <v>18</v>
      </c>
      <c r="E51" s="89"/>
      <c r="F51" s="12">
        <v>31912317</v>
      </c>
      <c r="G51" s="62"/>
      <c r="H51" s="12">
        <v>27974339</v>
      </c>
      <c r="I51" s="62"/>
      <c r="J51" s="12">
        <v>30692765</v>
      </c>
      <c r="K51" s="62"/>
      <c r="L51" s="12">
        <v>26835518</v>
      </c>
      <c r="M51" s="62"/>
      <c r="O51" s="50"/>
    </row>
    <row r="52" spans="1:15" ht="21.75" customHeight="1">
      <c r="A52" s="11" t="s">
        <v>44</v>
      </c>
      <c r="C52" s="16"/>
      <c r="D52" s="89"/>
      <c r="E52" s="89"/>
      <c r="F52" s="12">
        <v>158400</v>
      </c>
      <c r="G52" s="62"/>
      <c r="H52" s="12">
        <v>158400</v>
      </c>
      <c r="I52" s="62"/>
      <c r="J52" s="12">
        <v>158400</v>
      </c>
      <c r="K52" s="62"/>
      <c r="L52" s="12">
        <v>158400</v>
      </c>
      <c r="M52" s="62"/>
      <c r="O52" s="50"/>
    </row>
    <row r="53" spans="1:15" ht="21.75" customHeight="1">
      <c r="A53" s="87" t="s">
        <v>45</v>
      </c>
      <c r="C53" s="16"/>
      <c r="D53" s="89"/>
      <c r="E53" s="89"/>
      <c r="F53" s="61">
        <f>SUM(F48:F52)</f>
        <v>45793146</v>
      </c>
      <c r="G53" s="62"/>
      <c r="H53" s="61">
        <f>SUM(H48:H52)</f>
        <v>43404882</v>
      </c>
      <c r="I53" s="62"/>
      <c r="J53" s="61">
        <f>SUM(J48:J52)</f>
        <v>44573594</v>
      </c>
      <c r="K53" s="62"/>
      <c r="L53" s="61">
        <f>SUM(L48:L52)</f>
        <v>42266061</v>
      </c>
      <c r="M53" s="62"/>
      <c r="O53" s="50"/>
    </row>
    <row r="54" spans="1:15" ht="21.75" customHeight="1">
      <c r="A54" s="87" t="s">
        <v>46</v>
      </c>
      <c r="C54" s="16"/>
      <c r="D54" s="16"/>
      <c r="E54" s="16"/>
      <c r="F54" s="61">
        <f>SUM(F46,F53)</f>
        <v>217004766</v>
      </c>
      <c r="G54" s="62"/>
      <c r="H54" s="61">
        <f>SUM(H46,H53)</f>
        <v>216593664</v>
      </c>
      <c r="I54" s="62"/>
      <c r="J54" s="61">
        <f>SUM(J46,J53)</f>
        <v>185346234</v>
      </c>
      <c r="K54" s="62"/>
      <c r="L54" s="61">
        <f>SUM(L46,L53)</f>
        <v>186271049</v>
      </c>
      <c r="O54" s="50"/>
    </row>
    <row r="55" spans="1:15" ht="21.75" customHeight="1">
      <c r="A55" s="87" t="s">
        <v>47</v>
      </c>
      <c r="C55" s="16"/>
      <c r="D55" s="89"/>
      <c r="E55" s="16"/>
      <c r="F55" s="16"/>
      <c r="G55" s="60"/>
      <c r="H55" s="16"/>
      <c r="I55" s="60"/>
      <c r="J55" s="16"/>
      <c r="K55" s="60"/>
      <c r="L55" s="16"/>
      <c r="O55" s="50"/>
    </row>
    <row r="56" spans="1:15" ht="21.75" customHeight="1">
      <c r="A56" s="11" t="s">
        <v>48</v>
      </c>
      <c r="C56" s="16"/>
      <c r="D56" s="89"/>
      <c r="G56" s="60"/>
      <c r="I56" s="60"/>
      <c r="K56" s="60"/>
      <c r="O56" s="50"/>
    </row>
    <row r="57" spans="1:15" ht="21.75" customHeight="1">
      <c r="A57" s="11" t="s">
        <v>49</v>
      </c>
      <c r="C57" s="16"/>
      <c r="D57" s="89"/>
      <c r="E57" s="89"/>
      <c r="F57" s="89"/>
      <c r="G57" s="62"/>
      <c r="H57" s="89"/>
      <c r="I57" s="62"/>
      <c r="J57" s="89"/>
      <c r="K57" s="62"/>
      <c r="L57" s="89"/>
      <c r="O57" s="50"/>
    </row>
    <row r="58" spans="1:15" ht="21.75" customHeight="1" thickBot="1">
      <c r="A58" s="11" t="s">
        <v>50</v>
      </c>
      <c r="C58" s="16"/>
      <c r="F58" s="95">
        <v>200000000</v>
      </c>
      <c r="G58" s="62"/>
      <c r="H58" s="95">
        <v>200000000</v>
      </c>
      <c r="I58" s="62"/>
      <c r="J58" s="95">
        <v>200000000</v>
      </c>
      <c r="K58" s="62"/>
      <c r="L58" s="95">
        <v>200000000</v>
      </c>
      <c r="M58" s="62"/>
      <c r="O58" s="50"/>
    </row>
    <row r="59" spans="1:15" ht="21.75" customHeight="1" thickTop="1">
      <c r="A59" s="11" t="s">
        <v>51</v>
      </c>
      <c r="C59" s="16"/>
      <c r="D59" s="16"/>
      <c r="E59" s="16"/>
      <c r="F59" s="60"/>
      <c r="G59" s="62"/>
      <c r="H59" s="60"/>
      <c r="I59" s="62"/>
      <c r="J59" s="60"/>
      <c r="K59" s="62"/>
      <c r="L59" s="60"/>
      <c r="M59" s="62"/>
      <c r="O59" s="50"/>
    </row>
    <row r="60" spans="1:15" ht="21.75" customHeight="1">
      <c r="A60" s="11" t="s">
        <v>50</v>
      </c>
      <c r="C60" s="16"/>
      <c r="D60" s="89"/>
      <c r="E60" s="89"/>
      <c r="F60" s="60">
        <v>200000000</v>
      </c>
      <c r="G60" s="62"/>
      <c r="H60" s="60">
        <v>200000000</v>
      </c>
      <c r="I60" s="62"/>
      <c r="J60" s="60">
        <v>200000000</v>
      </c>
      <c r="K60" s="62"/>
      <c r="L60" s="60">
        <v>200000000</v>
      </c>
      <c r="M60" s="62"/>
      <c r="O60" s="50"/>
    </row>
    <row r="61" spans="1:15" ht="21.75" customHeight="1">
      <c r="A61" s="11" t="s">
        <v>52</v>
      </c>
      <c r="C61" s="16"/>
      <c r="D61" s="89"/>
      <c r="E61" s="89"/>
      <c r="F61" s="60">
        <v>115341500</v>
      </c>
      <c r="G61" s="62"/>
      <c r="H61" s="60">
        <v>115341500</v>
      </c>
      <c r="I61" s="62"/>
      <c r="J61" s="60">
        <v>115341500</v>
      </c>
      <c r="K61" s="62"/>
      <c r="L61" s="60">
        <v>115341500</v>
      </c>
      <c r="M61" s="62"/>
      <c r="O61" s="50"/>
    </row>
    <row r="62" spans="1:15" ht="21.75" customHeight="1">
      <c r="A62" s="11" t="s">
        <v>53</v>
      </c>
      <c r="C62" s="16"/>
      <c r="D62" s="89"/>
      <c r="E62" s="89"/>
      <c r="F62" s="60"/>
      <c r="G62" s="62"/>
      <c r="H62" s="60"/>
      <c r="I62" s="62"/>
      <c r="J62" s="60"/>
      <c r="K62" s="62"/>
      <c r="L62" s="60"/>
      <c r="M62" s="62"/>
      <c r="O62" s="50"/>
    </row>
    <row r="63" spans="1:15" ht="21.75" customHeight="1">
      <c r="A63" s="11" t="s">
        <v>54</v>
      </c>
      <c r="C63" s="16"/>
      <c r="D63" s="89"/>
      <c r="E63" s="89"/>
      <c r="F63" s="60">
        <v>-76851515</v>
      </c>
      <c r="G63" s="62"/>
      <c r="H63" s="60">
        <v>-76851515</v>
      </c>
      <c r="I63" s="62"/>
      <c r="J63" s="60">
        <v>-54000000</v>
      </c>
      <c r="K63" s="62"/>
      <c r="L63" s="60">
        <v>-54000000</v>
      </c>
      <c r="M63" s="62"/>
      <c r="O63" s="50"/>
    </row>
    <row r="64" spans="1:15" ht="21.75" customHeight="1">
      <c r="A64" s="11" t="s">
        <v>55</v>
      </c>
      <c r="C64" s="16"/>
      <c r="F64" s="60"/>
      <c r="G64" s="60"/>
      <c r="H64" s="60"/>
      <c r="I64" s="60"/>
      <c r="J64" s="60"/>
      <c r="K64" s="60"/>
      <c r="L64" s="60"/>
      <c r="M64" s="60"/>
      <c r="O64" s="50"/>
    </row>
    <row r="65" spans="1:15" ht="21.75" customHeight="1">
      <c r="A65" s="11" t="s">
        <v>56</v>
      </c>
      <c r="C65" s="16"/>
      <c r="D65" s="89">
        <v>19</v>
      </c>
      <c r="E65" s="89"/>
      <c r="F65" s="60"/>
      <c r="G65" s="60"/>
      <c r="H65" s="60"/>
      <c r="I65" s="60"/>
      <c r="J65" s="60"/>
      <c r="K65" s="60"/>
      <c r="L65" s="60"/>
      <c r="M65" s="60"/>
      <c r="O65" s="50"/>
    </row>
    <row r="66" spans="1:15" ht="21.75" customHeight="1">
      <c r="A66" s="11" t="s">
        <v>57</v>
      </c>
      <c r="C66" s="16"/>
      <c r="D66" s="89"/>
      <c r="E66" s="89"/>
      <c r="F66" s="60">
        <v>20000000</v>
      </c>
      <c r="G66" s="60"/>
      <c r="H66" s="60">
        <v>20000000</v>
      </c>
      <c r="I66" s="60"/>
      <c r="J66" s="60">
        <v>20000000</v>
      </c>
      <c r="K66" s="60"/>
      <c r="L66" s="60">
        <v>20000000</v>
      </c>
      <c r="M66" s="60"/>
      <c r="O66" s="50"/>
    </row>
    <row r="67" spans="1:15" ht="21.75" customHeight="1">
      <c r="A67" s="11" t="s">
        <v>58</v>
      </c>
      <c r="C67" s="16"/>
      <c r="D67" s="89"/>
      <c r="E67" s="89"/>
      <c r="F67" s="60">
        <v>5000000</v>
      </c>
      <c r="G67" s="60"/>
      <c r="H67" s="60">
        <v>5000000</v>
      </c>
      <c r="I67" s="60"/>
      <c r="J67" s="60">
        <v>0</v>
      </c>
      <c r="K67" s="60"/>
      <c r="L67" s="60">
        <v>0</v>
      </c>
      <c r="M67" s="60"/>
      <c r="O67" s="50"/>
    </row>
    <row r="68" spans="1:15" ht="21.75" customHeight="1">
      <c r="A68" s="11" t="s">
        <v>59</v>
      </c>
      <c r="C68" s="16"/>
      <c r="F68" s="60">
        <v>240796448</v>
      </c>
      <c r="G68" s="60"/>
      <c r="H68" s="60">
        <v>290365305</v>
      </c>
      <c r="I68" s="60"/>
      <c r="J68" s="60">
        <v>205894359</v>
      </c>
      <c r="K68" s="60"/>
      <c r="L68" s="60">
        <v>252796221</v>
      </c>
      <c r="M68" s="60"/>
      <c r="O68" s="50"/>
    </row>
    <row r="69" spans="1:15" ht="21.75" customHeight="1">
      <c r="A69" s="11" t="s">
        <v>60</v>
      </c>
      <c r="C69" s="16"/>
      <c r="D69" s="89"/>
      <c r="E69" s="89"/>
      <c r="F69" s="60">
        <v>-38731</v>
      </c>
      <c r="G69" s="62"/>
      <c r="H69" s="60">
        <v>-38731</v>
      </c>
      <c r="I69" s="62"/>
      <c r="J69" s="60">
        <v>-38731</v>
      </c>
      <c r="K69" s="62"/>
      <c r="L69" s="60">
        <v>-38731</v>
      </c>
      <c r="M69" s="62"/>
      <c r="O69" s="50"/>
    </row>
    <row r="70" spans="1:15" ht="21.75" customHeight="1">
      <c r="A70" s="96" t="s">
        <v>61</v>
      </c>
      <c r="C70" s="16"/>
      <c r="F70" s="61">
        <f>SUM(F60:F69)</f>
        <v>504247702</v>
      </c>
      <c r="G70" s="60"/>
      <c r="H70" s="61">
        <f>SUM(H60:H69)</f>
        <v>553816559</v>
      </c>
      <c r="I70" s="60"/>
      <c r="J70" s="61">
        <f>SUM(J60:J69)</f>
        <v>487197128</v>
      </c>
      <c r="K70" s="60"/>
      <c r="L70" s="61">
        <f>SUM(L60:L69)</f>
        <v>534098990</v>
      </c>
      <c r="O70" s="50"/>
    </row>
    <row r="71" spans="1:15" ht="21.75" customHeight="1" thickBot="1">
      <c r="A71" s="87" t="s">
        <v>62</v>
      </c>
      <c r="C71" s="16"/>
      <c r="F71" s="95">
        <f>SUM(F54,F70)</f>
        <v>721252468</v>
      </c>
      <c r="G71" s="60"/>
      <c r="H71" s="95">
        <f>SUM(H54,H70)</f>
        <v>770410223</v>
      </c>
      <c r="I71" s="60"/>
      <c r="J71" s="95">
        <f>SUM(J54,J70)</f>
        <v>672543362</v>
      </c>
      <c r="K71" s="60"/>
      <c r="L71" s="95">
        <f>SUM(L54,L70)</f>
        <v>720370039</v>
      </c>
      <c r="O71" s="50"/>
    </row>
    <row r="72" spans="1:15" ht="21.75" customHeight="1" thickTop="1">
      <c r="C72" s="16"/>
      <c r="F72" s="60">
        <f>F71-F25</f>
        <v>0</v>
      </c>
      <c r="G72" s="60"/>
      <c r="H72" s="60">
        <f>H71-H25</f>
        <v>0</v>
      </c>
      <c r="J72" s="60">
        <f>J71-J25</f>
        <v>0</v>
      </c>
      <c r="K72" s="60"/>
      <c r="L72" s="60">
        <f>L71-L25</f>
        <v>0</v>
      </c>
      <c r="O72" s="50"/>
    </row>
    <row r="73" spans="1:15" ht="21.9" customHeight="1">
      <c r="A73" s="11" t="s">
        <v>29</v>
      </c>
      <c r="C73" s="16"/>
      <c r="O73" s="50"/>
    </row>
    <row r="74" spans="1:15" ht="21.75" customHeight="1">
      <c r="C74" s="16"/>
      <c r="O74" s="50"/>
    </row>
    <row r="75" spans="1:15" ht="21.75" customHeight="1">
      <c r="A75" s="14"/>
      <c r="B75" s="14"/>
      <c r="C75" s="14"/>
      <c r="E75" s="10"/>
      <c r="H75" s="14"/>
      <c r="I75" s="14"/>
      <c r="J75" s="14"/>
      <c r="K75" s="14"/>
      <c r="L75" s="14"/>
      <c r="O75" s="50"/>
    </row>
    <row r="76" spans="1:15" ht="21.75" customHeight="1">
      <c r="A76" s="121" t="s">
        <v>30</v>
      </c>
      <c r="B76" s="121"/>
      <c r="C76" s="121"/>
      <c r="E76" s="10"/>
      <c r="H76" s="121" t="s">
        <v>31</v>
      </c>
      <c r="I76" s="121"/>
      <c r="J76" s="121"/>
      <c r="K76" s="121"/>
      <c r="L76" s="121"/>
      <c r="O76" s="50"/>
    </row>
    <row r="77" spans="1:15" ht="21.75" customHeight="1">
      <c r="A77" s="122" t="s">
        <v>32</v>
      </c>
      <c r="B77" s="122"/>
      <c r="C77" s="122"/>
      <c r="E77" s="10"/>
      <c r="H77" s="122" t="s">
        <v>32</v>
      </c>
      <c r="I77" s="122"/>
      <c r="J77" s="122"/>
      <c r="K77" s="122"/>
      <c r="L77" s="122"/>
      <c r="O77" s="50"/>
    </row>
  </sheetData>
  <mergeCells count="12">
    <mergeCell ref="J5:L5"/>
    <mergeCell ref="H77:L77"/>
    <mergeCell ref="H76:L76"/>
    <mergeCell ref="H31:L31"/>
    <mergeCell ref="H32:L32"/>
    <mergeCell ref="F37:H37"/>
    <mergeCell ref="J37:L37"/>
    <mergeCell ref="A76:C76"/>
    <mergeCell ref="A77:C77"/>
    <mergeCell ref="A31:C31"/>
    <mergeCell ref="A32:C32"/>
    <mergeCell ref="F5:H5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5"/>
  <sheetViews>
    <sheetView showGridLines="0" view="pageBreakPreview" zoomScaleNormal="80" zoomScaleSheetLayoutView="100" workbookViewId="0">
      <selection activeCell="I49" sqref="I49"/>
    </sheetView>
  </sheetViews>
  <sheetFormatPr defaultColWidth="10.6640625" defaultRowHeight="21.75" customHeight="1"/>
  <cols>
    <col min="1" max="1" width="51" style="11" customWidth="1"/>
    <col min="2" max="2" width="7.6640625" style="11" customWidth="1"/>
    <col min="3" max="3" width="9.33203125" style="11" bestFit="1" customWidth="1"/>
    <col min="4" max="4" width="1.6640625" style="11" customWidth="1"/>
    <col min="5" max="5" width="14.109375" style="11" bestFit="1" customWidth="1"/>
    <col min="6" max="6" width="1.6640625" style="11" customWidth="1"/>
    <col min="7" max="7" width="14.5546875" style="11" bestFit="1" customWidth="1"/>
    <col min="8" max="8" width="1.6640625" style="11" customWidth="1"/>
    <col min="9" max="9" width="13.109375" style="11" bestFit="1" customWidth="1"/>
    <col min="10" max="10" width="1.6640625" style="11" customWidth="1"/>
    <col min="11" max="11" width="13.6640625" style="11" customWidth="1"/>
    <col min="12" max="12" width="1.33203125" style="11" customWidth="1"/>
    <col min="13" max="13" width="11" style="11" bestFit="1" customWidth="1"/>
    <col min="14" max="14" width="15.6640625" style="11" customWidth="1"/>
    <col min="15" max="15" width="13.5546875" style="50" bestFit="1" customWidth="1"/>
    <col min="16" max="16" width="12" style="11" bestFit="1" customWidth="1"/>
    <col min="17" max="17" width="14.5546875" style="11" bestFit="1" customWidth="1"/>
    <col min="18" max="18" width="10.6640625" style="50"/>
    <col min="19" max="16384" width="10.6640625" style="11"/>
  </cols>
  <sheetData>
    <row r="1" spans="1:18" s="8" customFormat="1" ht="21.75" customHeight="1">
      <c r="A1" s="8" t="s">
        <v>0</v>
      </c>
      <c r="O1" s="51"/>
      <c r="R1" s="51"/>
    </row>
    <row r="2" spans="1:18" s="8" customFormat="1" ht="21.75" customHeight="1">
      <c r="A2" s="8" t="s">
        <v>63</v>
      </c>
      <c r="O2" s="51"/>
      <c r="R2" s="51"/>
    </row>
    <row r="3" spans="1:18" s="8" customFormat="1" ht="21.75" customHeight="1">
      <c r="A3" s="8" t="s">
        <v>64</v>
      </c>
      <c r="O3" s="51"/>
      <c r="R3" s="51"/>
    </row>
    <row r="4" spans="1:18" ht="21.75" customHeight="1">
      <c r="A4" s="10"/>
      <c r="B4" s="10"/>
      <c r="C4" s="10"/>
      <c r="D4" s="10"/>
      <c r="E4" s="10"/>
      <c r="F4" s="10"/>
      <c r="G4" s="9"/>
      <c r="H4" s="10"/>
      <c r="I4" s="9"/>
      <c r="J4" s="10"/>
      <c r="K4" s="9"/>
      <c r="L4" s="9" t="s">
        <v>3</v>
      </c>
    </row>
    <row r="5" spans="1:18" ht="21.75" customHeight="1">
      <c r="A5" s="10"/>
      <c r="B5" s="10"/>
      <c r="C5" s="3"/>
      <c r="D5" s="4"/>
      <c r="E5" s="124" t="s">
        <v>4</v>
      </c>
      <c r="F5" s="124"/>
      <c r="G5" s="124"/>
      <c r="H5" s="58"/>
      <c r="I5" s="124" t="s">
        <v>5</v>
      </c>
      <c r="J5" s="124"/>
      <c r="K5" s="124"/>
      <c r="L5" s="9"/>
    </row>
    <row r="6" spans="1:18" ht="21.75" customHeight="1">
      <c r="A6" s="10"/>
      <c r="B6" s="10"/>
      <c r="C6" s="5" t="s">
        <v>6</v>
      </c>
      <c r="D6" s="4"/>
      <c r="E6" s="5">
        <v>2568</v>
      </c>
      <c r="F6" s="6"/>
      <c r="G6" s="5">
        <v>2567</v>
      </c>
      <c r="H6" s="6"/>
      <c r="I6" s="5">
        <v>2568</v>
      </c>
      <c r="J6" s="6"/>
      <c r="K6" s="5">
        <v>2567</v>
      </c>
    </row>
    <row r="7" spans="1:18" ht="21.75" customHeight="1">
      <c r="A7" s="8" t="s">
        <v>65</v>
      </c>
      <c r="B7" s="10"/>
      <c r="C7" s="3"/>
      <c r="D7" s="4"/>
      <c r="E7" s="3"/>
      <c r="F7" s="6"/>
      <c r="G7" s="3"/>
      <c r="H7" s="6"/>
      <c r="I7" s="3"/>
      <c r="J7" s="6"/>
      <c r="K7" s="3"/>
    </row>
    <row r="8" spans="1:18" ht="21.75" customHeight="1">
      <c r="A8" s="11" t="s">
        <v>186</v>
      </c>
      <c r="B8" s="10"/>
      <c r="C8" s="89" t="s">
        <v>66</v>
      </c>
      <c r="D8" s="97"/>
      <c r="E8" s="12">
        <v>728153152</v>
      </c>
      <c r="F8" s="98"/>
      <c r="G8" s="12">
        <v>581464758</v>
      </c>
      <c r="H8" s="98"/>
      <c r="I8" s="12">
        <v>652550197</v>
      </c>
      <c r="J8" s="98"/>
      <c r="K8" s="12">
        <v>506203780</v>
      </c>
    </row>
    <row r="9" spans="1:18" ht="21.75" customHeight="1">
      <c r="A9" s="11" t="s">
        <v>67</v>
      </c>
      <c r="B9" s="10"/>
      <c r="C9" s="89">
        <v>7</v>
      </c>
      <c r="D9" s="97"/>
      <c r="E9" s="12">
        <v>-196372551</v>
      </c>
      <c r="F9" s="98"/>
      <c r="G9" s="12">
        <v>-118285993</v>
      </c>
      <c r="H9" s="98"/>
      <c r="I9" s="12">
        <v>-182165955</v>
      </c>
      <c r="J9" s="98"/>
      <c r="K9" s="12">
        <v>-104539180</v>
      </c>
    </row>
    <row r="10" spans="1:18" ht="21.75" customHeight="1">
      <c r="A10" s="87" t="s">
        <v>68</v>
      </c>
      <c r="B10" s="10"/>
      <c r="C10" s="89"/>
      <c r="D10" s="97"/>
      <c r="E10" s="99">
        <f>SUM(E8:E9)</f>
        <v>531780601</v>
      </c>
      <c r="F10" s="98"/>
      <c r="G10" s="99">
        <f>SUM(G8:G9)</f>
        <v>463178765</v>
      </c>
      <c r="H10" s="98"/>
      <c r="I10" s="99">
        <f>SUM(I8:I9)</f>
        <v>470384242</v>
      </c>
      <c r="J10" s="98"/>
      <c r="K10" s="99">
        <f>SUM(K8:K9)</f>
        <v>401664600</v>
      </c>
    </row>
    <row r="11" spans="1:18" ht="21.75" customHeight="1">
      <c r="A11" s="11" t="s">
        <v>69</v>
      </c>
      <c r="B11" s="10"/>
      <c r="C11" s="89"/>
      <c r="D11" s="97"/>
      <c r="E11" s="12">
        <v>57690</v>
      </c>
      <c r="F11" s="98"/>
      <c r="G11" s="12">
        <v>0</v>
      </c>
      <c r="H11" s="98"/>
      <c r="I11" s="12">
        <v>23057598</v>
      </c>
      <c r="J11" s="98"/>
      <c r="K11" s="12">
        <v>37988848</v>
      </c>
    </row>
    <row r="12" spans="1:18" ht="21.75" customHeight="1">
      <c r="A12" s="11" t="s">
        <v>70</v>
      </c>
      <c r="B12" s="10"/>
      <c r="C12" s="89">
        <v>7</v>
      </c>
      <c r="D12" s="97"/>
      <c r="E12" s="12">
        <v>0</v>
      </c>
      <c r="F12" s="98"/>
      <c r="G12" s="12">
        <v>0</v>
      </c>
      <c r="H12" s="98"/>
      <c r="I12" s="12">
        <v>27120000</v>
      </c>
      <c r="J12" s="98"/>
      <c r="K12" s="12">
        <v>23250000</v>
      </c>
    </row>
    <row r="13" spans="1:18" ht="21.75" customHeight="1">
      <c r="A13" s="11" t="s">
        <v>71</v>
      </c>
      <c r="B13" s="10"/>
      <c r="C13" s="89">
        <v>7</v>
      </c>
      <c r="E13" s="100">
        <v>5664998</v>
      </c>
      <c r="F13" s="98"/>
      <c r="G13" s="100">
        <v>5574084</v>
      </c>
      <c r="H13" s="98"/>
      <c r="I13" s="100">
        <v>5595450</v>
      </c>
      <c r="J13" s="98"/>
      <c r="K13" s="100">
        <v>4937847</v>
      </c>
    </row>
    <row r="14" spans="1:18" ht="21.75" customHeight="1">
      <c r="A14" s="87" t="s">
        <v>72</v>
      </c>
      <c r="B14" s="10"/>
      <c r="E14" s="12">
        <f>SUM(E10:E13)</f>
        <v>537503289</v>
      </c>
      <c r="F14" s="98"/>
      <c r="G14" s="12">
        <f>SUM(G10:G13)</f>
        <v>468752849</v>
      </c>
      <c r="H14" s="98"/>
      <c r="I14" s="12">
        <f>SUM(I10:I13)</f>
        <v>526157290</v>
      </c>
      <c r="J14" s="98"/>
      <c r="K14" s="12">
        <f>SUM(K10:K13)</f>
        <v>467841295</v>
      </c>
    </row>
    <row r="15" spans="1:18" ht="21.75" customHeight="1">
      <c r="A15" s="11" t="s">
        <v>73</v>
      </c>
      <c r="B15" s="10"/>
      <c r="C15" s="89"/>
      <c r="D15" s="97"/>
      <c r="E15" s="12">
        <v>-64455216</v>
      </c>
      <c r="F15" s="98"/>
      <c r="G15" s="12">
        <v>-61414295</v>
      </c>
      <c r="H15" s="98"/>
      <c r="I15" s="12">
        <v>-56800577</v>
      </c>
      <c r="J15" s="98"/>
      <c r="K15" s="12">
        <v>-50498242</v>
      </c>
      <c r="O15" s="11"/>
    </row>
    <row r="16" spans="1:18" ht="21.75" customHeight="1">
      <c r="A16" s="11" t="s">
        <v>74</v>
      </c>
      <c r="B16" s="10"/>
      <c r="C16" s="89">
        <v>7</v>
      </c>
      <c r="D16" s="97"/>
      <c r="E16" s="12">
        <v>-139367922</v>
      </c>
      <c r="F16" s="98"/>
      <c r="G16" s="12">
        <v>-135592309</v>
      </c>
      <c r="H16" s="98"/>
      <c r="I16" s="12">
        <v>-136080397</v>
      </c>
      <c r="J16" s="98"/>
      <c r="K16" s="12">
        <v>-130673129</v>
      </c>
    </row>
    <row r="17" spans="1:18" ht="21.75" customHeight="1">
      <c r="A17" s="11" t="s">
        <v>75</v>
      </c>
      <c r="B17" s="10"/>
      <c r="C17" s="89"/>
      <c r="D17" s="97"/>
      <c r="E17" s="12"/>
      <c r="F17" s="98"/>
      <c r="G17" s="12"/>
      <c r="H17" s="98"/>
      <c r="I17" s="12"/>
      <c r="J17" s="98"/>
      <c r="K17" s="12"/>
    </row>
    <row r="18" spans="1:18" ht="21.75" customHeight="1">
      <c r="A18" s="11" t="s">
        <v>76</v>
      </c>
      <c r="B18" s="10"/>
      <c r="C18" s="89"/>
      <c r="D18" s="97"/>
      <c r="E18" s="100">
        <v>0</v>
      </c>
      <c r="F18" s="98"/>
      <c r="G18" s="100">
        <v>-706843</v>
      </c>
      <c r="H18" s="98"/>
      <c r="I18" s="100">
        <v>0</v>
      </c>
      <c r="J18" s="98"/>
      <c r="K18" s="100">
        <v>-531880</v>
      </c>
    </row>
    <row r="19" spans="1:18" ht="21.75" customHeight="1">
      <c r="A19" s="87" t="s">
        <v>77</v>
      </c>
      <c r="B19" s="10"/>
      <c r="C19" s="89"/>
      <c r="D19" s="13"/>
      <c r="E19" s="12">
        <f>SUM(E14:E18)</f>
        <v>333680151</v>
      </c>
      <c r="F19" s="98"/>
      <c r="G19" s="12">
        <f>SUM(G14:G18)</f>
        <v>271039402</v>
      </c>
      <c r="H19" s="98"/>
      <c r="I19" s="12">
        <f>SUM(I14:I18)</f>
        <v>333276316</v>
      </c>
      <c r="J19" s="98"/>
      <c r="K19" s="12">
        <f>SUM(K14:K18)</f>
        <v>286138044</v>
      </c>
    </row>
    <row r="20" spans="1:18" ht="21.75" customHeight="1">
      <c r="A20" s="11" t="s">
        <v>78</v>
      </c>
      <c r="B20" s="10"/>
      <c r="C20" s="89"/>
      <c r="D20" s="13"/>
      <c r="E20" s="12">
        <v>314519</v>
      </c>
      <c r="F20" s="98"/>
      <c r="G20" s="12">
        <v>2220667</v>
      </c>
      <c r="H20" s="98"/>
      <c r="I20" s="12">
        <v>193257</v>
      </c>
      <c r="J20" s="98"/>
      <c r="K20" s="12">
        <v>1600412</v>
      </c>
    </row>
    <row r="21" spans="1:18" ht="21.75" customHeight="1">
      <c r="A21" s="11" t="s">
        <v>79</v>
      </c>
      <c r="B21" s="10"/>
      <c r="C21" s="89"/>
      <c r="D21" s="13"/>
      <c r="E21" s="100">
        <v>-1750772</v>
      </c>
      <c r="F21" s="98"/>
      <c r="G21" s="100">
        <v>-1513957</v>
      </c>
      <c r="H21" s="98"/>
      <c r="I21" s="100">
        <v>-1750772</v>
      </c>
      <c r="J21" s="98"/>
      <c r="K21" s="100">
        <v>-1513957</v>
      </c>
    </row>
    <row r="22" spans="1:18" ht="21.75" customHeight="1">
      <c r="A22" s="87" t="s">
        <v>80</v>
      </c>
      <c r="B22" s="10"/>
      <c r="C22" s="89"/>
      <c r="D22" s="13"/>
      <c r="E22" s="12">
        <f>SUM(E19:E21)</f>
        <v>332243898</v>
      </c>
      <c r="F22" s="98"/>
      <c r="G22" s="12">
        <f>SUM(G19:G21)</f>
        <v>271746112</v>
      </c>
      <c r="H22" s="98"/>
      <c r="I22" s="12">
        <f>SUM(I19:I21)</f>
        <v>331718801</v>
      </c>
      <c r="J22" s="98"/>
      <c r="K22" s="12">
        <f>SUM(K19:K21)</f>
        <v>286224499</v>
      </c>
    </row>
    <row r="23" spans="1:18" ht="21.75" customHeight="1">
      <c r="A23" s="11" t="s">
        <v>81</v>
      </c>
      <c r="B23" s="10"/>
      <c r="C23" s="13">
        <v>22</v>
      </c>
      <c r="D23" s="13"/>
      <c r="E23" s="12">
        <v>-66686566</v>
      </c>
      <c r="F23" s="98"/>
      <c r="G23" s="12">
        <v>-55830565</v>
      </c>
      <c r="H23" s="98"/>
      <c r="I23" s="12">
        <v>-63427481</v>
      </c>
      <c r="J23" s="98"/>
      <c r="K23" s="12">
        <v>-50356561</v>
      </c>
      <c r="O23" s="57"/>
    </row>
    <row r="24" spans="1:18" ht="21.75" customHeight="1">
      <c r="A24" s="87" t="s">
        <v>82</v>
      </c>
      <c r="B24" s="10"/>
      <c r="C24" s="13"/>
      <c r="D24" s="13"/>
      <c r="E24" s="91">
        <f>SUM(E22:E23)</f>
        <v>265557332</v>
      </c>
      <c r="F24" s="98"/>
      <c r="G24" s="91">
        <f>SUM(G22:G23)</f>
        <v>215915547</v>
      </c>
      <c r="H24" s="98"/>
      <c r="I24" s="91">
        <f>SUM(I22:I23)</f>
        <v>268291320</v>
      </c>
      <c r="J24" s="98"/>
      <c r="K24" s="91">
        <f>SUM(K22:K23)</f>
        <v>235867938</v>
      </c>
    </row>
    <row r="25" spans="1:18" s="106" customFormat="1" ht="21.75" customHeight="1">
      <c r="A25" s="101"/>
      <c r="B25" s="102"/>
      <c r="C25" s="103"/>
      <c r="D25" s="103"/>
      <c r="E25" s="104"/>
      <c r="F25" s="105"/>
      <c r="G25" s="2"/>
      <c r="H25" s="103"/>
      <c r="I25" s="2"/>
      <c r="J25" s="105"/>
      <c r="K25" s="2"/>
      <c r="O25" s="50"/>
      <c r="R25" s="50"/>
    </row>
    <row r="26" spans="1:18" s="107" customFormat="1" ht="21.75" customHeight="1">
      <c r="E26" s="108"/>
      <c r="F26" s="108"/>
      <c r="G26" s="108"/>
      <c r="H26" s="108"/>
      <c r="I26" s="108"/>
      <c r="J26" s="108"/>
      <c r="K26" s="108"/>
      <c r="O26" s="50"/>
      <c r="R26" s="50"/>
    </row>
    <row r="27" spans="1:18" ht="21.75" customHeight="1">
      <c r="A27" s="11" t="s">
        <v>29</v>
      </c>
      <c r="I27" s="109"/>
    </row>
    <row r="28" spans="1:18" ht="21.75" customHeight="1">
      <c r="I28" s="109"/>
    </row>
    <row r="29" spans="1:18" ht="21.75" customHeight="1">
      <c r="A29" s="14"/>
      <c r="D29" s="10"/>
      <c r="G29" s="14"/>
      <c r="I29" s="14"/>
      <c r="J29" s="14"/>
      <c r="K29" s="14"/>
    </row>
    <row r="30" spans="1:18" ht="21.75" customHeight="1">
      <c r="A30" s="85" t="s">
        <v>30</v>
      </c>
      <c r="D30" s="10"/>
      <c r="G30" s="121" t="s">
        <v>31</v>
      </c>
      <c r="H30" s="121"/>
      <c r="I30" s="121"/>
      <c r="J30" s="121"/>
      <c r="K30" s="121"/>
    </row>
    <row r="31" spans="1:18" ht="21.75" customHeight="1">
      <c r="A31" s="16" t="s">
        <v>32</v>
      </c>
      <c r="D31" s="10"/>
      <c r="G31" s="122" t="s">
        <v>32</v>
      </c>
      <c r="H31" s="122"/>
      <c r="I31" s="122"/>
      <c r="J31" s="122"/>
      <c r="K31" s="122"/>
    </row>
    <row r="32" spans="1:18" s="8" customFormat="1" ht="21.75" customHeight="1">
      <c r="A32" s="8" t="s">
        <v>0</v>
      </c>
      <c r="O32" s="50"/>
      <c r="R32" s="50"/>
    </row>
    <row r="33" spans="1:18" s="8" customFormat="1" ht="21.75" customHeight="1">
      <c r="A33" s="8" t="s">
        <v>83</v>
      </c>
      <c r="O33" s="50"/>
      <c r="R33" s="50"/>
    </row>
    <row r="34" spans="1:18" s="8" customFormat="1" ht="21.75" customHeight="1">
      <c r="A34" s="8" t="s">
        <v>64</v>
      </c>
      <c r="O34" s="50"/>
      <c r="R34" s="50"/>
    </row>
    <row r="35" spans="1:18" ht="21.75" customHeight="1">
      <c r="A35" s="10"/>
      <c r="B35" s="10"/>
      <c r="C35" s="10"/>
      <c r="D35" s="10"/>
      <c r="E35" s="10"/>
      <c r="F35" s="10"/>
      <c r="G35" s="9"/>
      <c r="H35" s="10"/>
      <c r="I35" s="9"/>
      <c r="J35" s="10"/>
      <c r="K35" s="9"/>
      <c r="L35" s="9" t="s">
        <v>3</v>
      </c>
    </row>
    <row r="36" spans="1:18" ht="21.75" customHeight="1">
      <c r="A36" s="10"/>
      <c r="B36" s="10"/>
      <c r="C36" s="3"/>
      <c r="D36" s="4"/>
      <c r="E36" s="124" t="s">
        <v>4</v>
      </c>
      <c r="F36" s="124"/>
      <c r="G36" s="124"/>
      <c r="H36" s="58"/>
      <c r="I36" s="124" t="s">
        <v>5</v>
      </c>
      <c r="J36" s="124"/>
      <c r="K36" s="124"/>
      <c r="L36" s="9"/>
    </row>
    <row r="37" spans="1:18" ht="21.75" customHeight="1">
      <c r="A37" s="10"/>
      <c r="B37" s="10"/>
      <c r="C37" s="5" t="s">
        <v>6</v>
      </c>
      <c r="D37" s="4"/>
      <c r="E37" s="5">
        <v>2568</v>
      </c>
      <c r="F37" s="6"/>
      <c r="G37" s="5">
        <v>2567</v>
      </c>
      <c r="H37" s="6"/>
      <c r="I37" s="5">
        <v>2568</v>
      </c>
      <c r="J37" s="6"/>
      <c r="K37" s="5">
        <v>2567</v>
      </c>
    </row>
    <row r="38" spans="1:18" ht="21.6" customHeight="1">
      <c r="A38" s="87" t="s">
        <v>84</v>
      </c>
      <c r="B38" s="10"/>
      <c r="E38" s="9"/>
      <c r="F38" s="10"/>
      <c r="G38" s="9"/>
      <c r="H38" s="10"/>
      <c r="I38" s="9"/>
      <c r="J38" s="10"/>
      <c r="K38" s="9"/>
    </row>
    <row r="39" spans="1:18" s="107" customFormat="1" ht="21.75" customHeight="1">
      <c r="A39" s="110" t="s">
        <v>85</v>
      </c>
      <c r="B39" s="110"/>
      <c r="C39" s="110"/>
      <c r="D39" s="108"/>
      <c r="E39" s="108"/>
      <c r="F39" s="108"/>
      <c r="G39" s="108"/>
      <c r="H39" s="108"/>
      <c r="I39" s="108"/>
      <c r="J39" s="108"/>
      <c r="K39" s="108"/>
      <c r="O39" s="50"/>
      <c r="R39" s="50"/>
    </row>
    <row r="40" spans="1:18" s="107" customFormat="1" ht="21.75" customHeight="1">
      <c r="A40" s="107" t="s">
        <v>187</v>
      </c>
      <c r="B40" s="110"/>
      <c r="C40" s="110"/>
      <c r="D40" s="108"/>
      <c r="E40" s="108"/>
      <c r="F40" s="108"/>
      <c r="G40" s="108"/>
      <c r="H40" s="108"/>
      <c r="I40" s="108"/>
      <c r="J40" s="108"/>
      <c r="K40" s="108"/>
      <c r="O40" s="50"/>
      <c r="R40" s="50"/>
    </row>
    <row r="41" spans="1:18" s="107" customFormat="1" ht="21.75" customHeight="1">
      <c r="A41" s="111" t="s">
        <v>91</v>
      </c>
      <c r="C41" s="13">
        <v>22</v>
      </c>
      <c r="E41" s="112">
        <v>0</v>
      </c>
      <c r="F41" s="108"/>
      <c r="G41" s="112">
        <v>527998</v>
      </c>
      <c r="H41" s="108"/>
      <c r="I41" s="112">
        <v>0</v>
      </c>
      <c r="J41" s="108"/>
      <c r="K41" s="112">
        <v>401137</v>
      </c>
      <c r="O41" s="50"/>
      <c r="R41" s="50"/>
    </row>
    <row r="42" spans="1:18" s="107" customFormat="1" ht="21.75" customHeight="1">
      <c r="A42" s="107" t="s">
        <v>86</v>
      </c>
      <c r="E42" s="108"/>
      <c r="F42" s="108"/>
      <c r="G42" s="108"/>
      <c r="H42" s="108"/>
      <c r="I42" s="108"/>
      <c r="J42" s="108"/>
      <c r="K42" s="108"/>
      <c r="O42" s="50"/>
      <c r="R42" s="50"/>
    </row>
    <row r="43" spans="1:18" s="107" customFormat="1" ht="21.75" customHeight="1">
      <c r="A43" s="107" t="s">
        <v>87</v>
      </c>
      <c r="E43" s="113">
        <f>SUM(E40:E41)</f>
        <v>0</v>
      </c>
      <c r="F43" s="108"/>
      <c r="G43" s="113">
        <f>SUM(G40:G41)</f>
        <v>527998</v>
      </c>
      <c r="H43" s="108"/>
      <c r="I43" s="113">
        <f>SUM(I40:I41)</f>
        <v>0</v>
      </c>
      <c r="J43" s="108"/>
      <c r="K43" s="113">
        <f>SUM(K40:K41)</f>
        <v>401137</v>
      </c>
      <c r="O43" s="50"/>
      <c r="R43" s="50"/>
    </row>
    <row r="44" spans="1:18" s="107" customFormat="1" ht="21.6" customHeight="1">
      <c r="A44" s="110" t="s">
        <v>88</v>
      </c>
      <c r="B44" s="110"/>
      <c r="C44" s="110"/>
      <c r="D44" s="110"/>
      <c r="E44" s="108"/>
      <c r="F44" s="108"/>
      <c r="G44" s="108"/>
      <c r="H44" s="108"/>
      <c r="I44" s="108"/>
      <c r="J44" s="108"/>
      <c r="K44" s="108"/>
      <c r="O44" s="50"/>
      <c r="R44" s="50"/>
    </row>
    <row r="45" spans="1:18" s="107" customFormat="1" ht="21.75" customHeight="1">
      <c r="A45" s="107" t="s">
        <v>188</v>
      </c>
      <c r="D45" s="110"/>
      <c r="E45" s="108"/>
      <c r="F45" s="108"/>
      <c r="G45" s="108"/>
      <c r="H45" s="108"/>
      <c r="I45" s="108"/>
      <c r="J45" s="108"/>
      <c r="K45" s="108"/>
      <c r="O45" s="50"/>
      <c r="R45" s="50"/>
    </row>
    <row r="46" spans="1:18" s="107" customFormat="1" ht="21.75" customHeight="1">
      <c r="A46" s="107" t="s">
        <v>189</v>
      </c>
      <c r="C46" s="13" t="s">
        <v>89</v>
      </c>
      <c r="D46" s="110"/>
      <c r="E46" s="108">
        <v>727321</v>
      </c>
      <c r="F46" s="108"/>
      <c r="G46" s="108">
        <v>-740978</v>
      </c>
      <c r="H46" s="108"/>
      <c r="I46" s="108">
        <v>660328</v>
      </c>
      <c r="J46" s="108"/>
      <c r="K46" s="108">
        <v>-982629</v>
      </c>
      <c r="R46" s="50"/>
    </row>
    <row r="47" spans="1:18" s="107" customFormat="1" ht="21.75" customHeight="1">
      <c r="A47" s="107" t="s">
        <v>90</v>
      </c>
      <c r="B47" s="110"/>
      <c r="C47" s="110"/>
      <c r="D47" s="110"/>
      <c r="E47" s="108"/>
      <c r="F47" s="108"/>
      <c r="G47" s="108"/>
      <c r="H47" s="108"/>
      <c r="I47" s="108"/>
      <c r="J47" s="108"/>
      <c r="K47" s="108"/>
      <c r="O47" s="50"/>
      <c r="R47" s="50"/>
    </row>
    <row r="48" spans="1:18" s="107" customFormat="1" ht="21.75" customHeight="1">
      <c r="A48" s="107" t="s">
        <v>91</v>
      </c>
      <c r="B48" s="110"/>
      <c r="C48" s="13" t="s">
        <v>190</v>
      </c>
      <c r="D48" s="110"/>
      <c r="E48" s="113">
        <v>0</v>
      </c>
      <c r="F48" s="108"/>
      <c r="G48" s="113">
        <v>-1159129</v>
      </c>
      <c r="H48" s="108"/>
      <c r="I48" s="113">
        <v>0</v>
      </c>
      <c r="J48" s="108"/>
      <c r="K48" s="113">
        <v>-887941</v>
      </c>
      <c r="M48" s="114"/>
      <c r="O48" s="50"/>
      <c r="R48" s="50"/>
    </row>
    <row r="49" spans="1:18" s="107" customFormat="1" ht="21.75" customHeight="1">
      <c r="A49" s="107" t="s">
        <v>92</v>
      </c>
      <c r="E49" s="115"/>
      <c r="F49" s="108"/>
      <c r="G49" s="115"/>
      <c r="H49" s="108"/>
      <c r="I49" s="115"/>
      <c r="J49" s="108"/>
      <c r="K49" s="115"/>
      <c r="O49" s="50"/>
      <c r="R49" s="50"/>
    </row>
    <row r="50" spans="1:18" s="107" customFormat="1" ht="21.75" customHeight="1">
      <c r="A50" s="107" t="s">
        <v>87</v>
      </c>
      <c r="E50" s="115">
        <f>SUM(E45:E48)</f>
        <v>727321</v>
      </c>
      <c r="F50" s="108"/>
      <c r="G50" s="115">
        <f>SUM(G45:G48)</f>
        <v>-1900107</v>
      </c>
      <c r="H50" s="108"/>
      <c r="I50" s="115">
        <f>SUM(I45:I48)</f>
        <v>660328</v>
      </c>
      <c r="J50" s="108"/>
      <c r="K50" s="115">
        <f>SUM(K45:K48)</f>
        <v>-1870570</v>
      </c>
      <c r="O50" s="50"/>
      <c r="R50" s="50"/>
    </row>
    <row r="51" spans="1:18" ht="21.75" customHeight="1">
      <c r="A51" s="87" t="s">
        <v>93</v>
      </c>
      <c r="B51" s="10"/>
      <c r="E51" s="91">
        <f>E50+E43</f>
        <v>727321</v>
      </c>
      <c r="F51" s="98"/>
      <c r="G51" s="91">
        <f>G50+G43</f>
        <v>-1372109</v>
      </c>
      <c r="H51" s="98"/>
      <c r="I51" s="91">
        <f>I50+I43</f>
        <v>660328</v>
      </c>
      <c r="J51" s="98"/>
      <c r="K51" s="91">
        <f>K50+K43</f>
        <v>-1469433</v>
      </c>
    </row>
    <row r="52" spans="1:18" ht="21.75" customHeight="1">
      <c r="A52" s="87"/>
      <c r="B52" s="10"/>
      <c r="E52" s="12"/>
      <c r="F52" s="98"/>
      <c r="G52" s="12"/>
      <c r="H52" s="98"/>
      <c r="I52" s="12"/>
      <c r="J52" s="98"/>
      <c r="K52" s="12"/>
    </row>
    <row r="53" spans="1:18" ht="21.75" customHeight="1" thickBot="1">
      <c r="A53" s="87" t="s">
        <v>94</v>
      </c>
      <c r="B53" s="10"/>
      <c r="E53" s="116">
        <f>E24+E51</f>
        <v>266284653</v>
      </c>
      <c r="F53" s="10"/>
      <c r="G53" s="116">
        <f>G24+G51</f>
        <v>214543438</v>
      </c>
      <c r="H53" s="10"/>
      <c r="I53" s="116">
        <f>I24+I51</f>
        <v>268951648</v>
      </c>
      <c r="J53" s="10"/>
      <c r="K53" s="116">
        <f>K24+K51</f>
        <v>234398505</v>
      </c>
    </row>
    <row r="54" spans="1:18" ht="21.75" customHeight="1" thickTop="1">
      <c r="B54" s="10"/>
      <c r="E54" s="9"/>
      <c r="F54" s="10"/>
      <c r="G54" s="9"/>
      <c r="H54" s="10"/>
      <c r="I54" s="9"/>
      <c r="J54" s="10"/>
      <c r="K54" s="9"/>
    </row>
    <row r="55" spans="1:18" s="106" customFormat="1" ht="21.75" customHeight="1">
      <c r="A55" s="117" t="s">
        <v>95</v>
      </c>
      <c r="B55" s="102"/>
      <c r="C55" s="13">
        <v>23</v>
      </c>
      <c r="D55" s="13"/>
      <c r="E55" s="118"/>
      <c r="F55" s="119"/>
      <c r="G55" s="118"/>
      <c r="H55" s="119"/>
      <c r="I55" s="118"/>
      <c r="J55" s="119"/>
      <c r="K55" s="118"/>
      <c r="O55" s="50"/>
      <c r="R55" s="50"/>
    </row>
    <row r="56" spans="1:18" s="106" customFormat="1" ht="21.75" customHeight="1">
      <c r="A56" s="101" t="s">
        <v>96</v>
      </c>
      <c r="B56" s="102"/>
      <c r="C56" s="103"/>
      <c r="D56" s="103"/>
      <c r="E56" s="118"/>
      <c r="F56" s="120"/>
      <c r="G56" s="118"/>
      <c r="H56" s="120"/>
      <c r="I56" s="118"/>
      <c r="J56" s="120"/>
      <c r="K56" s="118"/>
      <c r="O56" s="50"/>
      <c r="R56" s="50"/>
    </row>
    <row r="57" spans="1:18" s="106" customFormat="1" ht="21.75" customHeight="1" thickBot="1">
      <c r="A57" s="101" t="s">
        <v>97</v>
      </c>
      <c r="B57" s="102"/>
      <c r="C57" s="103"/>
      <c r="D57" s="103"/>
      <c r="E57" s="1">
        <f>E24/E59</f>
        <v>1.3277866599999999</v>
      </c>
      <c r="F57" s="120"/>
      <c r="G57" s="1">
        <f>G24/G59</f>
        <v>1.079577735</v>
      </c>
      <c r="H57" s="120"/>
      <c r="I57" s="1">
        <f>I24/I59</f>
        <v>1.3414566000000001</v>
      </c>
      <c r="J57" s="120"/>
      <c r="K57" s="1">
        <f>K24/K59</f>
        <v>1.1793396899999999</v>
      </c>
      <c r="O57" s="50"/>
      <c r="R57" s="50"/>
    </row>
    <row r="58" spans="1:18" s="106" customFormat="1" ht="21.75" customHeight="1" thickTop="1">
      <c r="A58" s="101"/>
      <c r="B58" s="102"/>
      <c r="C58" s="103"/>
      <c r="D58" s="103"/>
      <c r="E58" s="105"/>
      <c r="F58" s="120"/>
      <c r="G58" s="105"/>
      <c r="H58" s="120"/>
      <c r="I58" s="105"/>
      <c r="J58" s="120"/>
      <c r="K58" s="105"/>
      <c r="O58" s="50"/>
      <c r="R58" s="50"/>
    </row>
    <row r="59" spans="1:18" s="106" customFormat="1" ht="21.75" customHeight="1" thickBot="1">
      <c r="A59" s="101" t="s">
        <v>98</v>
      </c>
      <c r="B59" s="102"/>
      <c r="C59" s="103"/>
      <c r="D59" s="103"/>
      <c r="E59" s="7">
        <v>200000000</v>
      </c>
      <c r="F59" s="105"/>
      <c r="G59" s="7">
        <v>200000000</v>
      </c>
      <c r="H59" s="105"/>
      <c r="I59" s="7">
        <v>200000000</v>
      </c>
      <c r="J59" s="105"/>
      <c r="K59" s="7">
        <v>200000000</v>
      </c>
      <c r="O59" s="50"/>
      <c r="R59" s="50"/>
    </row>
    <row r="60" spans="1:18" s="106" customFormat="1" ht="21.75" customHeight="1" thickTop="1">
      <c r="A60" s="101"/>
      <c r="B60" s="102"/>
      <c r="C60" s="103"/>
      <c r="D60" s="103"/>
      <c r="E60" s="103"/>
      <c r="F60" s="105"/>
      <c r="G60" s="2"/>
      <c r="H60" s="103"/>
      <c r="I60" s="2"/>
      <c r="J60" s="105"/>
      <c r="K60" s="2"/>
      <c r="O60" s="52"/>
      <c r="R60" s="52"/>
    </row>
    <row r="61" spans="1:18" ht="21.75" customHeight="1">
      <c r="A61" s="11" t="s">
        <v>29</v>
      </c>
      <c r="I61" s="109"/>
    </row>
    <row r="62" spans="1:18" ht="21.75" customHeight="1">
      <c r="I62" s="109"/>
    </row>
    <row r="63" spans="1:18" ht="21.75" customHeight="1">
      <c r="A63" s="14"/>
      <c r="D63" s="10"/>
      <c r="G63" s="14"/>
      <c r="I63" s="14"/>
      <c r="J63" s="14"/>
      <c r="K63" s="14"/>
    </row>
    <row r="64" spans="1:18" ht="21.75" customHeight="1">
      <c r="A64" s="85" t="s">
        <v>30</v>
      </c>
      <c r="D64" s="10"/>
      <c r="G64" s="121" t="s">
        <v>31</v>
      </c>
      <c r="H64" s="121"/>
      <c r="I64" s="121"/>
      <c r="J64" s="121"/>
      <c r="K64" s="121"/>
    </row>
    <row r="65" spans="1:11" ht="21.75" customHeight="1">
      <c r="A65" s="16" t="s">
        <v>32</v>
      </c>
      <c r="D65" s="10"/>
      <c r="G65" s="122" t="s">
        <v>32</v>
      </c>
      <c r="H65" s="122"/>
      <c r="I65" s="122"/>
      <c r="J65" s="122"/>
      <c r="K65" s="122"/>
    </row>
  </sheetData>
  <mergeCells count="8">
    <mergeCell ref="I5:K5"/>
    <mergeCell ref="G64:K64"/>
    <mergeCell ref="G65:K65"/>
    <mergeCell ref="I36:K36"/>
    <mergeCell ref="G30:K30"/>
    <mergeCell ref="G31:K31"/>
    <mergeCell ref="E5:G5"/>
    <mergeCell ref="E36:G36"/>
  </mergeCells>
  <pageMargins left="0.78740157480314998" right="0.39370078740157499" top="0.78740157480314998" bottom="0.39370078740157499" header="0.196850393700787" footer="0.196850393700787"/>
  <pageSetup paperSize="9" scale="65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0"/>
  <sheetViews>
    <sheetView showGridLines="0" view="pageBreakPreview" topLeftCell="A8" zoomScale="85" zoomScaleNormal="80" zoomScaleSheetLayoutView="85" workbookViewId="0">
      <selection activeCell="Q26" sqref="Q26"/>
    </sheetView>
  </sheetViews>
  <sheetFormatPr defaultColWidth="10.6640625" defaultRowHeight="27" customHeight="1"/>
  <cols>
    <col min="1" max="1" width="31.5546875" style="21" customWidth="1"/>
    <col min="2" max="2" width="11.33203125" style="21" customWidth="1"/>
    <col min="3" max="3" width="9" style="21" customWidth="1"/>
    <col min="4" max="4" width="1.88671875" style="21" customWidth="1"/>
    <col min="5" max="5" width="20.6640625" style="43" customWidth="1"/>
    <col min="6" max="6" width="1.88671875" style="43" customWidth="1"/>
    <col min="7" max="7" width="20.6640625" style="43" customWidth="1"/>
    <col min="8" max="8" width="1.88671875" style="43" customWidth="1"/>
    <col min="9" max="9" width="20.6640625" style="43" customWidth="1"/>
    <col min="10" max="10" width="1.88671875" style="43" customWidth="1"/>
    <col min="11" max="11" width="20.6640625" style="43" customWidth="1"/>
    <col min="12" max="12" width="1.88671875" style="43" customWidth="1"/>
    <col min="13" max="13" width="20.6640625" style="43" customWidth="1"/>
    <col min="14" max="14" width="1.88671875" style="43" customWidth="1"/>
    <col min="15" max="15" width="20.6640625" style="37" customWidth="1"/>
    <col min="16" max="16" width="1.88671875" style="43" customWidth="1"/>
    <col min="17" max="17" width="23.44140625" style="43" customWidth="1"/>
    <col min="18" max="18" width="1.88671875" style="43" customWidth="1"/>
    <col min="19" max="19" width="20.6640625" style="43" customWidth="1"/>
    <col min="20" max="20" width="1.88671875" style="43" customWidth="1"/>
    <col min="21" max="21" width="20.6640625" style="37" customWidth="1"/>
    <col min="22" max="22" width="12" style="21" bestFit="1" customWidth="1"/>
    <col min="23" max="23" width="11" style="21" bestFit="1" customWidth="1"/>
    <col min="24" max="16384" width="10.6640625" style="21"/>
  </cols>
  <sheetData>
    <row r="1" spans="1:23" s="45" customFormat="1" ht="27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3" s="45" customFormat="1" ht="27" customHeight="1">
      <c r="A2" s="127" t="s">
        <v>99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23" s="45" customFormat="1" ht="27" customHeight="1">
      <c r="A3" s="127" t="s">
        <v>64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23" s="45" customFormat="1" ht="27" customHeight="1">
      <c r="U4" s="19" t="s">
        <v>3</v>
      </c>
    </row>
    <row r="5" spans="1:23" ht="27" customHeight="1">
      <c r="A5" s="20"/>
      <c r="B5" s="20"/>
      <c r="E5" s="128" t="s">
        <v>4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</row>
    <row r="6" spans="1:23" ht="27" customHeight="1">
      <c r="A6" s="20"/>
      <c r="B6" s="20"/>
      <c r="D6" s="22"/>
      <c r="E6" s="21"/>
      <c r="F6" s="21"/>
      <c r="G6" s="21"/>
      <c r="H6" s="21"/>
      <c r="I6" s="21"/>
      <c r="J6" s="22"/>
      <c r="K6" s="129" t="s">
        <v>55</v>
      </c>
      <c r="L6" s="129"/>
      <c r="M6" s="129"/>
      <c r="N6" s="129"/>
      <c r="O6" s="129"/>
      <c r="P6" s="22"/>
      <c r="Q6" s="130" t="s">
        <v>60</v>
      </c>
      <c r="R6" s="130"/>
      <c r="S6" s="130"/>
      <c r="T6" s="22"/>
      <c r="U6" s="22"/>
    </row>
    <row r="7" spans="1:23" ht="27" customHeight="1">
      <c r="A7" s="20"/>
      <c r="B7" s="20"/>
      <c r="D7" s="22"/>
      <c r="E7" s="22"/>
      <c r="F7" s="22"/>
      <c r="G7" s="22"/>
      <c r="H7" s="22"/>
      <c r="I7" s="22" t="s">
        <v>100</v>
      </c>
      <c r="J7" s="22"/>
      <c r="K7" s="21"/>
      <c r="L7" s="21"/>
      <c r="M7" s="21"/>
      <c r="N7" s="21"/>
      <c r="O7" s="21"/>
      <c r="P7" s="22"/>
      <c r="Q7" s="22" t="s">
        <v>101</v>
      </c>
      <c r="R7" s="22"/>
      <c r="S7" s="21"/>
      <c r="T7" s="21"/>
      <c r="U7" s="21"/>
    </row>
    <row r="8" spans="1:23" ht="27" customHeight="1">
      <c r="A8" s="20"/>
      <c r="B8" s="20"/>
      <c r="D8" s="22"/>
      <c r="E8" s="22" t="s">
        <v>102</v>
      </c>
      <c r="F8" s="22"/>
      <c r="G8" s="22" t="s">
        <v>103</v>
      </c>
      <c r="H8" s="22"/>
      <c r="I8" s="22" t="s">
        <v>104</v>
      </c>
      <c r="J8" s="22"/>
      <c r="K8" s="130" t="s">
        <v>105</v>
      </c>
      <c r="L8" s="130"/>
      <c r="M8" s="130"/>
      <c r="N8" s="21"/>
      <c r="O8" s="21"/>
      <c r="P8" s="22"/>
      <c r="Q8" s="22" t="s">
        <v>106</v>
      </c>
      <c r="R8" s="22"/>
      <c r="S8" s="22" t="s">
        <v>107</v>
      </c>
      <c r="T8" s="22"/>
      <c r="U8" s="22" t="s">
        <v>108</v>
      </c>
    </row>
    <row r="9" spans="1:23" ht="27" customHeight="1">
      <c r="A9" s="20"/>
      <c r="B9" s="20"/>
      <c r="C9" s="48" t="s">
        <v>6</v>
      </c>
      <c r="D9" s="22"/>
      <c r="E9" s="31" t="s">
        <v>109</v>
      </c>
      <c r="F9" s="22"/>
      <c r="G9" s="31" t="s">
        <v>110</v>
      </c>
      <c r="H9" s="22"/>
      <c r="I9" s="31" t="s">
        <v>111</v>
      </c>
      <c r="J9" s="22"/>
      <c r="K9" s="31" t="s">
        <v>112</v>
      </c>
      <c r="L9" s="22"/>
      <c r="M9" s="46" t="s">
        <v>113</v>
      </c>
      <c r="N9" s="47"/>
      <c r="O9" s="46" t="s">
        <v>114</v>
      </c>
      <c r="P9" s="22"/>
      <c r="Q9" s="31" t="s">
        <v>115</v>
      </c>
      <c r="R9" s="22"/>
      <c r="S9" s="31" t="s">
        <v>116</v>
      </c>
      <c r="T9" s="22"/>
      <c r="U9" s="31" t="s">
        <v>47</v>
      </c>
    </row>
    <row r="10" spans="1:23" ht="27" customHeight="1">
      <c r="A10" s="18" t="s">
        <v>117</v>
      </c>
      <c r="C10" s="25"/>
      <c r="E10" s="33">
        <v>200000000</v>
      </c>
      <c r="F10" s="33"/>
      <c r="G10" s="33">
        <v>115341500</v>
      </c>
      <c r="H10" s="33"/>
      <c r="I10" s="33">
        <v>-76851515</v>
      </c>
      <c r="J10" s="33"/>
      <c r="K10" s="33">
        <v>20000000</v>
      </c>
      <c r="L10" s="33"/>
      <c r="M10" s="33">
        <v>5000000</v>
      </c>
      <c r="N10" s="33"/>
      <c r="O10" s="33">
        <v>254785163</v>
      </c>
      <c r="P10" s="33"/>
      <c r="Q10" s="33">
        <v>657973</v>
      </c>
      <c r="R10" s="33"/>
      <c r="S10" s="33">
        <f>SUM(Q10:R10)</f>
        <v>657973</v>
      </c>
      <c r="T10" s="33"/>
      <c r="U10" s="33">
        <f>SUM(E10:O10,S10)</f>
        <v>518933121</v>
      </c>
      <c r="V10" s="33"/>
      <c r="W10" s="33"/>
    </row>
    <row r="11" spans="1:23" ht="27" customHeight="1">
      <c r="A11" s="21" t="s">
        <v>82</v>
      </c>
      <c r="E11" s="33">
        <v>0</v>
      </c>
      <c r="F11" s="33"/>
      <c r="G11" s="33">
        <v>0</v>
      </c>
      <c r="H11" s="33"/>
      <c r="I11" s="33">
        <v>0</v>
      </c>
      <c r="J11" s="33"/>
      <c r="K11" s="33">
        <v>0</v>
      </c>
      <c r="L11" s="33"/>
      <c r="M11" s="33">
        <v>0</v>
      </c>
      <c r="N11" s="33"/>
      <c r="O11" s="33">
        <f>PL!G24</f>
        <v>215915547</v>
      </c>
      <c r="P11" s="33"/>
      <c r="Q11" s="33">
        <v>0</v>
      </c>
      <c r="R11" s="33"/>
      <c r="S11" s="33">
        <f>SUM(Q11:R11)</f>
        <v>0</v>
      </c>
      <c r="T11" s="33"/>
      <c r="U11" s="33">
        <f>SUM(E11:O11,S11)</f>
        <v>215915547</v>
      </c>
      <c r="V11" s="33"/>
      <c r="W11" s="33"/>
    </row>
    <row r="12" spans="1:23" ht="27" customHeight="1">
      <c r="A12" s="21" t="s">
        <v>118</v>
      </c>
      <c r="E12" s="36">
        <v>0</v>
      </c>
      <c r="F12" s="33"/>
      <c r="G12" s="36">
        <v>0</v>
      </c>
      <c r="H12" s="33"/>
      <c r="I12" s="36">
        <v>0</v>
      </c>
      <c r="J12" s="33"/>
      <c r="K12" s="36">
        <v>0</v>
      </c>
      <c r="L12" s="33"/>
      <c r="M12" s="36">
        <v>0</v>
      </c>
      <c r="N12" s="33"/>
      <c r="O12" s="36">
        <v>-740978</v>
      </c>
      <c r="P12" s="33"/>
      <c r="Q12" s="36">
        <v>-631131</v>
      </c>
      <c r="R12" s="33"/>
      <c r="S12" s="36">
        <f>SUM(Q12:R12)</f>
        <v>-631131</v>
      </c>
      <c r="T12" s="33"/>
      <c r="U12" s="36">
        <f>SUM(E12:O12,S12)</f>
        <v>-1372109</v>
      </c>
      <c r="V12" s="33"/>
      <c r="W12" s="33"/>
    </row>
    <row r="13" spans="1:23" ht="27" customHeight="1">
      <c r="A13" s="21" t="s">
        <v>119</v>
      </c>
      <c r="E13" s="33">
        <f>SUM(E11:E12)</f>
        <v>0</v>
      </c>
      <c r="F13" s="33"/>
      <c r="G13" s="33">
        <f>SUM(G11:G12)</f>
        <v>0</v>
      </c>
      <c r="H13" s="33"/>
      <c r="I13" s="33">
        <f>SUM(I11:I12)</f>
        <v>0</v>
      </c>
      <c r="J13" s="33"/>
      <c r="K13" s="33">
        <f>SUM(K11:K12)</f>
        <v>0</v>
      </c>
      <c r="L13" s="33"/>
      <c r="M13" s="33">
        <f>SUM(M11:M12)</f>
        <v>0</v>
      </c>
      <c r="N13" s="33"/>
      <c r="O13" s="33">
        <f>SUM(O11:O12)</f>
        <v>215174569</v>
      </c>
      <c r="P13" s="33"/>
      <c r="Q13" s="33">
        <f>SUM(Q11:Q12)</f>
        <v>-631131</v>
      </c>
      <c r="R13" s="33"/>
      <c r="S13" s="33">
        <f>SUM(S11:S12)</f>
        <v>-631131</v>
      </c>
      <c r="T13" s="33"/>
      <c r="U13" s="33">
        <f>SUM(U11:U12)</f>
        <v>214543438</v>
      </c>
      <c r="V13" s="33"/>
      <c r="W13" s="33"/>
    </row>
    <row r="14" spans="1:23" ht="27" customHeight="1">
      <c r="A14" s="21" t="s">
        <v>120</v>
      </c>
      <c r="C14" s="25">
        <v>26</v>
      </c>
      <c r="E14" s="33">
        <v>0</v>
      </c>
      <c r="F14" s="33"/>
      <c r="G14" s="33">
        <v>0</v>
      </c>
      <c r="H14" s="33"/>
      <c r="I14" s="33">
        <v>0</v>
      </c>
      <c r="J14" s="33"/>
      <c r="K14" s="33">
        <v>0</v>
      </c>
      <c r="L14" s="33"/>
      <c r="M14" s="33">
        <v>0</v>
      </c>
      <c r="N14" s="33"/>
      <c r="O14" s="33">
        <v>-179660000</v>
      </c>
      <c r="P14" s="33"/>
      <c r="Q14" s="33">
        <v>0</v>
      </c>
      <c r="R14" s="33"/>
      <c r="S14" s="33">
        <f>SUM(Q14:R14)</f>
        <v>0</v>
      </c>
      <c r="T14" s="33"/>
      <c r="U14" s="33">
        <f>SUM(E14:O14,S14)</f>
        <v>-179660000</v>
      </c>
    </row>
    <row r="15" spans="1:23" ht="27" customHeight="1">
      <c r="A15" s="21" t="s">
        <v>121</v>
      </c>
      <c r="C15" s="25"/>
      <c r="E15" s="33">
        <v>0</v>
      </c>
      <c r="F15" s="33"/>
      <c r="G15" s="33">
        <v>0</v>
      </c>
      <c r="H15" s="33"/>
      <c r="I15" s="33">
        <v>0</v>
      </c>
      <c r="J15" s="33"/>
      <c r="K15" s="33">
        <v>0</v>
      </c>
      <c r="L15" s="33"/>
      <c r="M15" s="33">
        <v>0</v>
      </c>
      <c r="N15" s="33"/>
      <c r="O15" s="33">
        <v>65573</v>
      </c>
      <c r="P15" s="33"/>
      <c r="Q15" s="33">
        <v>-65573</v>
      </c>
      <c r="R15" s="33"/>
      <c r="S15" s="33">
        <f>SUM(Q15:R15)</f>
        <v>-65573</v>
      </c>
      <c r="T15" s="33"/>
      <c r="U15" s="33">
        <f>SUM(E15:O15,S15)</f>
        <v>0</v>
      </c>
    </row>
    <row r="16" spans="1:23" ht="27" customHeight="1" thickBot="1">
      <c r="A16" s="18" t="s">
        <v>122</v>
      </c>
      <c r="E16" s="38">
        <f>SUM(E10,E13:E15)</f>
        <v>200000000</v>
      </c>
      <c r="F16" s="33"/>
      <c r="G16" s="38">
        <f>SUM(G10,G13:G15)</f>
        <v>115341500</v>
      </c>
      <c r="H16" s="33"/>
      <c r="I16" s="38">
        <f>SUM(I10,I13:I15)</f>
        <v>-76851515</v>
      </c>
      <c r="J16" s="33"/>
      <c r="K16" s="38">
        <f>SUM(K10,K13:K15)</f>
        <v>20000000</v>
      </c>
      <c r="L16" s="33"/>
      <c r="M16" s="38">
        <f>SUM(M10,M13:M15)</f>
        <v>5000000</v>
      </c>
      <c r="N16" s="33"/>
      <c r="O16" s="38">
        <f>SUM(O10,O13:O15)</f>
        <v>290365305</v>
      </c>
      <c r="P16" s="33"/>
      <c r="Q16" s="38">
        <f>SUM(Q10,Q13:Q15)</f>
        <v>-38731</v>
      </c>
      <c r="R16" s="33"/>
      <c r="S16" s="38">
        <f>SUM(S10,S13:S15)</f>
        <v>-38731</v>
      </c>
      <c r="T16" s="33"/>
      <c r="U16" s="38">
        <f>SUM(U10,U13:U15)</f>
        <v>553816559</v>
      </c>
    </row>
    <row r="17" spans="1:23" ht="27" customHeight="1" thickTop="1">
      <c r="A17" s="18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</row>
    <row r="18" spans="1:23" ht="27" customHeight="1">
      <c r="A18" s="18" t="s">
        <v>123</v>
      </c>
      <c r="E18" s="33">
        <f>SUM(E16)</f>
        <v>200000000</v>
      </c>
      <c r="F18" s="33"/>
      <c r="G18" s="33">
        <f>SUM(G16)</f>
        <v>115341500</v>
      </c>
      <c r="H18" s="33"/>
      <c r="I18" s="33">
        <f>SUM(I16)</f>
        <v>-76851515</v>
      </c>
      <c r="J18" s="33"/>
      <c r="K18" s="33">
        <f>SUM(K16)</f>
        <v>20000000</v>
      </c>
      <c r="L18" s="33"/>
      <c r="M18" s="33">
        <f>SUM(M16)</f>
        <v>5000000</v>
      </c>
      <c r="N18" s="33"/>
      <c r="O18" s="33">
        <f>SUM(O16)</f>
        <v>290365305</v>
      </c>
      <c r="P18" s="33"/>
      <c r="Q18" s="33">
        <f>SUM(Q16)</f>
        <v>-38731</v>
      </c>
      <c r="R18" s="33"/>
      <c r="S18" s="33">
        <f>SUM(Q18:R18)</f>
        <v>-38731</v>
      </c>
      <c r="T18" s="33"/>
      <c r="U18" s="33">
        <f>SUM(E18:O18,S18)</f>
        <v>553816559</v>
      </c>
      <c r="W18" s="33"/>
    </row>
    <row r="19" spans="1:23" ht="27" customHeight="1">
      <c r="A19" s="21" t="s">
        <v>82</v>
      </c>
      <c r="E19" s="33">
        <v>0</v>
      </c>
      <c r="F19" s="33"/>
      <c r="G19" s="33">
        <v>0</v>
      </c>
      <c r="H19" s="33"/>
      <c r="I19" s="33">
        <v>0</v>
      </c>
      <c r="J19" s="33"/>
      <c r="K19" s="33">
        <v>0</v>
      </c>
      <c r="L19" s="33"/>
      <c r="M19" s="33">
        <v>0</v>
      </c>
      <c r="N19" s="33"/>
      <c r="O19" s="33">
        <f>PL!E24</f>
        <v>265557332</v>
      </c>
      <c r="P19" s="33"/>
      <c r="Q19" s="33">
        <v>0</v>
      </c>
      <c r="R19" s="33"/>
      <c r="S19" s="33">
        <f>SUM(Q19:R19)</f>
        <v>0</v>
      </c>
      <c r="T19" s="33"/>
      <c r="U19" s="33">
        <f>SUM(E19:O19,S19)</f>
        <v>265557332</v>
      </c>
      <c r="W19" s="33"/>
    </row>
    <row r="20" spans="1:23" ht="27" customHeight="1">
      <c r="A20" s="21" t="s">
        <v>118</v>
      </c>
      <c r="E20" s="36">
        <v>0</v>
      </c>
      <c r="F20" s="33"/>
      <c r="G20" s="36">
        <v>0</v>
      </c>
      <c r="H20" s="33"/>
      <c r="I20" s="36">
        <v>0</v>
      </c>
      <c r="J20" s="33"/>
      <c r="K20" s="36">
        <v>0</v>
      </c>
      <c r="L20" s="33"/>
      <c r="M20" s="36">
        <v>0</v>
      </c>
      <c r="N20" s="33"/>
      <c r="O20" s="36">
        <f>+PL!E46</f>
        <v>727321</v>
      </c>
      <c r="P20" s="33"/>
      <c r="Q20" s="36">
        <f>+PL!E41+PL!E48</f>
        <v>0</v>
      </c>
      <c r="R20" s="33"/>
      <c r="S20" s="36">
        <f>SUM(Q20:R20)</f>
        <v>0</v>
      </c>
      <c r="T20" s="33"/>
      <c r="U20" s="36">
        <f>SUM(E20:O20,S20)</f>
        <v>727321</v>
      </c>
      <c r="W20" s="33"/>
    </row>
    <row r="21" spans="1:23" ht="27" customHeight="1">
      <c r="A21" s="21" t="s">
        <v>119</v>
      </c>
      <c r="E21" s="33">
        <f>SUM(E19:E20)</f>
        <v>0</v>
      </c>
      <c r="F21" s="33"/>
      <c r="G21" s="33">
        <f>SUM(G19:G20)</f>
        <v>0</v>
      </c>
      <c r="H21" s="33"/>
      <c r="I21" s="33">
        <f>SUM(I19:I20)</f>
        <v>0</v>
      </c>
      <c r="J21" s="33"/>
      <c r="K21" s="33">
        <f>SUM(K19:K20)</f>
        <v>0</v>
      </c>
      <c r="L21" s="33"/>
      <c r="M21" s="33">
        <f>SUM(M19:M20)</f>
        <v>0</v>
      </c>
      <c r="N21" s="33"/>
      <c r="O21" s="33">
        <f>SUM(O19:O20)</f>
        <v>266284653</v>
      </c>
      <c r="P21" s="33"/>
      <c r="Q21" s="33">
        <f>SUM(Q19:Q20)</f>
        <v>0</v>
      </c>
      <c r="R21" s="33"/>
      <c r="S21" s="33">
        <f>SUM(S19:S20)</f>
        <v>0</v>
      </c>
      <c r="T21" s="33"/>
      <c r="U21" s="33">
        <f>SUM(U19:U20)</f>
        <v>266284653</v>
      </c>
      <c r="W21" s="33"/>
    </row>
    <row r="22" spans="1:23" ht="27" customHeight="1">
      <c r="A22" s="21" t="s">
        <v>120</v>
      </c>
      <c r="C22" s="25">
        <v>26</v>
      </c>
      <c r="E22" s="33">
        <v>0</v>
      </c>
      <c r="F22" s="33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f>-235853550-79999960</f>
        <v>-315853510</v>
      </c>
      <c r="P22" s="33"/>
      <c r="Q22" s="33">
        <v>0</v>
      </c>
      <c r="R22" s="33"/>
      <c r="S22" s="33">
        <f>SUM(Q22:R22)</f>
        <v>0</v>
      </c>
      <c r="T22" s="33"/>
      <c r="U22" s="33">
        <f>SUM(E22:O22,S22)</f>
        <v>-315853510</v>
      </c>
    </row>
    <row r="23" spans="1:23" ht="27" customHeight="1" thickBot="1">
      <c r="A23" s="18" t="s">
        <v>124</v>
      </c>
      <c r="E23" s="38">
        <f>SUM(E18,E21:E22)</f>
        <v>200000000</v>
      </c>
      <c r="F23" s="33"/>
      <c r="G23" s="38">
        <f>SUM(G18,G21:G22)</f>
        <v>115341500</v>
      </c>
      <c r="H23" s="33"/>
      <c r="I23" s="38">
        <f>SUM(I18,I21:I22)</f>
        <v>-76851515</v>
      </c>
      <c r="J23" s="33"/>
      <c r="K23" s="38">
        <f>SUM(K18,K21:K22)</f>
        <v>20000000</v>
      </c>
      <c r="L23" s="33"/>
      <c r="M23" s="38">
        <f>SUM(M18,M21:M22)</f>
        <v>5000000</v>
      </c>
      <c r="N23" s="33"/>
      <c r="O23" s="38">
        <f>SUM(O18,O21:O22)</f>
        <v>240796448</v>
      </c>
      <c r="P23" s="33"/>
      <c r="Q23" s="38">
        <f>SUM(Q18,Q21:Q22)</f>
        <v>-38731</v>
      </c>
      <c r="R23" s="33"/>
      <c r="S23" s="38">
        <f>SUM(S18,S21:S22)</f>
        <v>-38731</v>
      </c>
      <c r="T23" s="33"/>
      <c r="U23" s="38">
        <f>SUM(U18,U21:U22)</f>
        <v>504247702</v>
      </c>
      <c r="W23" s="33"/>
    </row>
    <row r="24" spans="1:23" ht="27" customHeight="1" thickTop="1">
      <c r="E24" s="33">
        <f>E18-BS!H60</f>
        <v>0</v>
      </c>
      <c r="F24" s="33"/>
      <c r="G24" s="33">
        <f>G18-BS!H61</f>
        <v>0</v>
      </c>
      <c r="H24" s="33"/>
      <c r="I24" s="33">
        <f>I18-BS!H63</f>
        <v>0</v>
      </c>
      <c r="J24" s="33"/>
      <c r="K24" s="33">
        <f>SUM(K18-BS!H66)</f>
        <v>0</v>
      </c>
      <c r="L24" s="33"/>
      <c r="M24" s="33">
        <f>SUM(M16-BS!H67)</f>
        <v>0</v>
      </c>
      <c r="N24" s="33"/>
      <c r="O24" s="49">
        <f>O18-BS!H68</f>
        <v>0</v>
      </c>
      <c r="P24" s="33"/>
      <c r="Q24" s="33">
        <f>SUM(Q16-BS!H69)</f>
        <v>0</v>
      </c>
      <c r="R24" s="33"/>
      <c r="S24" s="33">
        <f>S18-BS!H69</f>
        <v>0</v>
      </c>
      <c r="T24" s="33"/>
      <c r="U24" s="33">
        <f>U18-BS!H70</f>
        <v>0</v>
      </c>
    </row>
    <row r="25" spans="1:23" ht="27" customHeight="1">
      <c r="E25" s="33">
        <f>E23-BS!H60</f>
        <v>0</v>
      </c>
      <c r="F25" s="33"/>
      <c r="G25" s="33">
        <f>G23-BS!F61</f>
        <v>0</v>
      </c>
      <c r="H25" s="33"/>
      <c r="I25" s="33">
        <f>I23-BS!F63</f>
        <v>0</v>
      </c>
      <c r="J25" s="33"/>
      <c r="K25" s="33">
        <f>SUM(K23-BS!F66)</f>
        <v>0</v>
      </c>
      <c r="L25" s="33"/>
      <c r="M25" s="33">
        <f>SUM(M23-BS!F67)</f>
        <v>0</v>
      </c>
      <c r="N25" s="33"/>
      <c r="O25" s="49">
        <f>O23-BS!F68</f>
        <v>0</v>
      </c>
      <c r="P25" s="33"/>
      <c r="Q25" s="33">
        <f>SUM(Q23-BS!F69)</f>
        <v>0</v>
      </c>
      <c r="R25" s="33"/>
      <c r="S25" s="33">
        <f>S23-BS!F69</f>
        <v>0</v>
      </c>
      <c r="T25" s="33"/>
      <c r="U25" s="33">
        <f>SUM(U23-BS!F70)</f>
        <v>0</v>
      </c>
    </row>
    <row r="26" spans="1:23" ht="27" customHeight="1">
      <c r="A26" s="21" t="s">
        <v>29</v>
      </c>
      <c r="C26" s="22"/>
      <c r="D26" s="22"/>
      <c r="E26" s="21"/>
      <c r="F26" s="21"/>
      <c r="G26" s="21"/>
      <c r="H26" s="21"/>
      <c r="I26" s="21"/>
      <c r="J26" s="21"/>
      <c r="K26" s="21"/>
      <c r="L26" s="21"/>
      <c r="M26" s="21"/>
      <c r="N26" s="21"/>
      <c r="P26" s="21"/>
      <c r="Q26" s="21"/>
      <c r="R26" s="21"/>
      <c r="S26" s="21"/>
      <c r="T26" s="21"/>
    </row>
    <row r="27" spans="1:23" ht="27" customHeight="1">
      <c r="C27" s="22"/>
      <c r="D27" s="22"/>
      <c r="E27" s="21"/>
      <c r="F27" s="21"/>
      <c r="G27" s="21"/>
      <c r="H27" s="21"/>
      <c r="I27" s="21"/>
      <c r="J27" s="21"/>
      <c r="K27" s="21"/>
      <c r="L27" s="21"/>
      <c r="M27" s="21"/>
      <c r="N27" s="21"/>
      <c r="P27" s="21"/>
      <c r="Q27" s="21"/>
      <c r="R27" s="21"/>
      <c r="S27" s="21"/>
      <c r="T27" s="21"/>
    </row>
    <row r="28" spans="1:23" s="41" customFormat="1" ht="27" customHeight="1">
      <c r="A28" s="40"/>
      <c r="B28" s="40"/>
      <c r="C28" s="40"/>
      <c r="E28" s="29"/>
      <c r="F28" s="29"/>
      <c r="G28" s="29"/>
      <c r="H28" s="29"/>
      <c r="I28" s="29"/>
      <c r="J28" s="29"/>
      <c r="K28" s="29"/>
      <c r="L28" s="29"/>
      <c r="M28" s="29"/>
      <c r="N28" s="21"/>
      <c r="R28" s="21"/>
      <c r="S28" s="29"/>
      <c r="U28" s="29"/>
    </row>
    <row r="29" spans="1:23" s="41" customFormat="1" ht="27" customHeight="1">
      <c r="A29" s="42" t="s">
        <v>30</v>
      </c>
      <c r="B29" s="42"/>
      <c r="C29" s="42"/>
      <c r="E29" s="29"/>
      <c r="F29" s="29"/>
      <c r="G29" s="29"/>
      <c r="H29" s="29"/>
      <c r="I29" s="29"/>
      <c r="J29" s="29"/>
      <c r="K29" s="29"/>
      <c r="L29" s="29"/>
      <c r="M29" s="42"/>
      <c r="N29" s="21"/>
      <c r="Q29" s="125" t="s">
        <v>31</v>
      </c>
      <c r="R29" s="125"/>
      <c r="S29" s="125"/>
      <c r="T29" s="125"/>
    </row>
    <row r="30" spans="1:23" s="41" customFormat="1" ht="27" customHeight="1">
      <c r="A30" s="42" t="s">
        <v>32</v>
      </c>
      <c r="B30" s="42"/>
      <c r="C30" s="42"/>
      <c r="E30" s="29"/>
      <c r="F30" s="29"/>
      <c r="G30" s="29"/>
      <c r="H30" s="29"/>
      <c r="I30" s="29"/>
      <c r="J30" s="29"/>
      <c r="K30" s="29"/>
      <c r="L30" s="29"/>
      <c r="Q30" s="126" t="s">
        <v>32</v>
      </c>
      <c r="R30" s="126"/>
      <c r="S30" s="126"/>
      <c r="T30" s="126"/>
    </row>
  </sheetData>
  <mergeCells count="8">
    <mergeCell ref="Q29:T29"/>
    <mergeCell ref="Q30:T30"/>
    <mergeCell ref="A2:R2"/>
    <mergeCell ref="A3:R3"/>
    <mergeCell ref="E5:U5"/>
    <mergeCell ref="K6:O6"/>
    <mergeCell ref="K8:M8"/>
    <mergeCell ref="Q6:S6"/>
  </mergeCells>
  <pageMargins left="0.78740157480314998" right="0.59055118110236204" top="0.98425196850393704" bottom="0.39370078740157499" header="0.196850393700787" footer="0.196850393700787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"/>
  <sheetViews>
    <sheetView showGridLines="0" view="pageBreakPreview" topLeftCell="A12" zoomScale="98" zoomScaleNormal="80" zoomScaleSheetLayoutView="98" workbookViewId="0">
      <selection activeCell="O26" sqref="O26"/>
    </sheetView>
  </sheetViews>
  <sheetFormatPr defaultColWidth="10.6640625" defaultRowHeight="27" customHeight="1"/>
  <cols>
    <col min="1" max="1" width="33.6640625" style="21" customWidth="1"/>
    <col min="2" max="2" width="10.6640625" style="21" customWidth="1"/>
    <col min="3" max="3" width="8.5546875" style="21" customWidth="1"/>
    <col min="4" max="4" width="1.109375" style="21" customWidth="1"/>
    <col min="5" max="5" width="19" style="43" customWidth="1"/>
    <col min="6" max="6" width="1.33203125" style="43" customWidth="1"/>
    <col min="7" max="7" width="19" style="43" customWidth="1"/>
    <col min="8" max="8" width="1.33203125" style="43" customWidth="1"/>
    <col min="9" max="9" width="21.5546875" style="43" customWidth="1"/>
    <col min="10" max="10" width="1" style="43" customWidth="1"/>
    <col min="11" max="11" width="20.33203125" style="43" customWidth="1"/>
    <col min="12" max="12" width="1" style="43" customWidth="1"/>
    <col min="13" max="13" width="19.109375" style="37" customWidth="1"/>
    <col min="14" max="14" width="1.33203125" style="44" customWidth="1"/>
    <col min="15" max="15" width="20.88671875" style="44" customWidth="1"/>
    <col min="16" max="16" width="1" style="44" customWidth="1"/>
    <col min="17" max="17" width="23.109375" style="43" customWidth="1"/>
    <col min="18" max="18" width="1" style="44" customWidth="1"/>
    <col min="19" max="19" width="23.44140625" style="37" customWidth="1"/>
    <col min="20" max="20" width="0.88671875" style="21" customWidth="1"/>
    <col min="21" max="16384" width="10.6640625" style="21"/>
  </cols>
  <sheetData>
    <row r="1" spans="1:23" s="45" customFormat="1" ht="27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3" s="45" customFormat="1" ht="27" customHeight="1">
      <c r="A2" s="127" t="s">
        <v>125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23" s="45" customFormat="1" ht="27" customHeight="1">
      <c r="A3" s="127" t="s">
        <v>64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3" s="45" customFormat="1" ht="27" customHeight="1">
      <c r="S4" s="19" t="s">
        <v>3</v>
      </c>
    </row>
    <row r="5" spans="1:23" ht="27" customHeight="1">
      <c r="A5" s="20"/>
      <c r="B5" s="20"/>
      <c r="D5" s="45"/>
      <c r="E5" s="128" t="s">
        <v>5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20"/>
    </row>
    <row r="6" spans="1:23" ht="27" customHeight="1">
      <c r="A6" s="20"/>
      <c r="B6" s="20"/>
      <c r="D6" s="45"/>
      <c r="E6" s="21"/>
      <c r="F6" s="21"/>
      <c r="G6" s="21"/>
      <c r="H6" s="21"/>
      <c r="I6" s="21"/>
      <c r="J6" s="22"/>
      <c r="K6" s="22"/>
      <c r="L6" s="22"/>
      <c r="M6" s="22"/>
      <c r="N6" s="22"/>
      <c r="O6" s="131" t="s">
        <v>60</v>
      </c>
      <c r="P6" s="131"/>
      <c r="Q6" s="131"/>
      <c r="R6" s="22"/>
      <c r="S6" s="22"/>
      <c r="T6" s="20"/>
    </row>
    <row r="7" spans="1:23" s="23" customFormat="1" ht="27" customHeight="1">
      <c r="E7" s="22"/>
      <c r="F7" s="22"/>
      <c r="G7" s="22"/>
      <c r="H7" s="22"/>
      <c r="I7" s="22" t="s">
        <v>126</v>
      </c>
      <c r="J7" s="25"/>
      <c r="N7" s="26"/>
      <c r="O7" s="22" t="s">
        <v>101</v>
      </c>
      <c r="P7" s="26"/>
      <c r="R7" s="26"/>
      <c r="S7" s="27"/>
    </row>
    <row r="8" spans="1:23" s="23" customFormat="1" ht="27" customHeight="1">
      <c r="E8" s="24" t="s">
        <v>102</v>
      </c>
      <c r="F8" s="24"/>
      <c r="G8" s="22" t="s">
        <v>103</v>
      </c>
      <c r="H8" s="22"/>
      <c r="I8" s="22" t="s">
        <v>127</v>
      </c>
      <c r="J8" s="25"/>
      <c r="K8" s="129" t="s">
        <v>55</v>
      </c>
      <c r="L8" s="129"/>
      <c r="M8" s="129"/>
      <c r="N8" s="26"/>
      <c r="O8" s="22" t="s">
        <v>106</v>
      </c>
      <c r="P8" s="26"/>
      <c r="Q8" s="22" t="s">
        <v>107</v>
      </c>
      <c r="R8" s="26"/>
      <c r="S8" s="27"/>
    </row>
    <row r="9" spans="1:23" s="23" customFormat="1" ht="27" customHeight="1">
      <c r="C9" s="28" t="s">
        <v>6</v>
      </c>
      <c r="D9" s="29"/>
      <c r="E9" s="30" t="s">
        <v>109</v>
      </c>
      <c r="F9" s="24"/>
      <c r="G9" s="31" t="s">
        <v>110</v>
      </c>
      <c r="H9" s="22"/>
      <c r="I9" s="31" t="s">
        <v>111</v>
      </c>
      <c r="J9" s="32"/>
      <c r="K9" s="31" t="s">
        <v>105</v>
      </c>
      <c r="L9" s="32"/>
      <c r="M9" s="46" t="s">
        <v>114</v>
      </c>
      <c r="N9" s="26"/>
      <c r="O9" s="31" t="s">
        <v>115</v>
      </c>
      <c r="P9" s="26"/>
      <c r="Q9" s="31" t="s">
        <v>116</v>
      </c>
      <c r="R9" s="26"/>
      <c r="S9" s="46" t="s">
        <v>108</v>
      </c>
    </row>
    <row r="10" spans="1:23" ht="27" customHeight="1">
      <c r="A10" s="18" t="s">
        <v>117</v>
      </c>
      <c r="C10" s="25"/>
      <c r="E10" s="33">
        <v>200000000</v>
      </c>
      <c r="F10" s="33"/>
      <c r="G10" s="34">
        <v>115341500</v>
      </c>
      <c r="H10" s="34"/>
      <c r="I10" s="33">
        <v>-54000000</v>
      </c>
      <c r="J10" s="33"/>
      <c r="K10" s="33">
        <v>20000000</v>
      </c>
      <c r="L10" s="33"/>
      <c r="M10" s="33">
        <v>197455310</v>
      </c>
      <c r="N10" s="33"/>
      <c r="O10" s="33">
        <v>563675</v>
      </c>
      <c r="P10" s="33"/>
      <c r="Q10" s="33">
        <f>SUM(O10:P10)</f>
        <v>563675</v>
      </c>
      <c r="R10" s="33"/>
      <c r="S10" s="33">
        <f>SUM(E10:M10,Q10)</f>
        <v>479360485</v>
      </c>
      <c r="T10" s="33"/>
      <c r="V10" s="33"/>
      <c r="W10" s="33"/>
    </row>
    <row r="11" spans="1:23" ht="27" customHeight="1">
      <c r="A11" s="21" t="s">
        <v>82</v>
      </c>
      <c r="C11" s="25"/>
      <c r="E11" s="34">
        <v>0</v>
      </c>
      <c r="F11" s="34"/>
      <c r="G11" s="34">
        <v>0</v>
      </c>
      <c r="H11" s="34"/>
      <c r="I11" s="34">
        <v>0</v>
      </c>
      <c r="J11" s="33"/>
      <c r="K11" s="34">
        <v>0</v>
      </c>
      <c r="L11" s="33"/>
      <c r="M11" s="33">
        <f>SUM(PL!K24)</f>
        <v>235867938</v>
      </c>
      <c r="N11" s="33"/>
      <c r="O11" s="34">
        <v>0</v>
      </c>
      <c r="P11" s="33"/>
      <c r="Q11" s="33">
        <f>SUM(O11:P11)</f>
        <v>0</v>
      </c>
      <c r="R11" s="33"/>
      <c r="S11" s="33">
        <f>SUM(E11:M11,Q11)</f>
        <v>235867938</v>
      </c>
    </row>
    <row r="12" spans="1:23" ht="27" customHeight="1">
      <c r="A12" s="21" t="s">
        <v>118</v>
      </c>
      <c r="C12" s="25"/>
      <c r="E12" s="35">
        <v>0</v>
      </c>
      <c r="F12" s="34"/>
      <c r="G12" s="35">
        <v>0</v>
      </c>
      <c r="H12" s="34"/>
      <c r="I12" s="35">
        <v>0</v>
      </c>
      <c r="J12" s="33"/>
      <c r="K12" s="35">
        <v>0</v>
      </c>
      <c r="L12" s="33"/>
      <c r="M12" s="36">
        <v>-982629</v>
      </c>
      <c r="N12" s="33"/>
      <c r="O12" s="35">
        <v>-486804</v>
      </c>
      <c r="P12" s="33"/>
      <c r="Q12" s="36">
        <f>SUM(O12:P12)</f>
        <v>-486804</v>
      </c>
      <c r="R12" s="33"/>
      <c r="S12" s="36">
        <f>SUM(E12:M12,Q12)</f>
        <v>-1469433</v>
      </c>
    </row>
    <row r="13" spans="1:23" ht="27" customHeight="1">
      <c r="A13" s="21" t="s">
        <v>119</v>
      </c>
      <c r="C13" s="25"/>
      <c r="E13" s="34">
        <f>SUM(E11:E12)</f>
        <v>0</v>
      </c>
      <c r="F13" s="34"/>
      <c r="G13" s="34">
        <f>SUM(G11:G12)</f>
        <v>0</v>
      </c>
      <c r="H13" s="34"/>
      <c r="I13" s="34">
        <f>SUM(I11:I12)</f>
        <v>0</v>
      </c>
      <c r="J13" s="33"/>
      <c r="K13" s="34">
        <f>SUM(K11:K12)</f>
        <v>0</v>
      </c>
      <c r="L13" s="33"/>
      <c r="M13" s="34">
        <f>SUM(M11:M12)</f>
        <v>234885309</v>
      </c>
      <c r="N13" s="33"/>
      <c r="O13" s="34">
        <f>SUM(O11:O12)</f>
        <v>-486804</v>
      </c>
      <c r="P13" s="33"/>
      <c r="Q13" s="33">
        <f>SUM(Q11:Q12)</f>
        <v>-486804</v>
      </c>
      <c r="R13" s="33"/>
      <c r="S13" s="33">
        <f>SUM(S11:S12)</f>
        <v>234398505</v>
      </c>
    </row>
    <row r="14" spans="1:23" ht="27" customHeight="1">
      <c r="A14" s="21" t="s">
        <v>120</v>
      </c>
      <c r="C14" s="25">
        <v>26</v>
      </c>
      <c r="E14" s="33">
        <v>0</v>
      </c>
      <c r="F14" s="33"/>
      <c r="G14" s="33">
        <v>0</v>
      </c>
      <c r="H14" s="33"/>
      <c r="I14" s="33">
        <v>0</v>
      </c>
      <c r="J14" s="33"/>
      <c r="K14" s="33">
        <v>0</v>
      </c>
      <c r="L14" s="33"/>
      <c r="M14" s="34">
        <v>-179660000</v>
      </c>
      <c r="N14" s="33"/>
      <c r="O14" s="33">
        <v>0</v>
      </c>
      <c r="P14" s="33"/>
      <c r="Q14" s="33">
        <f>SUM(O14:P14)</f>
        <v>0</v>
      </c>
      <c r="R14" s="33"/>
      <c r="S14" s="33">
        <f>SUM(E14:M14,Q14)</f>
        <v>-179660000</v>
      </c>
    </row>
    <row r="15" spans="1:23" ht="27" customHeight="1">
      <c r="A15" s="21" t="s">
        <v>121</v>
      </c>
      <c r="C15" s="25"/>
      <c r="E15" s="33">
        <v>0</v>
      </c>
      <c r="F15" s="33"/>
      <c r="G15" s="33">
        <v>0</v>
      </c>
      <c r="H15" s="33"/>
      <c r="I15" s="33">
        <v>0</v>
      </c>
      <c r="J15" s="33"/>
      <c r="K15" s="33">
        <v>0</v>
      </c>
      <c r="L15" s="33"/>
      <c r="M15" s="34">
        <v>115602</v>
      </c>
      <c r="N15" s="33"/>
      <c r="O15" s="33">
        <v>-115602</v>
      </c>
      <c r="P15" s="33"/>
      <c r="Q15" s="33">
        <f>SUM(O15:P15)</f>
        <v>-115602</v>
      </c>
      <c r="R15" s="33"/>
      <c r="S15" s="33">
        <f>SUM(E15:M15,Q15)</f>
        <v>0</v>
      </c>
    </row>
    <row r="16" spans="1:23" ht="27" customHeight="1" thickBot="1">
      <c r="A16" s="18" t="s">
        <v>122</v>
      </c>
      <c r="C16" s="25"/>
      <c r="E16" s="38">
        <f>SUM(E10,E13:E15)</f>
        <v>200000000</v>
      </c>
      <c r="F16" s="33"/>
      <c r="G16" s="38">
        <f>SUM(G10,G13:G15)</f>
        <v>115341500</v>
      </c>
      <c r="H16" s="33"/>
      <c r="I16" s="38">
        <f>SUM(I10,I13:I15)</f>
        <v>-54000000</v>
      </c>
      <c r="J16" s="33"/>
      <c r="K16" s="38">
        <f>SUM(K10,K13:K15)</f>
        <v>20000000</v>
      </c>
      <c r="L16" s="33"/>
      <c r="M16" s="38">
        <f>SUM(M10,M13:M15)</f>
        <v>252796221</v>
      </c>
      <c r="N16" s="33"/>
      <c r="O16" s="38">
        <f>SUM(O10,O13:O15)</f>
        <v>-38731</v>
      </c>
      <c r="P16" s="33"/>
      <c r="Q16" s="38">
        <f>SUM(Q10,Q13:Q15)</f>
        <v>-38731</v>
      </c>
      <c r="R16" s="33"/>
      <c r="S16" s="38">
        <f>SUM(S10,S13:S15)</f>
        <v>534098990</v>
      </c>
    </row>
    <row r="17" spans="1:19" ht="27" customHeight="1" thickTop="1">
      <c r="A17" s="18"/>
      <c r="C17" s="25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</row>
    <row r="18" spans="1:19" ht="27" customHeight="1">
      <c r="A18" s="18" t="s">
        <v>123</v>
      </c>
      <c r="C18" s="25"/>
      <c r="E18" s="33">
        <f>SUM(E16)</f>
        <v>200000000</v>
      </c>
      <c r="F18" s="33"/>
      <c r="G18" s="33">
        <f>SUM(G16)</f>
        <v>115341500</v>
      </c>
      <c r="H18" s="33"/>
      <c r="I18" s="33">
        <f>SUM(I16)</f>
        <v>-54000000</v>
      </c>
      <c r="J18" s="33"/>
      <c r="K18" s="33">
        <f>SUM(K16)</f>
        <v>20000000</v>
      </c>
      <c r="L18" s="33"/>
      <c r="M18" s="33">
        <f>SUM(M16)</f>
        <v>252796221</v>
      </c>
      <c r="N18" s="33"/>
      <c r="O18" s="33">
        <f>SUM(O16)</f>
        <v>-38731</v>
      </c>
      <c r="P18" s="33"/>
      <c r="Q18" s="33">
        <f>SUM(Q16)</f>
        <v>-38731</v>
      </c>
      <c r="R18" s="33"/>
      <c r="S18" s="33">
        <f>SUM(E18:M18,Q18)</f>
        <v>534098990</v>
      </c>
    </row>
    <row r="19" spans="1:19" ht="27" customHeight="1">
      <c r="A19" s="21" t="s">
        <v>82</v>
      </c>
      <c r="C19" s="25"/>
      <c r="E19" s="34">
        <v>0</v>
      </c>
      <c r="F19" s="34"/>
      <c r="G19" s="34">
        <v>0</v>
      </c>
      <c r="H19" s="34"/>
      <c r="I19" s="34">
        <v>0</v>
      </c>
      <c r="J19" s="33"/>
      <c r="K19" s="34">
        <v>0</v>
      </c>
      <c r="L19" s="33"/>
      <c r="M19" s="33">
        <f>PL!I24</f>
        <v>268291320</v>
      </c>
      <c r="N19" s="33"/>
      <c r="O19" s="34">
        <v>0</v>
      </c>
      <c r="P19" s="33"/>
      <c r="Q19" s="33">
        <f>SUM(O19:P19)</f>
        <v>0</v>
      </c>
      <c r="R19" s="33"/>
      <c r="S19" s="33">
        <f>SUM(E19:M19,Q19)</f>
        <v>268291320</v>
      </c>
    </row>
    <row r="20" spans="1:19" ht="27" customHeight="1">
      <c r="A20" s="21" t="s">
        <v>118</v>
      </c>
      <c r="C20" s="25"/>
      <c r="E20" s="35">
        <v>0</v>
      </c>
      <c r="F20" s="34"/>
      <c r="G20" s="35">
        <v>0</v>
      </c>
      <c r="H20" s="34"/>
      <c r="I20" s="35">
        <v>0</v>
      </c>
      <c r="J20" s="33"/>
      <c r="K20" s="35">
        <v>0</v>
      </c>
      <c r="L20" s="33"/>
      <c r="M20" s="36">
        <f>+PL!I46</f>
        <v>660328</v>
      </c>
      <c r="N20" s="33"/>
      <c r="O20" s="36">
        <f>+PL!I41+PL!I48</f>
        <v>0</v>
      </c>
      <c r="P20" s="33"/>
      <c r="Q20" s="36">
        <f>SUM(O20:P20)</f>
        <v>0</v>
      </c>
      <c r="R20" s="33"/>
      <c r="S20" s="36">
        <f>SUM(E20:M20,Q20)</f>
        <v>660328</v>
      </c>
    </row>
    <row r="21" spans="1:19" ht="27" customHeight="1">
      <c r="A21" s="21" t="s">
        <v>119</v>
      </c>
      <c r="C21" s="25"/>
      <c r="E21" s="34">
        <f>SUM(E19:E20)</f>
        <v>0</v>
      </c>
      <c r="F21" s="34"/>
      <c r="G21" s="34">
        <f>SUM(G19:G20)</f>
        <v>0</v>
      </c>
      <c r="H21" s="34"/>
      <c r="I21" s="34">
        <f>SUM(I19:I20)</f>
        <v>0</v>
      </c>
      <c r="J21" s="33"/>
      <c r="K21" s="34">
        <f>SUM(K19:K20)</f>
        <v>0</v>
      </c>
      <c r="L21" s="33"/>
      <c r="M21" s="34">
        <f>SUM(M19:M20)</f>
        <v>268951648</v>
      </c>
      <c r="N21" s="33"/>
      <c r="O21" s="34">
        <f>SUM(O19:O20)</f>
        <v>0</v>
      </c>
      <c r="P21" s="33"/>
      <c r="Q21" s="34">
        <f>SUM(Q19:Q20)</f>
        <v>0</v>
      </c>
      <c r="R21" s="33"/>
      <c r="S21" s="34">
        <f>SUM(S19:S20)</f>
        <v>268951648</v>
      </c>
    </row>
    <row r="22" spans="1:19" ht="27" customHeight="1">
      <c r="A22" s="21" t="s">
        <v>120</v>
      </c>
      <c r="C22" s="25">
        <v>26</v>
      </c>
      <c r="E22" s="34">
        <v>0</v>
      </c>
      <c r="F22" s="34"/>
      <c r="G22" s="34">
        <v>0</v>
      </c>
      <c r="H22" s="34"/>
      <c r="I22" s="34">
        <v>0</v>
      </c>
      <c r="J22" s="33"/>
      <c r="K22" s="34">
        <v>0</v>
      </c>
      <c r="L22" s="33"/>
      <c r="M22" s="34">
        <f>-235853550-79999960</f>
        <v>-315853510</v>
      </c>
      <c r="N22" s="33"/>
      <c r="O22" s="34">
        <v>0</v>
      </c>
      <c r="P22" s="33"/>
      <c r="Q22" s="33">
        <f>SUM(O22:P22)</f>
        <v>0</v>
      </c>
      <c r="R22" s="33"/>
      <c r="S22" s="33">
        <f>SUM(E22:M22,Q22)</f>
        <v>-315853510</v>
      </c>
    </row>
    <row r="23" spans="1:19" ht="27" customHeight="1" thickBot="1">
      <c r="A23" s="18" t="s">
        <v>124</v>
      </c>
      <c r="C23" s="25"/>
      <c r="E23" s="38">
        <f>SUM(E18,E21:E22)</f>
        <v>200000000</v>
      </c>
      <c r="F23" s="33"/>
      <c r="G23" s="38">
        <f>SUM(G18,G21:G22)</f>
        <v>115341500</v>
      </c>
      <c r="H23" s="33"/>
      <c r="I23" s="38">
        <f>SUM(I18,I21:I22)</f>
        <v>-54000000</v>
      </c>
      <c r="J23" s="33"/>
      <c r="K23" s="38">
        <f>SUM(K18,K21:K22)</f>
        <v>20000000</v>
      </c>
      <c r="L23" s="33"/>
      <c r="M23" s="38">
        <f>SUM(M18,M21:M22)</f>
        <v>205894359</v>
      </c>
      <c r="N23" s="33"/>
      <c r="O23" s="38">
        <f>SUM(O18,O21:O22)</f>
        <v>-38731</v>
      </c>
      <c r="P23" s="33"/>
      <c r="Q23" s="38">
        <f>SUM(Q18,Q21:Q22)</f>
        <v>-38731</v>
      </c>
      <c r="R23" s="33"/>
      <c r="S23" s="38">
        <f>SUM(S18,S21:S22)</f>
        <v>487197128</v>
      </c>
    </row>
    <row r="24" spans="1:19" ht="27" customHeight="1" thickTop="1">
      <c r="E24" s="33">
        <f>E16-BS!L60</f>
        <v>0</v>
      </c>
      <c r="F24" s="33"/>
      <c r="G24" s="33">
        <f>G18-BS!L61</f>
        <v>0</v>
      </c>
      <c r="H24" s="33"/>
      <c r="I24" s="33">
        <f>I18-BS!L63</f>
        <v>0</v>
      </c>
      <c r="J24" s="33"/>
      <c r="K24" s="33">
        <f>K18-BS!L66</f>
        <v>0</v>
      </c>
      <c r="L24" s="33"/>
      <c r="M24" s="33">
        <f>M16-BS!L68</f>
        <v>0</v>
      </c>
      <c r="N24" s="33"/>
      <c r="O24" s="33">
        <f>SUM(O16-BS!L69)</f>
        <v>0</v>
      </c>
      <c r="P24" s="33"/>
      <c r="Q24" s="33">
        <f>Q18-BS!L69</f>
        <v>0</v>
      </c>
      <c r="R24" s="33"/>
      <c r="S24" s="33">
        <f>SUM(S16-BS!L70)</f>
        <v>0</v>
      </c>
    </row>
    <row r="25" spans="1:19" ht="27" customHeight="1">
      <c r="E25" s="33">
        <f>SUM(E23-BS!J60)</f>
        <v>0</v>
      </c>
      <c r="F25" s="33"/>
      <c r="G25" s="33">
        <f>G23-BS!J61</f>
        <v>0</v>
      </c>
      <c r="H25" s="33"/>
      <c r="I25" s="33">
        <f>I23-BS!J63</f>
        <v>0</v>
      </c>
      <c r="J25" s="33"/>
      <c r="K25" s="33">
        <f>K23-BS!J66</f>
        <v>0</v>
      </c>
      <c r="L25" s="33"/>
      <c r="M25" s="33">
        <f>M23-BS!J68</f>
        <v>0</v>
      </c>
      <c r="N25" s="33"/>
      <c r="O25" s="33">
        <f>SUM(O23-BS!J69)</f>
        <v>0</v>
      </c>
      <c r="P25" s="33"/>
      <c r="Q25" s="33">
        <f>Q23-BS!J69</f>
        <v>0</v>
      </c>
      <c r="R25" s="33"/>
      <c r="S25" s="34">
        <f>SUM(S23-BS!J70)</f>
        <v>0</v>
      </c>
    </row>
    <row r="26" spans="1:19" ht="27" customHeight="1">
      <c r="A26" s="21" t="s">
        <v>29</v>
      </c>
      <c r="C26" s="22"/>
      <c r="D26" s="22"/>
      <c r="E26" s="21"/>
      <c r="F26" s="21"/>
      <c r="G26" s="21"/>
      <c r="H26" s="21"/>
      <c r="I26" s="21"/>
      <c r="J26" s="21"/>
      <c r="K26" s="21"/>
      <c r="L26" s="21"/>
      <c r="N26" s="37"/>
      <c r="O26" s="37"/>
      <c r="P26" s="37"/>
      <c r="Q26" s="21"/>
      <c r="R26" s="37"/>
    </row>
    <row r="27" spans="1:19" ht="27" customHeight="1">
      <c r="C27" s="22"/>
      <c r="D27" s="22"/>
      <c r="E27" s="21"/>
      <c r="F27" s="21"/>
      <c r="G27" s="21"/>
      <c r="H27" s="21"/>
      <c r="I27" s="21"/>
      <c r="J27" s="21"/>
      <c r="K27" s="29"/>
      <c r="L27" s="21"/>
      <c r="M27" s="39"/>
      <c r="N27" s="37"/>
      <c r="O27" s="37"/>
      <c r="P27" s="37"/>
      <c r="Q27" s="21"/>
      <c r="R27" s="37"/>
    </row>
    <row r="28" spans="1:19" s="41" customFormat="1" ht="27" customHeight="1">
      <c r="A28" s="40"/>
      <c r="B28" s="40"/>
      <c r="C28" s="40"/>
      <c r="E28" s="29"/>
      <c r="F28" s="29"/>
      <c r="G28" s="29"/>
      <c r="H28" s="29"/>
      <c r="I28" s="29"/>
      <c r="J28" s="29"/>
      <c r="K28" s="29"/>
      <c r="L28" s="21"/>
      <c r="M28" s="39"/>
      <c r="N28" s="37"/>
      <c r="Q28" s="29"/>
      <c r="S28" s="29"/>
    </row>
    <row r="29" spans="1:19" s="41" customFormat="1" ht="27" customHeight="1">
      <c r="A29" s="42" t="s">
        <v>30</v>
      </c>
      <c r="B29" s="42"/>
      <c r="C29" s="42"/>
      <c r="E29" s="29"/>
      <c r="F29" s="29"/>
      <c r="G29" s="29"/>
      <c r="H29" s="29"/>
      <c r="I29" s="29"/>
      <c r="J29" s="29"/>
      <c r="K29" s="29"/>
      <c r="L29" s="21"/>
      <c r="M29" s="39"/>
      <c r="N29" s="37"/>
      <c r="O29" s="125" t="s">
        <v>31</v>
      </c>
      <c r="P29" s="125"/>
      <c r="Q29" s="125"/>
      <c r="R29" s="42"/>
      <c r="S29" s="29"/>
    </row>
    <row r="30" spans="1:19" s="41" customFormat="1" ht="27" customHeight="1">
      <c r="A30" s="42" t="s">
        <v>32</v>
      </c>
      <c r="B30" s="42"/>
      <c r="C30" s="42"/>
      <c r="E30" s="29"/>
      <c r="F30" s="29"/>
      <c r="G30" s="29"/>
      <c r="H30" s="29"/>
      <c r="I30" s="29"/>
      <c r="J30" s="29"/>
      <c r="M30" s="39"/>
      <c r="N30" s="37"/>
      <c r="O30" s="126" t="s">
        <v>32</v>
      </c>
      <c r="P30" s="126"/>
      <c r="Q30" s="126"/>
      <c r="R30" s="42"/>
      <c r="S30" s="42"/>
    </row>
  </sheetData>
  <mergeCells count="7">
    <mergeCell ref="O30:Q30"/>
    <mergeCell ref="O6:Q6"/>
    <mergeCell ref="O29:Q29"/>
    <mergeCell ref="A2:S2"/>
    <mergeCell ref="A3:S3"/>
    <mergeCell ref="K8:M8"/>
    <mergeCell ref="E5:S5"/>
  </mergeCells>
  <printOptions horizontalCentered="1"/>
  <pageMargins left="0.78740157480314998" right="0.59055118110236204" top="0.98425196850393704" bottom="0.39370078740157499" header="0.196850393700787" footer="0.196850393700787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1"/>
  <sheetViews>
    <sheetView showGridLines="0" tabSelected="1" view="pageBreakPreview" topLeftCell="A69" zoomScaleNormal="90" zoomScaleSheetLayoutView="100" workbookViewId="0">
      <selection activeCell="J75" sqref="J75"/>
    </sheetView>
  </sheetViews>
  <sheetFormatPr defaultColWidth="10.6640625" defaultRowHeight="21.75" customHeight="1"/>
  <cols>
    <col min="1" max="1" width="28.109375" style="11" customWidth="1"/>
    <col min="2" max="2" width="12.5546875" style="11" customWidth="1"/>
    <col min="3" max="3" width="6" style="11" customWidth="1"/>
    <col min="4" max="4" width="3.33203125" style="11" customWidth="1"/>
    <col min="5" max="5" width="11.44140625" style="11" customWidth="1"/>
    <col min="6" max="6" width="1.6640625" style="11" customWidth="1"/>
    <col min="7" max="7" width="13.6640625" style="11" customWidth="1"/>
    <col min="8" max="8" width="1.6640625" style="11" customWidth="1"/>
    <col min="9" max="9" width="13.6640625" style="11" customWidth="1"/>
    <col min="10" max="10" width="1.6640625" style="11" customWidth="1"/>
    <col min="11" max="11" width="13.6640625" style="11" customWidth="1"/>
    <col min="12" max="12" width="1.6640625" style="11" customWidth="1"/>
    <col min="13" max="13" width="13.6640625" style="11" customWidth="1"/>
    <col min="14" max="14" width="1.33203125" style="11" customWidth="1"/>
    <col min="15" max="15" width="17.5546875" style="11" bestFit="1" customWidth="1"/>
    <col min="16" max="16" width="10.6640625" style="55"/>
    <col min="17" max="16384" width="10.6640625" style="11"/>
  </cols>
  <sheetData>
    <row r="1" spans="1:16" s="63" customFormat="1" ht="21.75" customHeight="1">
      <c r="A1" s="8" t="s">
        <v>0</v>
      </c>
      <c r="B1" s="59"/>
      <c r="D1" s="64"/>
      <c r="H1" s="64"/>
      <c r="I1" s="65"/>
      <c r="L1" s="64"/>
      <c r="M1" s="65"/>
      <c r="P1" s="55"/>
    </row>
    <row r="2" spans="1:16" s="63" customFormat="1" ht="21.75" customHeight="1">
      <c r="A2" s="66" t="s">
        <v>128</v>
      </c>
      <c r="B2" s="59"/>
      <c r="D2" s="64"/>
      <c r="H2" s="64"/>
      <c r="I2" s="65"/>
      <c r="L2" s="64"/>
      <c r="M2" s="65"/>
      <c r="N2" s="64"/>
      <c r="O2" s="65"/>
      <c r="P2" s="55"/>
    </row>
    <row r="3" spans="1:16" s="63" customFormat="1" ht="21.75" customHeight="1">
      <c r="A3" s="8" t="s">
        <v>64</v>
      </c>
      <c r="B3" s="59"/>
      <c r="D3" s="64"/>
      <c r="H3" s="64"/>
      <c r="I3" s="65"/>
      <c r="L3" s="64"/>
      <c r="M3" s="65"/>
      <c r="N3" s="64"/>
      <c r="O3" s="65"/>
      <c r="P3" s="55"/>
    </row>
    <row r="4" spans="1:16" s="63" customFormat="1" ht="21.75" customHeight="1">
      <c r="B4" s="59"/>
      <c r="D4" s="59"/>
      <c r="H4" s="59"/>
      <c r="I4" s="9"/>
      <c r="K4" s="67"/>
      <c r="L4" s="59"/>
      <c r="M4" s="9" t="s">
        <v>3</v>
      </c>
      <c r="N4" s="9"/>
      <c r="O4" s="67"/>
      <c r="P4" s="55"/>
    </row>
    <row r="5" spans="1:16" ht="21.75" customHeight="1">
      <c r="A5" s="10"/>
      <c r="B5" s="10"/>
      <c r="C5" s="10"/>
      <c r="D5" s="10"/>
      <c r="E5" s="3"/>
      <c r="F5" s="4"/>
      <c r="G5" s="124" t="s">
        <v>4</v>
      </c>
      <c r="H5" s="124"/>
      <c r="I5" s="124"/>
      <c r="J5" s="58"/>
      <c r="K5" s="124" t="s">
        <v>5</v>
      </c>
      <c r="L5" s="124"/>
      <c r="M5" s="124"/>
      <c r="N5" s="9"/>
    </row>
    <row r="6" spans="1:16" ht="21.75" customHeight="1">
      <c r="A6" s="10"/>
      <c r="B6" s="10"/>
      <c r="C6" s="10"/>
      <c r="D6" s="10"/>
      <c r="E6" s="63"/>
      <c r="F6" s="4"/>
      <c r="G6" s="5">
        <v>2568</v>
      </c>
      <c r="H6" s="6"/>
      <c r="I6" s="5">
        <v>2567</v>
      </c>
      <c r="J6" s="6"/>
      <c r="K6" s="5">
        <v>2568</v>
      </c>
      <c r="L6" s="6"/>
      <c r="M6" s="5">
        <v>2567</v>
      </c>
    </row>
    <row r="7" spans="1:16" s="63" customFormat="1" ht="21.75" customHeight="1">
      <c r="A7" s="66" t="s">
        <v>129</v>
      </c>
      <c r="B7" s="59"/>
      <c r="D7" s="64"/>
      <c r="H7" s="64"/>
      <c r="I7" s="65"/>
      <c r="L7" s="64"/>
      <c r="M7" s="65"/>
      <c r="N7" s="64"/>
      <c r="O7" s="65"/>
      <c r="P7" s="55"/>
    </row>
    <row r="8" spans="1:16" s="63" customFormat="1" ht="21.75" customHeight="1">
      <c r="A8" s="63" t="s">
        <v>191</v>
      </c>
      <c r="B8" s="59"/>
      <c r="D8" s="12"/>
      <c r="E8" s="60"/>
      <c r="F8" s="60"/>
      <c r="G8" s="60">
        <f>ROUND(PL!E22,0)</f>
        <v>332243898</v>
      </c>
      <c r="H8" s="12"/>
      <c r="I8" s="60">
        <f>PL!G22</f>
        <v>271746112</v>
      </c>
      <c r="J8" s="60"/>
      <c r="K8" s="60">
        <f>+PL!I22</f>
        <v>331718801</v>
      </c>
      <c r="L8" s="12"/>
      <c r="M8" s="60">
        <f>PL!K22</f>
        <v>286224499</v>
      </c>
      <c r="N8" s="12"/>
      <c r="O8" s="60"/>
      <c r="P8" s="55"/>
    </row>
    <row r="9" spans="1:16" s="63" customFormat="1" ht="21.75" customHeight="1">
      <c r="A9" s="63" t="s">
        <v>130</v>
      </c>
      <c r="B9" s="59"/>
      <c r="D9" s="12"/>
      <c r="E9" s="60"/>
      <c r="F9" s="60"/>
      <c r="G9" s="60"/>
      <c r="H9" s="12"/>
      <c r="I9" s="60"/>
      <c r="J9" s="60"/>
      <c r="K9" s="60"/>
      <c r="L9" s="12"/>
      <c r="M9" s="60"/>
      <c r="N9" s="12"/>
      <c r="O9" s="65"/>
      <c r="P9" s="55"/>
    </row>
    <row r="10" spans="1:16" s="63" customFormat="1" ht="21.75" customHeight="1">
      <c r="A10" s="63" t="s">
        <v>131</v>
      </c>
      <c r="B10" s="59"/>
      <c r="D10" s="12"/>
      <c r="E10" s="60"/>
      <c r="F10" s="60"/>
      <c r="G10" s="60"/>
      <c r="H10" s="12"/>
      <c r="I10" s="60"/>
      <c r="J10" s="60"/>
      <c r="K10" s="60"/>
      <c r="L10" s="12"/>
      <c r="M10" s="60"/>
      <c r="N10" s="12"/>
      <c r="O10" s="65"/>
      <c r="P10" s="55"/>
    </row>
    <row r="11" spans="1:16" s="63" customFormat="1" ht="21" customHeight="1">
      <c r="A11" s="68" t="s">
        <v>132</v>
      </c>
      <c r="B11" s="13"/>
      <c r="D11" s="62"/>
      <c r="E11" s="13"/>
      <c r="F11" s="13"/>
      <c r="G11" s="60">
        <v>30573919</v>
      </c>
      <c r="H11" s="62"/>
      <c r="I11" s="60">
        <v>25690852</v>
      </c>
      <c r="J11" s="62"/>
      <c r="K11" s="60">
        <v>29994074</v>
      </c>
      <c r="L11" s="62"/>
      <c r="M11" s="60">
        <v>25266734</v>
      </c>
      <c r="N11" s="62"/>
      <c r="O11" s="65"/>
      <c r="P11" s="55"/>
    </row>
    <row r="12" spans="1:16" s="63" customFormat="1" ht="21.75" customHeight="1">
      <c r="A12" s="68" t="s">
        <v>133</v>
      </c>
      <c r="B12" s="13"/>
      <c r="D12" s="62"/>
      <c r="E12" s="69"/>
      <c r="F12" s="13"/>
      <c r="G12" s="60">
        <v>4847129</v>
      </c>
      <c r="H12" s="62"/>
      <c r="I12" s="60">
        <v>4876024</v>
      </c>
      <c r="J12" s="62"/>
      <c r="K12" s="60">
        <v>4682657</v>
      </c>
      <c r="L12" s="62"/>
      <c r="M12" s="60">
        <v>4040352</v>
      </c>
      <c r="N12" s="62"/>
      <c r="O12" s="65"/>
      <c r="P12" s="55"/>
    </row>
    <row r="13" spans="1:16" s="63" customFormat="1" ht="21.75" customHeight="1">
      <c r="A13" s="68" t="s">
        <v>181</v>
      </c>
      <c r="B13" s="13"/>
      <c r="D13" s="12"/>
      <c r="E13" s="13"/>
      <c r="F13" s="13"/>
      <c r="G13" s="60">
        <v>-4525501</v>
      </c>
      <c r="H13" s="12"/>
      <c r="I13" s="60">
        <v>-714818</v>
      </c>
      <c r="J13" s="12"/>
      <c r="K13" s="60">
        <v>-4050080</v>
      </c>
      <c r="L13" s="12"/>
      <c r="M13" s="60">
        <v>-462627</v>
      </c>
      <c r="N13" s="12"/>
      <c r="O13" s="65"/>
      <c r="P13" s="55"/>
    </row>
    <row r="14" spans="1:16" s="63" customFormat="1" ht="21.75" customHeight="1">
      <c r="A14" s="68" t="s">
        <v>182</v>
      </c>
      <c r="B14" s="13"/>
      <c r="D14" s="12"/>
      <c r="E14" s="13"/>
      <c r="F14" s="13"/>
      <c r="G14" s="60"/>
      <c r="H14" s="12"/>
      <c r="I14" s="60"/>
      <c r="J14" s="12"/>
      <c r="K14" s="60"/>
      <c r="L14" s="12"/>
      <c r="M14" s="60"/>
      <c r="N14" s="12"/>
      <c r="O14" s="65"/>
      <c r="P14" s="55"/>
    </row>
    <row r="15" spans="1:16" s="63" customFormat="1" ht="21.6" customHeight="1">
      <c r="A15" s="68" t="s">
        <v>134</v>
      </c>
      <c r="B15" s="13"/>
      <c r="D15" s="12"/>
      <c r="E15" s="13"/>
      <c r="F15" s="13"/>
      <c r="G15" s="60">
        <v>-653975</v>
      </c>
      <c r="H15" s="12"/>
      <c r="I15" s="60">
        <v>-3345675</v>
      </c>
      <c r="J15" s="12"/>
      <c r="K15" s="60">
        <v>356545</v>
      </c>
      <c r="L15" s="12"/>
      <c r="M15" s="60">
        <v>-2292638</v>
      </c>
      <c r="N15" s="12"/>
      <c r="O15" s="65"/>
      <c r="P15" s="55"/>
    </row>
    <row r="16" spans="1:16" s="63" customFormat="1" ht="21.6" customHeight="1">
      <c r="A16" s="68" t="s">
        <v>135</v>
      </c>
      <c r="B16" s="13"/>
      <c r="D16" s="12"/>
      <c r="E16" s="13"/>
      <c r="F16" s="13"/>
      <c r="G16" s="60">
        <v>0</v>
      </c>
      <c r="H16" s="12"/>
      <c r="I16" s="60">
        <v>-344680</v>
      </c>
      <c r="J16" s="12"/>
      <c r="K16" s="60">
        <v>0</v>
      </c>
      <c r="L16" s="12"/>
      <c r="M16" s="60">
        <v>-255644</v>
      </c>
      <c r="N16" s="12"/>
      <c r="O16" s="65"/>
      <c r="P16" s="55"/>
    </row>
    <row r="17" spans="1:17" s="63" customFormat="1" ht="21.6" customHeight="1">
      <c r="A17" s="68" t="s">
        <v>136</v>
      </c>
      <c r="B17" s="13"/>
      <c r="D17" s="12"/>
      <c r="E17" s="84"/>
      <c r="F17" s="60"/>
      <c r="G17" s="60">
        <v>0</v>
      </c>
      <c r="H17" s="12"/>
      <c r="I17" s="60">
        <v>-3736</v>
      </c>
      <c r="J17" s="12"/>
      <c r="K17" s="60">
        <v>0</v>
      </c>
      <c r="L17" s="12"/>
      <c r="M17" s="60">
        <v>-3736</v>
      </c>
      <c r="N17" s="12"/>
      <c r="O17" s="65"/>
      <c r="P17" s="55"/>
    </row>
    <row r="18" spans="1:17" s="63" customFormat="1" ht="21.6" customHeight="1">
      <c r="A18" s="68" t="s">
        <v>192</v>
      </c>
      <c r="B18" s="13"/>
      <c r="D18" s="12"/>
      <c r="E18" s="84"/>
      <c r="F18" s="60"/>
      <c r="G18" s="60">
        <v>1233</v>
      </c>
      <c r="H18" s="12"/>
      <c r="I18" s="60">
        <v>0</v>
      </c>
      <c r="J18" s="12"/>
      <c r="K18" s="60">
        <v>1233</v>
      </c>
      <c r="L18" s="12"/>
      <c r="M18" s="60">
        <v>0</v>
      </c>
      <c r="N18" s="12"/>
      <c r="O18" s="65"/>
      <c r="P18" s="55"/>
    </row>
    <row r="19" spans="1:17" s="63" customFormat="1" ht="21.75" customHeight="1">
      <c r="A19" s="68" t="s">
        <v>137</v>
      </c>
      <c r="B19" s="13"/>
      <c r="D19" s="12"/>
      <c r="E19" s="13"/>
      <c r="F19" s="13"/>
      <c r="G19" s="60">
        <v>-57690</v>
      </c>
      <c r="H19" s="12"/>
      <c r="I19" s="60">
        <v>0</v>
      </c>
      <c r="J19" s="12"/>
      <c r="K19" s="60">
        <v>-23057598</v>
      </c>
      <c r="L19" s="12"/>
      <c r="M19" s="60">
        <v>-37988848</v>
      </c>
      <c r="N19" s="12"/>
      <c r="O19" s="65"/>
      <c r="P19" s="55"/>
    </row>
    <row r="20" spans="1:17" s="63" customFormat="1" ht="21.75" customHeight="1">
      <c r="A20" s="68" t="s">
        <v>138</v>
      </c>
      <c r="B20" s="13"/>
      <c r="D20" s="12"/>
      <c r="E20" s="60"/>
      <c r="F20" s="60"/>
      <c r="G20" s="60">
        <v>-314519</v>
      </c>
      <c r="H20" s="12"/>
      <c r="I20" s="60">
        <v>-2220667</v>
      </c>
      <c r="J20" s="12"/>
      <c r="K20" s="60">
        <v>-193257</v>
      </c>
      <c r="L20" s="12"/>
      <c r="M20" s="60">
        <v>-1600412</v>
      </c>
      <c r="N20" s="12">
        <v>-222284</v>
      </c>
      <c r="O20" s="65"/>
      <c r="P20" s="55"/>
    </row>
    <row r="21" spans="1:17" s="63" customFormat="1" ht="21.6" customHeight="1">
      <c r="A21" s="68" t="s">
        <v>139</v>
      </c>
      <c r="B21" s="13"/>
      <c r="D21" s="70"/>
      <c r="E21" s="13"/>
      <c r="F21" s="13"/>
      <c r="G21" s="71">
        <v>1750772</v>
      </c>
      <c r="H21" s="12"/>
      <c r="I21" s="71">
        <v>1513957</v>
      </c>
      <c r="J21" s="12"/>
      <c r="K21" s="71">
        <v>1750772</v>
      </c>
      <c r="L21" s="12"/>
      <c r="M21" s="71">
        <v>1513957</v>
      </c>
      <c r="N21" s="12">
        <v>19059522</v>
      </c>
      <c r="O21" s="65"/>
      <c r="P21" s="55"/>
    </row>
    <row r="22" spans="1:17" s="63" customFormat="1" ht="21.75" customHeight="1">
      <c r="A22" s="72" t="s">
        <v>140</v>
      </c>
      <c r="B22" s="13"/>
      <c r="D22" s="12"/>
      <c r="E22" s="13"/>
      <c r="F22" s="13"/>
      <c r="G22" s="60"/>
      <c r="H22" s="12"/>
      <c r="I22" s="60"/>
      <c r="J22" s="12"/>
      <c r="K22" s="60"/>
      <c r="L22" s="12"/>
      <c r="M22" s="60"/>
      <c r="N22" s="12"/>
      <c r="O22" s="65"/>
      <c r="P22" s="55"/>
    </row>
    <row r="23" spans="1:17" s="63" customFormat="1" ht="21.75" customHeight="1">
      <c r="A23" s="72" t="s">
        <v>141</v>
      </c>
      <c r="B23" s="13"/>
      <c r="D23" s="12"/>
      <c r="E23" s="60"/>
      <c r="F23" s="60"/>
      <c r="G23" s="60">
        <f>SUM(G8:G21)</f>
        <v>363865266</v>
      </c>
      <c r="H23" s="12"/>
      <c r="I23" s="60">
        <f>SUM(I8:I21)</f>
        <v>297197369</v>
      </c>
      <c r="J23" s="12"/>
      <c r="K23" s="60">
        <f>SUM(K8:K21)</f>
        <v>341203147</v>
      </c>
      <c r="L23" s="12"/>
      <c r="M23" s="60">
        <f>SUM(M8:M21)</f>
        <v>274441637</v>
      </c>
      <c r="N23" s="12"/>
      <c r="O23" s="60"/>
      <c r="P23" s="55"/>
      <c r="Q23" s="60"/>
    </row>
    <row r="24" spans="1:17" s="63" customFormat="1" ht="21.75" customHeight="1">
      <c r="A24" s="63" t="s">
        <v>142</v>
      </c>
      <c r="B24" s="59"/>
      <c r="D24" s="12"/>
      <c r="E24" s="60"/>
      <c r="F24" s="60"/>
      <c r="G24" s="60"/>
      <c r="H24" s="12"/>
      <c r="I24" s="60"/>
      <c r="J24" s="12"/>
      <c r="K24" s="60"/>
      <c r="L24" s="12"/>
      <c r="M24" s="60"/>
      <c r="N24" s="12"/>
      <c r="O24" s="65"/>
      <c r="P24" s="55"/>
    </row>
    <row r="25" spans="1:17" s="63" customFormat="1" ht="21.75" customHeight="1">
      <c r="A25" s="63" t="s">
        <v>193</v>
      </c>
      <c r="B25" s="59"/>
      <c r="C25" s="70"/>
      <c r="D25" s="70"/>
      <c r="E25" s="69"/>
      <c r="F25" s="60"/>
      <c r="G25" s="60">
        <v>11859888</v>
      </c>
      <c r="H25" s="12"/>
      <c r="I25" s="60">
        <v>-25021504</v>
      </c>
      <c r="J25" s="12"/>
      <c r="K25" s="60">
        <v>-976381</v>
      </c>
      <c r="L25" s="12"/>
      <c r="M25" s="60">
        <v>-22621005</v>
      </c>
      <c r="N25" s="12">
        <v>16363855</v>
      </c>
      <c r="O25" s="65"/>
      <c r="P25" s="55"/>
    </row>
    <row r="26" spans="1:17" s="63" customFormat="1" ht="21.75" customHeight="1">
      <c r="A26" s="11" t="s">
        <v>143</v>
      </c>
      <c r="B26" s="59"/>
      <c r="C26" s="70"/>
      <c r="D26" s="70"/>
      <c r="E26" s="69"/>
      <c r="F26" s="60"/>
      <c r="G26" s="60">
        <v>406600</v>
      </c>
      <c r="H26" s="12"/>
      <c r="I26" s="60">
        <v>-406600</v>
      </c>
      <c r="J26" s="12"/>
      <c r="K26" s="60">
        <v>5926975</v>
      </c>
      <c r="L26" s="12"/>
      <c r="M26" s="60">
        <v>-5926975</v>
      </c>
      <c r="N26" s="12"/>
      <c r="O26" s="65"/>
      <c r="P26" s="55"/>
    </row>
    <row r="27" spans="1:17" s="63" customFormat="1" ht="21.75" customHeight="1">
      <c r="A27" s="63" t="s">
        <v>144</v>
      </c>
      <c r="B27" s="59"/>
      <c r="C27" s="70"/>
      <c r="D27" s="70"/>
      <c r="E27" s="60"/>
      <c r="F27" s="60"/>
      <c r="G27" s="60">
        <v>-1983616</v>
      </c>
      <c r="H27" s="12"/>
      <c r="I27" s="60">
        <v>-3399221</v>
      </c>
      <c r="J27" s="12"/>
      <c r="K27" s="60">
        <v>-2710409</v>
      </c>
      <c r="L27" s="12"/>
      <c r="M27" s="60">
        <v>-2489747</v>
      </c>
      <c r="N27" s="12"/>
      <c r="O27" s="65"/>
      <c r="P27" s="55"/>
    </row>
    <row r="28" spans="1:17" s="63" customFormat="1" ht="21.75" customHeight="1">
      <c r="A28" s="63" t="s">
        <v>145</v>
      </c>
      <c r="B28" s="13"/>
      <c r="C28" s="70"/>
      <c r="D28" s="70"/>
      <c r="E28" s="60"/>
      <c r="F28" s="60"/>
      <c r="G28" s="60">
        <v>-311647</v>
      </c>
      <c r="H28" s="12"/>
      <c r="I28" s="60">
        <v>-942729</v>
      </c>
      <c r="J28" s="12"/>
      <c r="K28" s="60">
        <v>-2301486</v>
      </c>
      <c r="L28" s="12"/>
      <c r="M28" s="60">
        <v>1191158</v>
      </c>
      <c r="N28" s="12">
        <v>13994778</v>
      </c>
      <c r="O28" s="73"/>
      <c r="P28" s="55"/>
    </row>
    <row r="29" spans="1:17" s="63" customFormat="1" ht="21.75" customHeight="1">
      <c r="A29" s="63" t="s">
        <v>146</v>
      </c>
      <c r="B29" s="13"/>
      <c r="C29" s="70"/>
      <c r="D29" s="70"/>
      <c r="E29" s="60"/>
      <c r="F29" s="60"/>
      <c r="G29" s="60">
        <v>-96889</v>
      </c>
      <c r="H29" s="12"/>
      <c r="I29" s="60">
        <v>0</v>
      </c>
      <c r="J29" s="12"/>
      <c r="K29" s="60">
        <v>-96884</v>
      </c>
      <c r="L29" s="12"/>
      <c r="M29" s="60">
        <v>0</v>
      </c>
      <c r="N29" s="12"/>
      <c r="O29" s="65"/>
      <c r="P29" s="55"/>
    </row>
    <row r="30" spans="1:17" s="63" customFormat="1" ht="21.75" customHeight="1">
      <c r="A30" s="63" t="s">
        <v>147</v>
      </c>
      <c r="B30" s="59"/>
      <c r="C30" s="70"/>
      <c r="D30" s="12"/>
      <c r="E30" s="60"/>
      <c r="F30" s="60"/>
      <c r="G30" s="60"/>
      <c r="H30" s="12"/>
      <c r="I30" s="60"/>
      <c r="J30" s="12"/>
      <c r="K30" s="60"/>
      <c r="L30" s="12"/>
      <c r="M30" s="60"/>
      <c r="N30" s="12"/>
      <c r="O30" s="65"/>
      <c r="P30" s="55"/>
    </row>
    <row r="31" spans="1:17" s="63" customFormat="1" ht="21.75" customHeight="1">
      <c r="A31" s="63" t="s">
        <v>194</v>
      </c>
      <c r="B31" s="59"/>
      <c r="C31" s="70"/>
      <c r="D31" s="70"/>
      <c r="E31" s="69"/>
      <c r="F31" s="60"/>
      <c r="G31" s="60">
        <v>-23770166</v>
      </c>
      <c r="H31" s="12"/>
      <c r="I31" s="60">
        <v>23333555</v>
      </c>
      <c r="J31" s="12"/>
      <c r="K31" s="60">
        <v>-22752548</v>
      </c>
      <c r="L31" s="12"/>
      <c r="M31" s="60">
        <v>20717767</v>
      </c>
      <c r="N31" s="12"/>
      <c r="O31" s="65"/>
      <c r="P31" s="55"/>
    </row>
    <row r="32" spans="1:17" s="63" customFormat="1" ht="21.75" customHeight="1">
      <c r="A32" s="63" t="s">
        <v>148</v>
      </c>
      <c r="B32" s="59"/>
      <c r="C32" s="70"/>
      <c r="D32" s="70"/>
      <c r="E32" s="69"/>
      <c r="F32" s="60"/>
      <c r="G32" s="60">
        <v>16124971</v>
      </c>
      <c r="H32" s="12"/>
      <c r="I32" s="60">
        <v>-12408015</v>
      </c>
      <c r="J32" s="12"/>
      <c r="K32" s="60">
        <v>14035980</v>
      </c>
      <c r="L32" s="12"/>
      <c r="M32" s="60">
        <v>1942758</v>
      </c>
      <c r="N32" s="12"/>
      <c r="O32" s="9"/>
      <c r="P32" s="55"/>
    </row>
    <row r="33" spans="1:17" s="63" customFormat="1" ht="21.75" customHeight="1">
      <c r="A33" s="63" t="s">
        <v>149</v>
      </c>
      <c r="B33" s="59"/>
      <c r="C33" s="70"/>
      <c r="D33" s="70"/>
      <c r="E33" s="60"/>
      <c r="F33" s="60"/>
      <c r="G33" s="60">
        <v>-64601</v>
      </c>
      <c r="H33" s="12"/>
      <c r="I33" s="60">
        <v>-2373764</v>
      </c>
      <c r="J33" s="12"/>
      <c r="K33" s="60">
        <v>443752</v>
      </c>
      <c r="L33" s="12"/>
      <c r="M33" s="60">
        <v>-1001344</v>
      </c>
      <c r="N33" s="12"/>
      <c r="O33" s="65"/>
      <c r="P33" s="55"/>
    </row>
    <row r="34" spans="1:17" s="63" customFormat="1" ht="21.75" customHeight="1">
      <c r="A34" s="63" t="s">
        <v>195</v>
      </c>
      <c r="B34" s="59"/>
      <c r="C34" s="70"/>
      <c r="D34" s="70"/>
      <c r="E34" s="60"/>
      <c r="F34" s="60"/>
      <c r="G34" s="60">
        <v>0</v>
      </c>
      <c r="H34" s="12"/>
      <c r="I34" s="60">
        <v>-140800</v>
      </c>
      <c r="J34" s="12"/>
      <c r="K34" s="60">
        <v>0</v>
      </c>
      <c r="L34" s="12"/>
      <c r="M34" s="60">
        <v>-140800</v>
      </c>
      <c r="N34" s="12"/>
      <c r="O34" s="65"/>
      <c r="P34" s="55"/>
    </row>
    <row r="35" spans="1:17" s="63" customFormat="1" ht="21.75" customHeight="1">
      <c r="A35" s="63" t="s">
        <v>150</v>
      </c>
      <c r="B35" s="59"/>
      <c r="C35" s="70"/>
      <c r="D35" s="70"/>
      <c r="E35" s="69"/>
      <c r="F35" s="60"/>
      <c r="G35" s="71">
        <v>0</v>
      </c>
      <c r="H35" s="12"/>
      <c r="I35" s="71">
        <v>-312611</v>
      </c>
      <c r="J35" s="12"/>
      <c r="K35" s="71">
        <v>0</v>
      </c>
      <c r="L35" s="12"/>
      <c r="M35" s="71">
        <v>-26000</v>
      </c>
      <c r="N35" s="12"/>
      <c r="O35" s="9"/>
      <c r="P35" s="55"/>
    </row>
    <row r="36" spans="1:17" s="63" customFormat="1" ht="21.75" customHeight="1">
      <c r="A36" s="66" t="s">
        <v>151</v>
      </c>
      <c r="B36" s="59"/>
      <c r="C36" s="75"/>
      <c r="D36" s="12"/>
      <c r="E36" s="60"/>
      <c r="F36" s="60"/>
      <c r="G36" s="60">
        <f>SUM(G23:G35)</f>
        <v>366029806</v>
      </c>
      <c r="H36" s="12"/>
      <c r="I36" s="60">
        <f>SUM(I23:I35)</f>
        <v>275525680</v>
      </c>
      <c r="J36" s="12"/>
      <c r="K36" s="60">
        <f>SUM(K23:K35)</f>
        <v>332772146</v>
      </c>
      <c r="L36" s="12"/>
      <c r="M36" s="60">
        <f>SUM(M23:M35)</f>
        <v>266087449</v>
      </c>
      <c r="N36" s="12"/>
      <c r="O36" s="60"/>
      <c r="P36" s="55"/>
      <c r="Q36" s="60"/>
    </row>
    <row r="37" spans="1:17" s="63" customFormat="1" ht="21.75" customHeight="1">
      <c r="A37" s="63" t="s">
        <v>152</v>
      </c>
      <c r="B37" s="59"/>
      <c r="C37" s="70"/>
      <c r="D37" s="12"/>
      <c r="E37" s="60"/>
      <c r="F37" s="60"/>
      <c r="G37" s="60">
        <v>321250</v>
      </c>
      <c r="H37" s="12"/>
      <c r="I37" s="60">
        <v>397703</v>
      </c>
      <c r="J37" s="12"/>
      <c r="K37" s="60">
        <v>193257</v>
      </c>
      <c r="L37" s="12"/>
      <c r="M37" s="60">
        <v>230823</v>
      </c>
      <c r="N37" s="12"/>
      <c r="O37" s="53"/>
      <c r="P37" s="55"/>
    </row>
    <row r="38" spans="1:17" s="63" customFormat="1" ht="21.75" customHeight="1">
      <c r="A38" s="63" t="s">
        <v>153</v>
      </c>
      <c r="B38" s="59"/>
      <c r="C38" s="74"/>
      <c r="D38" s="70"/>
      <c r="E38" s="60"/>
      <c r="F38" s="60"/>
      <c r="G38" s="60">
        <v>-68745207</v>
      </c>
      <c r="H38" s="12"/>
      <c r="I38" s="60">
        <v>-54623967</v>
      </c>
      <c r="J38" s="12"/>
      <c r="K38" s="60">
        <v>-64220976</v>
      </c>
      <c r="L38" s="12"/>
      <c r="M38" s="60">
        <v>-43813684</v>
      </c>
      <c r="N38" s="12"/>
      <c r="O38" s="53"/>
      <c r="P38" s="55"/>
    </row>
    <row r="39" spans="1:17" s="63" customFormat="1" ht="21.75" customHeight="1">
      <c r="A39" s="66" t="s">
        <v>154</v>
      </c>
      <c r="B39" s="59"/>
      <c r="C39" s="74"/>
      <c r="D39" s="12"/>
      <c r="E39" s="60"/>
      <c r="F39" s="60"/>
      <c r="G39" s="61">
        <f>SUM(G36:G38)</f>
        <v>297605849</v>
      </c>
      <c r="H39" s="12"/>
      <c r="I39" s="61">
        <f>SUM(I36:I38)</f>
        <v>221299416</v>
      </c>
      <c r="J39" s="12"/>
      <c r="K39" s="61">
        <f>SUM(K36:K38)</f>
        <v>268744427</v>
      </c>
      <c r="L39" s="12"/>
      <c r="M39" s="61">
        <f>SUM(M36:M38)</f>
        <v>222504588</v>
      </c>
      <c r="N39" s="12"/>
      <c r="O39" s="60"/>
      <c r="P39" s="55"/>
      <c r="Q39" s="60"/>
    </row>
    <row r="40" spans="1:17" ht="21.75" customHeight="1">
      <c r="C40" s="70"/>
    </row>
    <row r="41" spans="1:17" ht="21.75" customHeight="1">
      <c r="A41" s="11" t="s">
        <v>29</v>
      </c>
    </row>
    <row r="42" spans="1:17" ht="21.75" customHeight="1">
      <c r="D42" s="16"/>
    </row>
    <row r="43" spans="1:17" ht="21.75" customHeight="1">
      <c r="A43" s="14"/>
      <c r="B43" s="14"/>
      <c r="C43" s="14"/>
      <c r="D43" s="14"/>
      <c r="F43" s="10"/>
      <c r="I43" s="14"/>
      <c r="K43" s="14"/>
      <c r="L43" s="14"/>
      <c r="M43" s="14"/>
    </row>
    <row r="44" spans="1:17" ht="21.75" customHeight="1">
      <c r="A44" s="121" t="s">
        <v>30</v>
      </c>
      <c r="B44" s="121"/>
      <c r="C44" s="121"/>
      <c r="D44" s="121"/>
      <c r="F44" s="10"/>
      <c r="I44" s="121" t="s">
        <v>31</v>
      </c>
      <c r="J44" s="121"/>
      <c r="K44" s="121"/>
      <c r="L44" s="121"/>
      <c r="M44" s="121"/>
    </row>
    <row r="45" spans="1:17" ht="21.75" customHeight="1">
      <c r="A45" s="122" t="s">
        <v>32</v>
      </c>
      <c r="B45" s="122"/>
      <c r="C45" s="122"/>
      <c r="D45" s="122"/>
      <c r="F45" s="10"/>
      <c r="I45" s="122" t="s">
        <v>32</v>
      </c>
      <c r="J45" s="122"/>
      <c r="K45" s="122"/>
      <c r="L45" s="122"/>
      <c r="M45" s="122"/>
    </row>
    <row r="46" spans="1:17" s="63" customFormat="1" ht="21.75" customHeight="1">
      <c r="A46" s="8" t="s">
        <v>0</v>
      </c>
      <c r="B46" s="59"/>
      <c r="D46" s="64"/>
      <c r="H46" s="64"/>
      <c r="I46" s="65"/>
      <c r="L46" s="64"/>
      <c r="M46" s="65"/>
      <c r="N46" s="64"/>
      <c r="O46" s="65"/>
      <c r="P46" s="55"/>
    </row>
    <row r="47" spans="1:17" s="63" customFormat="1" ht="21.75" customHeight="1">
      <c r="A47" s="66" t="s">
        <v>155</v>
      </c>
      <c r="B47" s="59"/>
      <c r="D47" s="64"/>
      <c r="H47" s="64"/>
      <c r="I47" s="65"/>
      <c r="L47" s="64"/>
      <c r="M47" s="65"/>
      <c r="N47" s="64"/>
      <c r="O47" s="65"/>
      <c r="P47" s="55"/>
    </row>
    <row r="48" spans="1:17" s="63" customFormat="1" ht="21.75" customHeight="1">
      <c r="A48" s="8" t="s">
        <v>64</v>
      </c>
      <c r="B48" s="59"/>
      <c r="D48" s="64"/>
      <c r="H48" s="64"/>
      <c r="I48" s="65"/>
      <c r="L48" s="64"/>
      <c r="M48" s="65"/>
      <c r="N48" s="64"/>
      <c r="O48" s="65"/>
      <c r="P48" s="55"/>
    </row>
    <row r="49" spans="1:17" s="63" customFormat="1" ht="21.75" customHeight="1">
      <c r="B49" s="59"/>
      <c r="D49" s="59"/>
      <c r="H49" s="59"/>
      <c r="I49" s="9"/>
      <c r="K49" s="67"/>
      <c r="L49" s="59"/>
      <c r="M49" s="9" t="s">
        <v>3</v>
      </c>
      <c r="O49" s="67"/>
      <c r="P49" s="55"/>
    </row>
    <row r="50" spans="1:17" ht="21.75" customHeight="1">
      <c r="A50" s="10"/>
      <c r="B50" s="10"/>
      <c r="C50" s="10"/>
      <c r="D50" s="10"/>
      <c r="E50" s="3"/>
      <c r="F50" s="4"/>
      <c r="G50" s="124" t="s">
        <v>4</v>
      </c>
      <c r="H50" s="124"/>
      <c r="I50" s="124"/>
      <c r="J50" s="58"/>
      <c r="K50" s="124" t="s">
        <v>5</v>
      </c>
      <c r="L50" s="124"/>
      <c r="M50" s="124"/>
      <c r="N50" s="9"/>
    </row>
    <row r="51" spans="1:17" ht="21.75" customHeight="1">
      <c r="A51" s="10"/>
      <c r="B51" s="10"/>
      <c r="C51" s="10"/>
      <c r="D51" s="10"/>
      <c r="E51" s="63"/>
      <c r="F51" s="4"/>
      <c r="G51" s="5">
        <v>2568</v>
      </c>
      <c r="H51" s="6"/>
      <c r="I51" s="5">
        <v>2567</v>
      </c>
      <c r="J51" s="6"/>
      <c r="K51" s="5">
        <v>2568</v>
      </c>
      <c r="L51" s="6"/>
      <c r="M51" s="5">
        <v>2567</v>
      </c>
    </row>
    <row r="52" spans="1:17" s="63" customFormat="1" ht="21.75" customHeight="1">
      <c r="A52" s="66" t="s">
        <v>156</v>
      </c>
      <c r="O52" s="65"/>
      <c r="P52" s="55"/>
    </row>
    <row r="53" spans="1:17" s="63" customFormat="1" ht="21.6" customHeight="1">
      <c r="A53" s="63" t="s">
        <v>183</v>
      </c>
      <c r="B53" s="13"/>
      <c r="D53" s="70"/>
      <c r="E53" s="13"/>
      <c r="F53" s="13"/>
      <c r="G53" s="76">
        <v>-6105019</v>
      </c>
      <c r="H53" s="12"/>
      <c r="I53" s="76">
        <v>57673</v>
      </c>
      <c r="J53" s="12"/>
      <c r="K53" s="76">
        <v>-3718814</v>
      </c>
      <c r="L53" s="12"/>
      <c r="M53" s="76">
        <v>173322</v>
      </c>
      <c r="N53" s="12"/>
      <c r="O53" s="77"/>
      <c r="P53" s="54"/>
    </row>
    <row r="54" spans="1:17" s="63" customFormat="1" ht="21.75" customHeight="1">
      <c r="A54" s="63" t="s">
        <v>157</v>
      </c>
      <c r="B54" s="13"/>
      <c r="D54" s="12"/>
      <c r="E54" s="13"/>
      <c r="F54" s="13"/>
      <c r="G54" s="76">
        <v>-165000000</v>
      </c>
      <c r="H54" s="12"/>
      <c r="I54" s="76">
        <v>-622324886</v>
      </c>
      <c r="J54" s="12"/>
      <c r="K54" s="76">
        <v>-140000000</v>
      </c>
      <c r="L54" s="12"/>
      <c r="M54" s="76">
        <v>-456465201</v>
      </c>
      <c r="N54" s="12"/>
      <c r="O54" s="77"/>
      <c r="P54" s="54"/>
    </row>
    <row r="55" spans="1:17" s="63" customFormat="1" ht="21.6" customHeight="1">
      <c r="A55" s="63" t="s">
        <v>158</v>
      </c>
      <c r="B55" s="13"/>
      <c r="D55" s="12"/>
      <c r="E55" s="13"/>
      <c r="F55" s="13"/>
      <c r="G55" s="76">
        <v>303000000</v>
      </c>
      <c r="H55" s="12"/>
      <c r="I55" s="76">
        <v>713027683</v>
      </c>
      <c r="J55" s="12"/>
      <c r="K55" s="76">
        <v>280000000</v>
      </c>
      <c r="L55" s="12"/>
      <c r="M55" s="76">
        <v>526961577</v>
      </c>
      <c r="N55" s="12"/>
      <c r="O55" s="77"/>
      <c r="P55" s="54"/>
    </row>
    <row r="56" spans="1:17" s="63" customFormat="1" ht="21.75" customHeight="1">
      <c r="A56" s="63" t="s">
        <v>159</v>
      </c>
      <c r="B56" s="13"/>
      <c r="D56" s="12"/>
      <c r="E56" s="13"/>
      <c r="F56" s="13"/>
      <c r="G56" s="76">
        <v>0</v>
      </c>
      <c r="H56" s="12"/>
      <c r="I56" s="76">
        <v>3118651</v>
      </c>
      <c r="J56" s="12"/>
      <c r="K56" s="76">
        <v>0</v>
      </c>
      <c r="L56" s="12"/>
      <c r="M56" s="76">
        <v>2349986</v>
      </c>
      <c r="N56" s="12"/>
      <c r="O56" s="77"/>
      <c r="P56" s="54"/>
    </row>
    <row r="57" spans="1:17" s="63" customFormat="1" ht="21.75" customHeight="1">
      <c r="A57" s="63" t="s">
        <v>69</v>
      </c>
      <c r="B57" s="13"/>
      <c r="D57" s="12"/>
      <c r="E57" s="13"/>
      <c r="F57" s="13"/>
      <c r="G57" s="76">
        <v>57690</v>
      </c>
      <c r="H57" s="12"/>
      <c r="I57" s="76">
        <v>0</v>
      </c>
      <c r="J57" s="12"/>
      <c r="K57" s="76">
        <v>23057598</v>
      </c>
      <c r="L57" s="12"/>
      <c r="M57" s="76">
        <v>37988848</v>
      </c>
      <c r="N57" s="12"/>
      <c r="O57" s="77"/>
      <c r="P57" s="54"/>
    </row>
    <row r="58" spans="1:17" s="63" customFormat="1" ht="21.75" customHeight="1">
      <c r="A58" s="63" t="s">
        <v>160</v>
      </c>
      <c r="B58" s="13"/>
      <c r="D58" s="12"/>
      <c r="E58" s="13"/>
      <c r="F58" s="13"/>
      <c r="G58" s="60">
        <v>0</v>
      </c>
      <c r="H58" s="12"/>
      <c r="I58" s="60">
        <v>0</v>
      </c>
      <c r="J58" s="12"/>
      <c r="K58" s="60">
        <v>0</v>
      </c>
      <c r="L58" s="12"/>
      <c r="M58" s="60">
        <v>-35000000</v>
      </c>
      <c r="N58" s="12"/>
      <c r="O58" s="56"/>
      <c r="P58" s="54"/>
    </row>
    <row r="59" spans="1:17" s="63" customFormat="1" ht="21.75" customHeight="1">
      <c r="A59" s="63" t="s">
        <v>161</v>
      </c>
      <c r="B59" s="13"/>
      <c r="D59" s="12"/>
      <c r="E59" s="13"/>
      <c r="F59" s="13"/>
      <c r="G59" s="76">
        <v>-1147083</v>
      </c>
      <c r="H59" s="12"/>
      <c r="I59" s="76">
        <v>-69002818</v>
      </c>
      <c r="J59" s="12"/>
      <c r="K59" s="76">
        <v>-1124925</v>
      </c>
      <c r="L59" s="12"/>
      <c r="M59" s="76">
        <v>-68992019</v>
      </c>
      <c r="N59" s="12"/>
      <c r="O59" s="77"/>
      <c r="P59" s="54"/>
    </row>
    <row r="60" spans="1:17" s="63" customFormat="1" ht="21.75" customHeight="1">
      <c r="A60" s="63" t="s">
        <v>196</v>
      </c>
      <c r="B60" s="13"/>
      <c r="D60" s="12"/>
      <c r="E60" s="13"/>
      <c r="F60" s="13"/>
      <c r="G60" s="60">
        <v>-387411</v>
      </c>
      <c r="H60" s="12"/>
      <c r="I60" s="60">
        <v>-20248879</v>
      </c>
      <c r="J60" s="12"/>
      <c r="K60" s="60">
        <v>-387411</v>
      </c>
      <c r="L60" s="12"/>
      <c r="M60" s="60">
        <v>-20154445</v>
      </c>
      <c r="N60" s="12">
        <v>-480517.77</v>
      </c>
      <c r="O60" s="77"/>
      <c r="P60" s="54"/>
    </row>
    <row r="61" spans="1:17" s="63" customFormat="1" ht="21.75" customHeight="1">
      <c r="A61" s="63" t="s">
        <v>197</v>
      </c>
      <c r="B61" s="13"/>
      <c r="D61" s="12"/>
      <c r="E61" s="13"/>
      <c r="F61" s="13"/>
      <c r="G61" s="60">
        <v>0</v>
      </c>
      <c r="H61" s="12"/>
      <c r="I61" s="60">
        <v>-3682250</v>
      </c>
      <c r="J61" s="12"/>
      <c r="K61" s="60">
        <v>0</v>
      </c>
      <c r="L61" s="12"/>
      <c r="M61" s="60">
        <v>0</v>
      </c>
      <c r="N61" s="12"/>
      <c r="O61" s="77"/>
      <c r="P61" s="54"/>
    </row>
    <row r="62" spans="1:17" s="63" customFormat="1" ht="21.75" customHeight="1">
      <c r="A62" s="63" t="s">
        <v>198</v>
      </c>
      <c r="B62" s="13"/>
      <c r="D62" s="12"/>
      <c r="E62" s="13"/>
      <c r="F62" s="13"/>
      <c r="G62" s="60">
        <v>-18711248</v>
      </c>
      <c r="H62" s="12"/>
      <c r="I62" s="60">
        <v>-7487126</v>
      </c>
      <c r="J62" s="12"/>
      <c r="K62" s="60">
        <v>-18711248</v>
      </c>
      <c r="L62" s="12"/>
      <c r="M62" s="60">
        <v>-7488126</v>
      </c>
      <c r="N62" s="12"/>
      <c r="O62" s="77"/>
      <c r="P62" s="54"/>
    </row>
    <row r="63" spans="1:17" s="63" customFormat="1" ht="21.75" customHeight="1">
      <c r="A63" s="63" t="s">
        <v>162</v>
      </c>
      <c r="B63" s="13"/>
      <c r="D63" s="12"/>
      <c r="E63" s="13"/>
      <c r="F63" s="13"/>
      <c r="G63" s="76">
        <v>0</v>
      </c>
      <c r="H63" s="12"/>
      <c r="I63" s="76">
        <v>5607</v>
      </c>
      <c r="J63" s="12"/>
      <c r="K63" s="76">
        <v>0</v>
      </c>
      <c r="L63" s="12"/>
      <c r="M63" s="76">
        <v>5607</v>
      </c>
      <c r="N63" s="12"/>
      <c r="O63" s="56"/>
      <c r="P63" s="54"/>
    </row>
    <row r="64" spans="1:17" s="63" customFormat="1" ht="21.75" customHeight="1">
      <c r="A64" s="66" t="s">
        <v>163</v>
      </c>
      <c r="B64" s="13"/>
      <c r="D64" s="12"/>
      <c r="E64" s="60"/>
      <c r="F64" s="60"/>
      <c r="G64" s="61">
        <f>SUM(G53:G63)</f>
        <v>111706929</v>
      </c>
      <c r="H64" s="12"/>
      <c r="I64" s="61">
        <f>SUM(I53:I63)</f>
        <v>-6536345</v>
      </c>
      <c r="J64" s="12"/>
      <c r="K64" s="61">
        <f>SUM(K53:K63)</f>
        <v>139115200</v>
      </c>
      <c r="L64" s="12"/>
      <c r="M64" s="61">
        <f>SUM(M53:M63)</f>
        <v>-20620451</v>
      </c>
      <c r="N64" s="12">
        <v>733051.96</v>
      </c>
      <c r="O64" s="60"/>
      <c r="P64" s="54"/>
      <c r="Q64" s="60"/>
    </row>
    <row r="65" spans="1:17" s="63" customFormat="1" ht="21.75" customHeight="1">
      <c r="A65" s="66" t="s">
        <v>164</v>
      </c>
      <c r="B65" s="13"/>
      <c r="D65" s="12"/>
      <c r="E65" s="13"/>
      <c r="F65" s="13"/>
      <c r="G65" s="60"/>
      <c r="H65" s="12"/>
      <c r="I65" s="60"/>
      <c r="J65" s="12"/>
      <c r="K65" s="60"/>
      <c r="L65" s="12"/>
      <c r="M65" s="60"/>
      <c r="N65" s="12">
        <v>2000000</v>
      </c>
      <c r="O65" s="65"/>
      <c r="P65" s="54"/>
    </row>
    <row r="66" spans="1:17" s="63" customFormat="1" ht="21.75" customHeight="1">
      <c r="A66" s="63" t="s">
        <v>165</v>
      </c>
      <c r="B66" s="13"/>
      <c r="D66" s="12"/>
      <c r="E66" s="13"/>
      <c r="F66" s="13"/>
      <c r="G66" s="60">
        <v>-9542084</v>
      </c>
      <c r="H66" s="12"/>
      <c r="I66" s="60">
        <v>-9668032</v>
      </c>
      <c r="J66" s="12"/>
      <c r="K66" s="60">
        <v>-9542084</v>
      </c>
      <c r="L66" s="12"/>
      <c r="M66" s="60">
        <v>-9668032</v>
      </c>
      <c r="N66" s="12">
        <v>-5937786</v>
      </c>
      <c r="O66" s="53"/>
      <c r="P66" s="54"/>
    </row>
    <row r="67" spans="1:17" s="63" customFormat="1" ht="21.75" customHeight="1">
      <c r="A67" s="63" t="s">
        <v>120</v>
      </c>
      <c r="B67" s="13"/>
      <c r="D67" s="12"/>
      <c r="E67" s="13"/>
      <c r="F67" s="13"/>
      <c r="G67" s="60">
        <v>-315853510</v>
      </c>
      <c r="H67" s="12"/>
      <c r="I67" s="60">
        <v>-179660000</v>
      </c>
      <c r="J67" s="12"/>
      <c r="K67" s="60">
        <v>-315853510</v>
      </c>
      <c r="L67" s="12"/>
      <c r="M67" s="60">
        <v>-179660000</v>
      </c>
      <c r="N67" s="12"/>
      <c r="O67" s="53"/>
      <c r="P67" s="54"/>
    </row>
    <row r="68" spans="1:17" s="63" customFormat="1" ht="21.75" customHeight="1">
      <c r="A68" s="66" t="s">
        <v>166</v>
      </c>
      <c r="B68" s="13"/>
      <c r="D68" s="12"/>
      <c r="E68" s="60"/>
      <c r="F68" s="60"/>
      <c r="G68" s="61">
        <f>SUM(G66:G67)</f>
        <v>-325395594</v>
      </c>
      <c r="H68" s="12"/>
      <c r="I68" s="61">
        <f>SUM(I66:I67)</f>
        <v>-189328032</v>
      </c>
      <c r="J68" s="12"/>
      <c r="K68" s="61">
        <f>SUM(K66:K67)</f>
        <v>-325395594</v>
      </c>
      <c r="L68" s="12"/>
      <c r="M68" s="61">
        <f>SUM(M66:M67)</f>
        <v>-189328032</v>
      </c>
      <c r="N68" s="12">
        <v>-325090</v>
      </c>
      <c r="O68" s="60"/>
      <c r="P68" s="54"/>
      <c r="Q68" s="60"/>
    </row>
    <row r="69" spans="1:17" s="63" customFormat="1" ht="21.6" customHeight="1">
      <c r="A69" s="66" t="s">
        <v>167</v>
      </c>
      <c r="B69" s="13"/>
      <c r="D69" s="12"/>
      <c r="E69" s="60"/>
      <c r="F69" s="60"/>
      <c r="G69" s="60">
        <f>SUM(G39,G64,G68)</f>
        <v>83917184</v>
      </c>
      <c r="H69" s="12"/>
      <c r="I69" s="60">
        <f>SUM(I39,I64,I68)</f>
        <v>25435039</v>
      </c>
      <c r="J69" s="12"/>
      <c r="K69" s="60">
        <f>SUM(K39,K64,K68)</f>
        <v>82464033</v>
      </c>
      <c r="L69" s="12"/>
      <c r="M69" s="60">
        <f>SUM(M39,M64,M68)</f>
        <v>12556105</v>
      </c>
      <c r="N69" s="62">
        <v>146995</v>
      </c>
      <c r="O69" s="60"/>
      <c r="P69" s="54"/>
      <c r="Q69" s="60"/>
    </row>
    <row r="70" spans="1:17" s="63" customFormat="1" ht="21.6" customHeight="1">
      <c r="A70" s="66" t="s">
        <v>168</v>
      </c>
      <c r="B70" s="13"/>
      <c r="D70" s="12"/>
      <c r="E70" s="60"/>
      <c r="F70" s="60"/>
      <c r="G70" s="60">
        <v>107587804</v>
      </c>
      <c r="H70" s="12"/>
      <c r="I70" s="60">
        <v>82152765</v>
      </c>
      <c r="J70" s="12"/>
      <c r="K70" s="60">
        <v>66710592</v>
      </c>
      <c r="L70" s="12"/>
      <c r="M70" s="60">
        <v>54154487</v>
      </c>
      <c r="N70" s="12">
        <v>9000000</v>
      </c>
      <c r="O70" s="60"/>
      <c r="P70" s="54"/>
      <c r="Q70" s="60"/>
    </row>
    <row r="71" spans="1:17" s="63" customFormat="1" ht="21.75" customHeight="1" thickBot="1">
      <c r="A71" s="66" t="s">
        <v>169</v>
      </c>
      <c r="B71" s="13"/>
      <c r="D71" s="12"/>
      <c r="E71" s="13"/>
      <c r="F71" s="13"/>
      <c r="G71" s="78">
        <f>SUM(G69:G70)</f>
        <v>191504988</v>
      </c>
      <c r="H71" s="12"/>
      <c r="I71" s="78">
        <f>SUM(I69:I70)</f>
        <v>107587804</v>
      </c>
      <c r="J71" s="12"/>
      <c r="K71" s="78">
        <f>SUM(K69:K70)</f>
        <v>149174625</v>
      </c>
      <c r="L71" s="12"/>
      <c r="M71" s="78">
        <f>SUM(M69:M70)</f>
        <v>66710592</v>
      </c>
      <c r="N71" s="12"/>
      <c r="O71" s="60"/>
      <c r="P71" s="54"/>
      <c r="Q71" s="60"/>
    </row>
    <row r="72" spans="1:17" ht="21.75" customHeight="1" thickTop="1">
      <c r="G72" s="15">
        <f>G71-BS!F9</f>
        <v>0</v>
      </c>
      <c r="H72" s="60"/>
      <c r="I72" s="15">
        <f>I71-BS!H9</f>
        <v>0</v>
      </c>
      <c r="J72" s="60"/>
      <c r="K72" s="15">
        <f>K71-BS!J9</f>
        <v>0</v>
      </c>
      <c r="L72" s="60"/>
      <c r="M72" s="15">
        <f>M71-BS!L9</f>
        <v>0</v>
      </c>
    </row>
    <row r="74" spans="1:17" ht="21.75" customHeight="1">
      <c r="A74" s="79" t="s">
        <v>170</v>
      </c>
      <c r="G74" s="15"/>
      <c r="H74" s="60"/>
      <c r="I74" s="15"/>
      <c r="J74" s="60"/>
      <c r="K74" s="15"/>
      <c r="L74" s="60"/>
      <c r="M74" s="15"/>
    </row>
    <row r="75" spans="1:17" ht="21.6" customHeight="1">
      <c r="A75" s="80" t="s">
        <v>171</v>
      </c>
      <c r="G75" s="15"/>
      <c r="H75" s="60"/>
      <c r="I75" s="15"/>
      <c r="J75" s="60"/>
      <c r="K75" s="15"/>
      <c r="L75" s="60"/>
      <c r="M75" s="15"/>
    </row>
    <row r="76" spans="1:17" ht="21.75" customHeight="1">
      <c r="A76" s="80" t="s">
        <v>172</v>
      </c>
      <c r="G76" s="15"/>
      <c r="H76" s="60"/>
      <c r="I76" s="15"/>
      <c r="J76" s="60"/>
      <c r="K76" s="15"/>
      <c r="L76" s="60"/>
      <c r="M76" s="15"/>
    </row>
    <row r="77" spans="1:17" ht="21.75" customHeight="1">
      <c r="A77" s="80" t="s">
        <v>173</v>
      </c>
      <c r="G77" s="15">
        <v>0</v>
      </c>
      <c r="H77" s="60"/>
      <c r="I77" s="15">
        <v>659998</v>
      </c>
      <c r="J77" s="60"/>
      <c r="K77" s="15">
        <v>0</v>
      </c>
      <c r="L77" s="60"/>
      <c r="M77" s="15">
        <v>501421</v>
      </c>
    </row>
    <row r="78" spans="1:17" ht="21.75" customHeight="1">
      <c r="A78" s="80" t="s">
        <v>174</v>
      </c>
      <c r="G78" s="15"/>
      <c r="H78" s="60"/>
      <c r="I78" s="15"/>
      <c r="J78" s="60"/>
      <c r="K78" s="15"/>
      <c r="L78" s="60"/>
      <c r="M78" s="15"/>
    </row>
    <row r="79" spans="1:17" ht="21.75" customHeight="1">
      <c r="A79" s="80" t="s">
        <v>175</v>
      </c>
      <c r="G79" s="15">
        <v>0</v>
      </c>
      <c r="H79" s="60"/>
      <c r="I79" s="15">
        <v>-1448911</v>
      </c>
      <c r="J79" s="60"/>
      <c r="K79" s="15">
        <v>0</v>
      </c>
      <c r="L79" s="60"/>
      <c r="M79" s="15">
        <v>-1109926</v>
      </c>
    </row>
    <row r="80" spans="1:17" ht="21.75" customHeight="1">
      <c r="A80" s="81" t="s">
        <v>176</v>
      </c>
      <c r="G80" s="15">
        <v>909151</v>
      </c>
      <c r="H80" s="60"/>
      <c r="I80" s="15">
        <v>-926223</v>
      </c>
      <c r="J80" s="60"/>
      <c r="K80" s="15">
        <v>825410</v>
      </c>
      <c r="L80" s="60"/>
      <c r="M80" s="15">
        <v>-1228286</v>
      </c>
    </row>
    <row r="81" spans="1:13" ht="21.75" customHeight="1">
      <c r="A81" s="81" t="s">
        <v>177</v>
      </c>
      <c r="G81" s="15">
        <v>4400</v>
      </c>
      <c r="H81" s="60"/>
      <c r="I81" s="15">
        <v>0</v>
      </c>
      <c r="J81" s="60"/>
      <c r="K81" s="15">
        <v>4400</v>
      </c>
      <c r="L81" s="60"/>
      <c r="M81" s="15">
        <v>0</v>
      </c>
    </row>
    <row r="82" spans="1:13" ht="21.75" customHeight="1">
      <c r="A82" s="81" t="s">
        <v>199</v>
      </c>
      <c r="G82" s="15">
        <v>1600000</v>
      </c>
      <c r="H82" s="60"/>
      <c r="I82" s="15">
        <v>0</v>
      </c>
      <c r="J82" s="60"/>
      <c r="K82" s="15">
        <v>1600000</v>
      </c>
      <c r="L82" s="60"/>
      <c r="M82" s="15">
        <v>0</v>
      </c>
    </row>
    <row r="83" spans="1:13" ht="21.75" customHeight="1">
      <c r="A83" s="80" t="s">
        <v>178</v>
      </c>
      <c r="G83" s="15">
        <v>-9350572</v>
      </c>
      <c r="H83" s="60"/>
      <c r="I83" s="15">
        <v>-2255192</v>
      </c>
      <c r="J83" s="60"/>
      <c r="K83" s="15">
        <v>-9350572</v>
      </c>
      <c r="L83" s="60"/>
      <c r="M83" s="15">
        <v>-2255192</v>
      </c>
    </row>
    <row r="84" spans="1:13" ht="21.75" customHeight="1">
      <c r="G84" s="15"/>
      <c r="H84" s="60"/>
      <c r="I84" s="15"/>
      <c r="J84" s="60"/>
      <c r="K84" s="15"/>
      <c r="L84" s="60"/>
      <c r="M84" s="15"/>
    </row>
    <row r="85" spans="1:13" ht="21.75" customHeight="1">
      <c r="A85" s="11" t="s">
        <v>29</v>
      </c>
    </row>
    <row r="88" spans="1:13" ht="21.75" customHeight="1">
      <c r="D88" s="16"/>
    </row>
    <row r="89" spans="1:13" ht="21.75" customHeight="1">
      <c r="A89" s="14"/>
      <c r="B89" s="14"/>
      <c r="C89" s="14"/>
      <c r="D89" s="14"/>
      <c r="F89" s="10"/>
      <c r="I89" s="14"/>
      <c r="K89" s="14"/>
      <c r="L89" s="14"/>
      <c r="M89" s="14"/>
    </row>
    <row r="90" spans="1:13" ht="21.75" customHeight="1">
      <c r="A90" s="121" t="s">
        <v>30</v>
      </c>
      <c r="B90" s="121"/>
      <c r="C90" s="121"/>
      <c r="D90" s="121"/>
      <c r="F90" s="10"/>
      <c r="I90" s="121" t="s">
        <v>31</v>
      </c>
      <c r="J90" s="121"/>
      <c r="K90" s="121"/>
      <c r="L90" s="121"/>
      <c r="M90" s="121"/>
    </row>
    <row r="91" spans="1:13" ht="21.75" customHeight="1">
      <c r="A91" s="122" t="s">
        <v>32</v>
      </c>
      <c r="B91" s="122"/>
      <c r="C91" s="122"/>
      <c r="D91" s="122"/>
      <c r="F91" s="10"/>
      <c r="I91" s="122" t="s">
        <v>32</v>
      </c>
      <c r="J91" s="122"/>
      <c r="K91" s="122"/>
      <c r="L91" s="122"/>
      <c r="M91" s="122"/>
    </row>
  </sheetData>
  <mergeCells count="12">
    <mergeCell ref="K5:M5"/>
    <mergeCell ref="A44:D44"/>
    <mergeCell ref="I44:M44"/>
    <mergeCell ref="A45:D45"/>
    <mergeCell ref="I45:M45"/>
    <mergeCell ref="G5:I5"/>
    <mergeCell ref="K50:M50"/>
    <mergeCell ref="A90:D90"/>
    <mergeCell ref="I90:M90"/>
    <mergeCell ref="A91:D91"/>
    <mergeCell ref="I91:M91"/>
    <mergeCell ref="G50:I5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368aa765f12a5a5224d5c88c297703cc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1709593467ce8a1cba378016fcb3273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116D25-7B98-41DF-A159-7884BE87FB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675E2A-A6EF-43E2-8992-28AA03DB7CC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b2344b7-16d5-4d26-983b-2104d2d5b732"/>
  </ds:schemaRefs>
</ds:datastoreItem>
</file>

<file path=customXml/itemProps3.xml><?xml version="1.0" encoding="utf-8"?>
<ds:datastoreItem xmlns:ds="http://schemas.openxmlformats.org/officeDocument/2006/customXml" ds:itemID="{878053F2-6B6E-4C02-A124-598EE0CAD1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2026-02-12T11:44:16Z</cp:lastPrinted>
  <dcterms:created xsi:type="dcterms:W3CDTF">2011-12-19T06:33:27Z</dcterms:created>
  <dcterms:modified xsi:type="dcterms:W3CDTF">2026-02-25T17:19:20Z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