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Dec25 - YE\"/>
    </mc:Choice>
  </mc:AlternateContent>
  <xr:revisionPtr revIDLastSave="0" documentId="13_ncr:1_{684E984C-4FA7-4BF3-85C4-4D0E9EC1732F}" xr6:coauthVersionLast="47" xr6:coauthVersionMax="47" xr10:uidLastSave="{00000000-0000-0000-0000-000000000000}"/>
  <bookViews>
    <workbookView xWindow="-120" yWindow="-120" windowWidth="29040" windowHeight="15720" tabRatio="808" activeTab="4" xr2:uid="{00000000-000D-0000-FFFF-FFFF00000000}"/>
  </bookViews>
  <sheets>
    <sheet name="7-9" sheetId="6" r:id="rId1"/>
    <sheet name="10-11" sheetId="7" r:id="rId2"/>
    <sheet name="12" sheetId="8" r:id="rId3"/>
    <sheet name="13" sheetId="9" r:id="rId4"/>
    <sheet name="14-16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" localSheetId="4" hidden="1">'[1]1999cf'!#REF!</definedName>
    <definedName name="__" hidden="1">'[1]1999cf'!#REF!</definedName>
    <definedName name="___" localSheetId="4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pd10" localSheetId="4" hidden="1">{"'Summary'!$A$1:$J$46"}</definedName>
    <definedName name="_____pd10" hidden="1">{"'Summary'!$A$1:$J$46"}</definedName>
    <definedName name="_____PD11" localSheetId="4" hidden="1">{"'Summary'!$A$1:$J$46"}</definedName>
    <definedName name="_____PD11" hidden="1">{"'Summary'!$A$1:$J$46"}</definedName>
    <definedName name="_____pd12" localSheetId="4" hidden="1">{"'Summary'!$A$1:$J$46"}</definedName>
    <definedName name="_____pd12" hidden="1">{"'Summary'!$A$1:$J$46"}</definedName>
    <definedName name="_____pd9" localSheetId="4" hidden="1">{"'Summary'!$A$1:$J$46"}</definedName>
    <definedName name="_____pd9" hidden="1">{"'Summary'!$A$1:$J$46"}</definedName>
    <definedName name="_____SD30" localSheetId="4" hidden="1">{"'Summary'!$A$1:$J$46"}</definedName>
    <definedName name="_____SD30" hidden="1">{"'Summary'!$A$1:$J$46"}</definedName>
    <definedName name="_____sd31" localSheetId="4" hidden="1">{"'Summary'!$A$1:$J$46"}</definedName>
    <definedName name="_____sd31" hidden="1">{"'Summary'!$A$1:$J$46"}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pd10" localSheetId="4" hidden="1">{"'Summary'!$A$1:$J$46"}</definedName>
    <definedName name="___pd10" hidden="1">{"'Summary'!$A$1:$J$46"}</definedName>
    <definedName name="___PD11" localSheetId="4" hidden="1">{"'Summary'!$A$1:$J$46"}</definedName>
    <definedName name="___PD11" hidden="1">{"'Summary'!$A$1:$J$46"}</definedName>
    <definedName name="___pd12" localSheetId="4" hidden="1">{"'Summary'!$A$1:$J$46"}</definedName>
    <definedName name="___pd12" hidden="1">{"'Summary'!$A$1:$J$46"}</definedName>
    <definedName name="___pd9" localSheetId="4" hidden="1">{"'Summary'!$A$1:$J$46"}</definedName>
    <definedName name="___pd9" hidden="1">{"'Summary'!$A$1:$J$46"}</definedName>
    <definedName name="___SD30" localSheetId="4" hidden="1">{"'Summary'!$A$1:$J$46"}</definedName>
    <definedName name="___SD30" hidden="1">{"'Summary'!$A$1:$J$46"}</definedName>
    <definedName name="___sd31" localSheetId="4" hidden="1">{"'Summary'!$A$1:$J$46"}</definedName>
    <definedName name="___sd31" hidden="1">{"'Summary'!$A$1:$J$46"}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__123Graph_ACHART_1" hidden="1">[2]RATE!$C$6:$O$6</definedName>
    <definedName name="__123Graph_B" hidden="1">[3]LRA!#REF!</definedName>
    <definedName name="__123Graph_C" hidden="1">'[4]1999cf'!#REF!</definedName>
    <definedName name="__123Graph_D" hidden="1">[5]FR!#REF!</definedName>
    <definedName name="__123Graph_E" hidden="1">[3]LRA!#REF!</definedName>
    <definedName name="__123Graph_F" hidden="1">[3]LRA!#REF!</definedName>
    <definedName name="__2__123Graph_BCHART_1" hidden="1">[2]RATE!$C$7:$O$7</definedName>
    <definedName name="__3__123Graph_CCHART_1" hidden="1">[2]RATE!$C$8:$O$8</definedName>
    <definedName name="__4__123Graph_DCHART_1" hidden="1">[2]RATE!$C$9:$O$9</definedName>
    <definedName name="__5__123Graph_ECHART_1" hidden="1">[2]RATE!$C$10:$O$10</definedName>
    <definedName name="__IntlFixup" hidden="1">TRUE</definedName>
    <definedName name="__pd10" localSheetId="4" hidden="1">{"'Summary'!$A$1:$J$46"}</definedName>
    <definedName name="__pd10" hidden="1">{"'Summary'!$A$1:$J$46"}</definedName>
    <definedName name="__PD11" localSheetId="4" hidden="1">{"'Summary'!$A$1:$J$46"}</definedName>
    <definedName name="__PD11" hidden="1">{"'Summary'!$A$1:$J$46"}</definedName>
    <definedName name="__pd12" localSheetId="4" hidden="1">{"'Summary'!$A$1:$J$46"}</definedName>
    <definedName name="__pd12" hidden="1">{"'Summary'!$A$1:$J$46"}</definedName>
    <definedName name="__pd9" localSheetId="4" hidden="1">{"'Summary'!$A$1:$J$46"}</definedName>
    <definedName name="__pd9" hidden="1">{"'Summary'!$A$1:$J$46"}</definedName>
    <definedName name="__SD30" localSheetId="4" hidden="1">{"'Summary'!$A$1:$J$46"}</definedName>
    <definedName name="__SD30" hidden="1">{"'Summary'!$A$1:$J$46"}</definedName>
    <definedName name="__sd31" localSheetId="4" hidden="1">{"'Summary'!$A$1:$J$46"}</definedName>
    <definedName name="__sd31" hidden="1">{"'Summary'!$A$1:$J$46"}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CHART_1" hidden="1">[2]RATE!$C$6:$O$6</definedName>
    <definedName name="_1__123Graph_Aｸﾞﾗﾌ_7" localSheetId="4" hidden="1">#REF!</definedName>
    <definedName name="_1__123Graph_Aｸﾞﾗﾌ_7" hidden="1">#REF!</definedName>
    <definedName name="_2__123Graph_BCHART_1" hidden="1">[2]RATE!$C$7:$O$7</definedName>
    <definedName name="_2__123Graph_Bｸﾞﾗﾌ_7" localSheetId="4" hidden="1">#REF!</definedName>
    <definedName name="_2__123Graph_Bｸﾞﾗﾌ_7" hidden="1">#REF!</definedName>
    <definedName name="_3__123Graph_CCHART_1" hidden="1">[2]RATE!$C$8:$O$8</definedName>
    <definedName name="_3__123Graph_Cｸﾞﾗﾌ_7" localSheetId="4" hidden="1">#REF!</definedName>
    <definedName name="_3__123Graph_Cｸﾞﾗﾌ_7" hidden="1">#REF!</definedName>
    <definedName name="_4__123Graph_DCHART_1" hidden="1">[2]RATE!$C$9:$O$9</definedName>
    <definedName name="_4__123Graph_Dｸﾞﾗﾌ_7" localSheetId="4" hidden="1">#REF!</definedName>
    <definedName name="_4__123Graph_Dｸﾞﾗﾌ_7" hidden="1">#REF!</definedName>
    <definedName name="_5__123Graph_ECHART_1" hidden="1">[2]RATE!$C$10:$O$10</definedName>
    <definedName name="_5__123Graph_Eｸﾞﾗﾌ_7" localSheetId="4" hidden="1">#REF!</definedName>
    <definedName name="_5__123Graph_Eｸﾞﾗﾌ_7" hidden="1">#REF!</definedName>
    <definedName name="_6__123Graph_Fｸﾞﾗﾌ_7" localSheetId="4" hidden="1">#REF!</definedName>
    <definedName name="_6__123Graph_Fｸﾞﾗﾌ_7" hidden="1">#REF!</definedName>
    <definedName name="_a" hidden="1">[2]RATE!$C$6:$O$6</definedName>
    <definedName name="_aqw" hidden="1">[2]RATE!$C$8:$O$8</definedName>
    <definedName name="_as" hidden="1">[2]RATE!$C$6:$O$6</definedName>
    <definedName name="_asd" hidden="1">[2]RATE!$C$7:$O$7</definedName>
    <definedName name="_asrgf" hidden="1">[2]RATE!$C$10:$O$10</definedName>
    <definedName name="_axc" hidden="1">[2]RATE!$C$9:$O$9</definedName>
    <definedName name="_b" hidden="1">[2]RATE!$C$7:$O$7</definedName>
    <definedName name="_d" hidden="1">[2]RATE!$C$9:$O$9</definedName>
    <definedName name="_Dist_Bin" localSheetId="4" hidden="1">#REF!</definedName>
    <definedName name="_Dist_Bin" hidden="1">#REF!</definedName>
    <definedName name="_Dist_Bin2" localSheetId="4" hidden="1">#REF!</definedName>
    <definedName name="_Dist_Bin2" hidden="1">#REF!</definedName>
    <definedName name="_Dist_Values" localSheetId="4" hidden="1">#REF!</definedName>
    <definedName name="_Dist_Values" hidden="1">#REF!</definedName>
    <definedName name="_Dist_Values2" localSheetId="4" hidden="1">#REF!</definedName>
    <definedName name="_Dist_Values2" hidden="1">#REF!</definedName>
    <definedName name="_e" hidden="1">[2]RATE!$C$10:$O$10</definedName>
    <definedName name="_Fill" localSheetId="4" hidden="1">#REF!</definedName>
    <definedName name="_Fill" hidden="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ilterDatabase2" localSheetId="4" hidden="1">#REF!</definedName>
    <definedName name="_FilterDatabase2" hidden="1">#REF!</definedName>
    <definedName name="_g" hidden="1">[2]RATE!$C$6:$O$6</definedName>
    <definedName name="_h" hidden="1">[2]RATE!$C$7:$O$7</definedName>
    <definedName name="_k" hidden="1">[2]RATE!$C$10:$O$10</definedName>
    <definedName name="_Key1" localSheetId="4" hidden="1">#REF!</definedName>
    <definedName name="_Key1" hidden="1">#REF!</definedName>
    <definedName name="_key1." localSheetId="4" hidden="1">#REF!</definedName>
    <definedName name="_key1." hidden="1">#REF!</definedName>
    <definedName name="_Key2" localSheetId="4" hidden="1">#REF!</definedName>
    <definedName name="_Key2" hidden="1">#REF!</definedName>
    <definedName name="_m" hidden="1">[2]RATE!$C$6:$O$6</definedName>
    <definedName name="_n" hidden="1">[2]RATE!$C$7:$O$7</definedName>
    <definedName name="_new" localSheetId="4" hidden="1">#REF!</definedName>
    <definedName name="_new" hidden="1">#REF!</definedName>
    <definedName name="_o" hidden="1">[2]RATE!$C$8:$O$8</definedName>
    <definedName name="_Order1" hidden="1">0</definedName>
    <definedName name="_Order2" hidden="1">0</definedName>
    <definedName name="_p" hidden="1">[2]RATE!$C$9:$O$9</definedName>
    <definedName name="_Parse_Out" localSheetId="4" hidden="1">#REF!</definedName>
    <definedName name="_Parse_Out" hidden="1">#REF!</definedName>
    <definedName name="_pd10" localSheetId="4" hidden="1">{"'Summary'!$A$1:$J$46"}</definedName>
    <definedName name="_pd10" hidden="1">{"'Summary'!$A$1:$J$46"}</definedName>
    <definedName name="_PD11" localSheetId="4" hidden="1">{"'Summary'!$A$1:$J$46"}</definedName>
    <definedName name="_PD11" hidden="1">{"'Summary'!$A$1:$J$46"}</definedName>
    <definedName name="_pd12" localSheetId="4" hidden="1">{"'Summary'!$A$1:$J$46"}</definedName>
    <definedName name="_pd12" hidden="1">{"'Summary'!$A$1:$J$46"}</definedName>
    <definedName name="_pd9" localSheetId="4" hidden="1">{"'Summary'!$A$1:$J$46"}</definedName>
    <definedName name="_pd9" hidden="1">{"'Summary'!$A$1:$J$46"}</definedName>
    <definedName name="_q" hidden="1">[2]RATE!$C$8:$O$8</definedName>
    <definedName name="_r" hidden="1">[2]RATE!$C$6:$O$6</definedName>
    <definedName name="_Regression_Int" hidden="1">1</definedName>
    <definedName name="_s" hidden="1">[2]RATE!$C$7:$O$7</definedName>
    <definedName name="_SD30" localSheetId="4" hidden="1">{"'Summary'!$A$1:$J$46"}</definedName>
    <definedName name="_SD30" hidden="1">{"'Summary'!$A$1:$J$46"}</definedName>
    <definedName name="_sd31" localSheetId="4" hidden="1">{"'Summary'!$A$1:$J$46"}</definedName>
    <definedName name="_sd31" hidden="1">{"'Summary'!$A$1:$J$46"}</definedName>
    <definedName name="_Sort" hidden="1">#REF!</definedName>
    <definedName name="_t" hidden="1">[2]RATE!$C$10:$O$10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u" hidden="1">[2]RATE!$C$9:$O$9</definedName>
    <definedName name="_v" hidden="1">[2]RATE!$C$10:$O$10</definedName>
    <definedName name="_w" hidden="1">[2]RATE!$C$8:$O$8</definedName>
    <definedName name="_y" hidden="1">[2]RATE!$C$9:$O$9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ccess_Button" hidden="1">"InstallationToolData_Sheet1_List1"</definedName>
    <definedName name="AccessDatabase" hidden="1">"C:\My Documents\tippaporn\MAT PRICE.mdb"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raStyleDefaultsReset" hidden="1">#N/A</definedName>
    <definedName name="bb" localSheetId="4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G_Del" hidden="1">15</definedName>
    <definedName name="BG_Ins" hidden="1">4</definedName>
    <definedName name="BG_Mod" hidden="1">6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d" localSheetId="4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4" hidden="1">{"'Summary'!$A$1:$J$46"}</definedName>
    <definedName name="ddrr" hidden="1">{"'Summary'!$A$1:$J$46"}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r" localSheetId="4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4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edWFQA" localSheetId="4" hidden="1">#REF!</definedName>
    <definedName name="edWFQA" hidden="1">#REF!</definedName>
    <definedName name="eeeeee" localSheetId="4" hidden="1">{"'Summary'!$A$1:$J$46"}</definedName>
    <definedName name="eeeeee" hidden="1">{"'Summary'!$A$1:$J$46"}</definedName>
    <definedName name="EEPE" localSheetId="4" hidden="1">{"'Summary'!$A$1:$J$46"}</definedName>
    <definedName name="EEPE" hidden="1">{"'Summary'!$A$1:$J$46"}</definedName>
    <definedName name="EEQ" localSheetId="4" hidden="1">{"'Summary'!$A$1:$J$46"}</definedName>
    <definedName name="EEQ" hidden="1">{"'Summary'!$A$1:$J$46"}</definedName>
    <definedName name="End_Bal" hidden="1">#REF!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localSheetId="4" hidden="1">#REF!</definedName>
    <definedName name="eq" hidden="1">#REF!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localSheetId="4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W" localSheetId="4" hidden="1">{"'Summary'!$A$1:$J$46"}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ghj" localSheetId="4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Header_Row" hidden="1">ROW(#REF!)</definedName>
    <definedName name="HNHJ" localSheetId="4" hidden="1">#REF!</definedName>
    <definedName name="HNHJ" hidden="1">#REF!</definedName>
    <definedName name="HTML_CodePage" hidden="1">1252</definedName>
    <definedName name="HTML_Control" localSheetId="4" hidden="1">{"'1-TheatreBkgs'!$A$1:$L$102"}</definedName>
    <definedName name="HTML_Control" hidden="1">{"'1-TheatreBkgs'!$A$1:$L$102"}</definedName>
    <definedName name="HTML_Control_1" localSheetId="4" hidden="1">{"'Sheet1'!$A$1:$AA$147"}</definedName>
    <definedName name="HTML_Control_1" hidden="1">{"'Sheet1'!$A$1:$AA$147"}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_Rate" localSheetId="4" hidden="1">#REF!</definedName>
    <definedName name="Interest_Rate" hidden="1">#REF!</definedName>
    <definedName name="IQ" localSheetId="4" hidden="1">{"'Summary'!$A$1:$J$46"}</definedName>
    <definedName name="IQ" hidden="1">{"'Summary'!$A$1:$J$46"}</definedName>
    <definedName name="jhgj" localSheetId="4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" localSheetId="4" hidden="1">{"'BKK'!$A$4:$V$179"}</definedName>
    <definedName name="k" hidden="1">{"'BKK'!$A$4:$V$179"}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oan_Amount" localSheetId="4" hidden="1">#REF!</definedName>
    <definedName name="Loan_Amount" hidden="1">#REF!</definedName>
    <definedName name="Loan_Start" localSheetId="4" hidden="1">#REF!</definedName>
    <definedName name="Loan_Start" hidden="1">#REF!</definedName>
    <definedName name="Loan_Years" localSheetId="4" hidden="1">#REF!</definedName>
    <definedName name="Loan_Years" hidden="1">#REF!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4" hidden="1">{"'Summary'!$A$1:$J$46"}</definedName>
    <definedName name="PDO" hidden="1">{"'Summary'!$A$1:$J$46"}</definedName>
    <definedName name="pdq" localSheetId="4" hidden="1">{"'Summary'!$A$1:$J$46"}</definedName>
    <definedName name="pdq" hidden="1">{"'Summary'!$A$1:$J$46"}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rd" localSheetId="4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rd" localSheetId="4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R" hidden="1">[6]누TB!$G$1:$G$1019</definedName>
    <definedName name="sa" localSheetId="4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sysID" hidden="1">"PB2"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localSheetId="4" hidden="1">[3]LRA!#REF!</definedName>
    <definedName name="sss" hidden="1">[3]LRA!#REF!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" localSheetId="4" hidden="1">#REF!</definedName>
    <definedName name="t" hidden="1">#REF!</definedName>
    <definedName name="TextRefCopyRangeCount" hidden="1">2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uyt" localSheetId="4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[7]현금흐름표!$F$45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4" hidden="1">{#N/A,#N/A,TRUE,"Sheet1"}</definedName>
    <definedName name="wrn.Budget._.Plan." hidden="1">{#N/A,#N/A,TRUE,"Sheet1"}</definedName>
    <definedName name="wrn.DEV_SYNTHESE." localSheetId="4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INSTALLATION." localSheetId="4" hidden="1">{#N/A,#N/A,FALSE,"Sheet1"}</definedName>
    <definedName name="wrn.INSTALLATION." hidden="1">{#N/A,#N/A,FALSE,"Sheet1"}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4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localSheetId="4" hidden="1">#REF!</definedName>
    <definedName name="WW14e3d9edd9114805a864ff78634211ba_513F" hidden="1">#REF!</definedName>
    <definedName name="WW7fafe42451ad4efaa2ee8823e8900803_634309824518431250" localSheetId="4" hidden="1">#REF!</definedName>
    <definedName name="WW7fafe42451ad4efaa2ee8823e8900803_634309824518431250" hidden="1">#REF!</definedName>
    <definedName name="WW9225b8e918b2453e85e0df9899b5a134_9EAE" localSheetId="4" hidden="1">'[8]Reasonableness test'!#REF!</definedName>
    <definedName name="WW9225b8e918b2453e85e0df9899b5a134_9EAE" hidden="1">'[8]Reasonableness test'!#REF!</definedName>
    <definedName name="WWb068418dc6b04fa5ae2bd14cd39f6c54_A5CB" localSheetId="4" hidden="1">'[9]Test Debt Covenant'!#REF!</definedName>
    <definedName name="WWb068418dc6b04fa5ae2bd14cd39f6c54_A5CB" hidden="1">'[9]Test Debt Covenant'!#REF!</definedName>
    <definedName name="wwe" localSheetId="4" hidden="1">{#N/A,#N/A,TRUE,"Sheet1"}</definedName>
    <definedName name="wwe" hidden="1">{#N/A,#N/A,TRUE,"Sheet1"}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RefColumnsCount" hidden="1">2</definedName>
    <definedName name="XRefCopyRangeCount" hidden="1">1</definedName>
    <definedName name="XRefPasteRangeCount" hidden="1">2</definedName>
    <definedName name="xxxx" localSheetId="4" hidden="1">#REF!</definedName>
    <definedName name="xxxx" hidden="1">#REF!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건물임." localSheetId="4" hidden="1">{"'손익현황'!$A$1:$J$29"}</definedName>
    <definedName name="건물임.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ㄴㄴ" localSheetId="4" hidden="1">{"'수정손익계산서'!$AT$97:$AY$174"}</definedName>
    <definedName name="ㄴㄴ" hidden="1">{"'수정손익계산서'!$AT$97:$AY$174"}</definedName>
    <definedName name="ㅅㅅㅅ" localSheetId="4" hidden="1">{"'손익현황'!$A$1:$J$29"}</definedName>
    <definedName name="ㅅㅅㅅ" hidden="1">{"'손익현황'!$A$1:$J$29"}</definedName>
    <definedName name="안" hidden="1">[10]공통!$F$45</definedName>
    <definedName name="ㅓㅗㅓㅗㅓㅗ" hidden="1">[11]A1!$F$45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6" i="9" l="1"/>
  <c r="T30" i="9" l="1"/>
  <c r="K80" i="10" l="1"/>
  <c r="K29" i="10"/>
  <c r="I38" i="6" l="1"/>
  <c r="T26" i="8" l="1"/>
  <c r="X26" i="8" s="1"/>
  <c r="T29" i="8"/>
  <c r="T30" i="8"/>
  <c r="X30" i="8" s="1"/>
  <c r="T32" i="8"/>
  <c r="X32" i="8" s="1"/>
  <c r="X29" i="8" l="1"/>
  <c r="G103" i="10"/>
  <c r="H29" i="10" l="1"/>
  <c r="I29" i="10"/>
  <c r="J29" i="10"/>
  <c r="L29" i="10"/>
  <c r="M29" i="10"/>
  <c r="G29" i="10"/>
  <c r="T34" i="9" l="1"/>
  <c r="T28" i="9"/>
  <c r="J31" i="8" l="1"/>
  <c r="T33" i="9" l="1"/>
  <c r="P23" i="9"/>
  <c r="P24" i="8"/>
  <c r="R24" i="8"/>
  <c r="R35" i="8"/>
  <c r="R38" i="8" s="1"/>
  <c r="H42" i="10"/>
  <c r="J42" i="10"/>
  <c r="L42" i="10"/>
  <c r="T36" i="8"/>
  <c r="X36" i="8" s="1"/>
  <c r="I20" i="6"/>
  <c r="I40" i="6" l="1"/>
  <c r="T29" i="9"/>
  <c r="P36" i="9"/>
  <c r="T35" i="8"/>
  <c r="X35" i="8" s="1"/>
  <c r="K20" i="6"/>
  <c r="N36" i="9"/>
  <c r="L36" i="9"/>
  <c r="J36" i="9"/>
  <c r="H36" i="9"/>
  <c r="F36" i="9"/>
  <c r="T25" i="9"/>
  <c r="V38" i="8"/>
  <c r="N38" i="8"/>
  <c r="L38" i="8"/>
  <c r="J38" i="8"/>
  <c r="H38" i="8"/>
  <c r="F38" i="8"/>
  <c r="M103" i="10"/>
  <c r="M80" i="10"/>
  <c r="I103" i="10"/>
  <c r="I80" i="10"/>
  <c r="O70" i="7"/>
  <c r="O64" i="7"/>
  <c r="O28" i="7"/>
  <c r="O17" i="7"/>
  <c r="K70" i="7"/>
  <c r="K64" i="7"/>
  <c r="K28" i="7"/>
  <c r="K17" i="7"/>
  <c r="O124" i="6"/>
  <c r="O127" i="6" s="1"/>
  <c r="O87" i="6"/>
  <c r="O75" i="6"/>
  <c r="O38" i="6"/>
  <c r="O20" i="6"/>
  <c r="K124" i="6"/>
  <c r="K127" i="6" s="1"/>
  <c r="K87" i="6"/>
  <c r="K75" i="6"/>
  <c r="K89" i="6" s="1"/>
  <c r="K38" i="6"/>
  <c r="T15" i="9"/>
  <c r="X15" i="8"/>
  <c r="T36" i="9" l="1"/>
  <c r="O31" i="7"/>
  <c r="O34" i="7" s="1"/>
  <c r="O37" i="7" s="1"/>
  <c r="O49" i="7" s="1"/>
  <c r="K31" i="7"/>
  <c r="K34" i="7" s="1"/>
  <c r="K37" i="7" s="1"/>
  <c r="K49" i="7" s="1"/>
  <c r="O89" i="6"/>
  <c r="O129" i="6" s="1"/>
  <c r="K40" i="6"/>
  <c r="P38" i="8"/>
  <c r="T31" i="8"/>
  <c r="I42" i="10"/>
  <c r="I45" i="10" s="1"/>
  <c r="I114" i="10" s="1"/>
  <c r="I118" i="10" s="1"/>
  <c r="M42" i="10"/>
  <c r="M45" i="10" s="1"/>
  <c r="M114" i="10" s="1"/>
  <c r="M118" i="10" s="1"/>
  <c r="K129" i="6"/>
  <c r="O40" i="6"/>
  <c r="X20" i="8"/>
  <c r="X31" i="8" l="1"/>
  <c r="X38" i="8" s="1"/>
  <c r="T38" i="8"/>
  <c r="I70" i="7"/>
  <c r="T18" i="9"/>
  <c r="T21" i="9"/>
  <c r="T20" i="9"/>
  <c r="T19" i="9"/>
  <c r="X22" i="8"/>
  <c r="X21" i="8"/>
  <c r="X19" i="8"/>
  <c r="X18" i="8"/>
  <c r="M38" i="6"/>
  <c r="X24" i="8" l="1"/>
  <c r="G80" i="10"/>
  <c r="I64" i="7"/>
  <c r="M28" i="7"/>
  <c r="I17" i="7"/>
  <c r="M124" i="6"/>
  <c r="K103" i="10"/>
  <c r="T23" i="9"/>
  <c r="R23" i="9"/>
  <c r="N23" i="9"/>
  <c r="L23" i="9"/>
  <c r="J23" i="9"/>
  <c r="H23" i="9"/>
  <c r="F23" i="9"/>
  <c r="V24" i="8"/>
  <c r="T24" i="8"/>
  <c r="N24" i="8"/>
  <c r="L24" i="8"/>
  <c r="J24" i="8"/>
  <c r="H24" i="8"/>
  <c r="F24" i="8"/>
  <c r="M70" i="7" l="1"/>
  <c r="M64" i="7"/>
  <c r="I28" i="7"/>
  <c r="M17" i="7"/>
  <c r="M31" i="7" s="1"/>
  <c r="M34" i="7" s="1"/>
  <c r="M127" i="6"/>
  <c r="I124" i="6"/>
  <c r="I127" i="6" s="1"/>
  <c r="M87" i="6"/>
  <c r="I87" i="6"/>
  <c r="M75" i="6"/>
  <c r="I75" i="6"/>
  <c r="M20" i="6"/>
  <c r="I31" i="7" l="1"/>
  <c r="I34" i="7" s="1"/>
  <c r="I37" i="7" s="1"/>
  <c r="I49" i="7" s="1"/>
  <c r="I89" i="6"/>
  <c r="I129" i="6" s="1"/>
  <c r="M89" i="6"/>
  <c r="M129" i="6" s="1"/>
  <c r="K42" i="10"/>
  <c r="M37" i="7"/>
  <c r="M49" i="7" s="1"/>
  <c r="M40" i="6"/>
  <c r="K45" i="10" l="1"/>
  <c r="A51" i="7"/>
  <c r="K114" i="10" l="1"/>
  <c r="K118" i="10" s="1"/>
  <c r="G42" i="10"/>
  <c r="G45" i="10" s="1"/>
  <c r="G114" i="10" s="1"/>
  <c r="A54" i="10"/>
  <c r="A108" i="10" s="1"/>
  <c r="G118" i="10" l="1"/>
  <c r="A3" i="9"/>
  <c r="A3" i="8"/>
  <c r="A1" i="7"/>
  <c r="A1" i="9" s="1"/>
  <c r="A95" i="6"/>
  <c r="A52" i="6"/>
  <c r="A97" i="6" s="1"/>
  <c r="A50" i="6"/>
  <c r="A1" i="8" l="1"/>
  <c r="A99" i="7" l="1"/>
  <c r="A94" i="6"/>
  <c r="A139" i="6"/>
  <c r="A41" i="8" s="1"/>
  <c r="A38" i="9" l="1"/>
  <c r="A51" i="10" s="1"/>
  <c r="A105" i="10" s="1"/>
  <c r="A154" i="10"/>
</calcChain>
</file>

<file path=xl/sharedStrings.xml><?xml version="1.0" encoding="utf-8"?>
<sst xmlns="http://schemas.openxmlformats.org/spreadsheetml/2006/main" count="426" uniqueCount="249">
  <si>
    <t>บริษัท อินเตอร์ลิ้งค์ เทเลคอม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</si>
  <si>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</si>
  <si>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</si>
  <si>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</si>
  <si>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</si>
  <si>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</si>
  <si>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</si>
  <si>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</si>
  <si>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</si>
  <si>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</si>
  <si>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</si>
  <si>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</si>
  <si>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</si>
  <si>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 xml:space="preserve">งานระหว่างทำ </t>
  </si>
  <si>
    <t>เงินให้กู้ยืมระยะสั้นแก่บริษัทย่อย</t>
  </si>
  <si>
    <t>31.9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</si>
  <si>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</si>
  <si>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</si>
  <si>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</si>
  <si>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</si>
  <si>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</si>
  <si>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 xml:space="preserve">รายได้ค้างรับ สุทธิ - ไม่หมุนเวียน  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</si>
  <si>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</si>
  <si>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</si>
  <si>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</si>
  <si>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</si>
  <si>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</si>
  <si>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</si>
  <si>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</si>
  <si>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</si>
  <si>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</si>
  <si>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</si>
  <si>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</si>
  <si>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</si>
  <si>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</si>
  <si>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        กรรมการ __________________________________________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</si>
  <si>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</si>
  <si>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</si>
  <si>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</si>
  <si>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</si>
  <si>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 สุทธิ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</si>
  <si>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</si>
  <si>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</si>
  <si>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</si>
  <si>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</si>
  <si>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</si>
  <si>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</si>
  <si>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</si>
  <si>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</si>
  <si>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</si>
  <si>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</si>
  <si>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</si>
  <si>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</si>
  <si>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</si>
  <si>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</si>
  <si>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</si>
  <si>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</si>
  <si>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เงินรับล่วงหน้าจากการให้บริการ - 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</si>
  <si>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</si>
  <si>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</si>
  <si>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</si>
  <si>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</si>
  <si>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</si>
  <si>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</si>
  <si>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</si>
  <si>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2,640,040,152 หุ้น</t>
  </si>
  <si>
    <t>มูลค่าที่ตราไว้หุ้นละ 0.50 บาท</t>
  </si>
  <si>
    <t>(พ.ศ. 2567 จำนวน 1,691,731,791 หุ้น</t>
  </si>
  <si>
    <t>มูลค่าที่ตราไว้หุ้นละ 0.50 บาท)</t>
  </si>
  <si>
    <t>ทุนที่ออกและชำระแล้ว</t>
  </si>
  <si>
    <t>หุ้นสามัญจำนวน 2,016,929,798 หุ้น</t>
  </si>
  <si>
    <t xml:space="preserve">   </t>
  </si>
  <si>
    <t>มูลค่าที่ได้รับชำระแล้วหุ้นละ 0.50 บาท</t>
  </si>
  <si>
    <t>(พ.ศ. 2567 จำนวน 1,388,929,798 หุ้น</t>
  </si>
  <si>
    <t>มูลค่าที่ชำระแล้วหุ้นละ 0.50 บาท)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</si>
  <si>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</si>
  <si>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</si>
  <si>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</si>
  <si>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</si>
  <si>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</si>
  <si>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</si>
  <si>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</si>
  <si>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</si>
  <si>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</si>
  <si>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</si>
  <si>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</si>
  <si>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</si>
  <si>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</si>
  <si>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</si>
  <si>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รายได้จากการขายและให้บริการเครื่องมือทางการแพทย์</t>
  </si>
  <si>
    <t>กำไรจากการขายเงินลงทุนในการร่วมค้าสุทธิ</t>
  </si>
  <si>
    <t>กำไรจากการซื้อธุรกิจในราคาต่ำกว่ามูลค่ายุติธรรมสุทธิ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</si>
  <si>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</si>
  <si>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</si>
  <si>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</si>
  <si>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</si>
  <si>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</si>
  <si>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ต้นทุนขายและการให้บริการเครื่องมือทางการแพทย์</t>
  </si>
  <si>
    <t>ค่าใช้จ่ายในการให้บริการ</t>
  </si>
  <si>
    <t>ค่าใช้จ่ายในการบริหาร</t>
  </si>
  <si>
    <t>ผลขาดทุนด้านเครดิตที่คาดว่าจะเกิดขึ้น</t>
  </si>
  <si>
    <t>10, 11.1</t>
  </si>
  <si>
    <t>ต้นทุนทางการเงิน</t>
  </si>
  <si>
    <t>รวมค่าใช้จ่าย</t>
  </si>
  <si>
    <t>กำไร (ขาดทุน) ก่อนส่วนแบ่งกำไรจากเงินลงทุน</t>
  </si>
  <si>
    <t>ในการร่วมค้าและภาษีเงินได้</t>
  </si>
  <si>
    <t>ส่วนแบ่งกำไรจากเงินลงทุนในการร่วมค้า</t>
  </si>
  <si>
    <t>กำไร (ขาดทุน) ก่อนค่าใช้จ่ายภาษีเงินได้</t>
  </si>
  <si>
    <t>กำไร (ขาดทุน) สุทธิสำหรับปี</t>
  </si>
  <si>
    <t>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</si>
  <si>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</si>
  <si>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</si>
  <si>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</si>
  <si>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 xml:space="preserve"> หลังการเกษียณอายุสุทธิจากภาษี</t>
  </si>
  <si>
    <t>การเปลี่ยนแปลงในมูลค่ายุติธรรมของ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</si>
  <si>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</si>
  <si>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 - สุทธิภาษี</t>
  </si>
  <si>
    <t>กำไร (ขาดทุน) เบ็ดเสร็จรวมสำหรับปี</t>
  </si>
  <si>
    <t>การแบ่งปันกำไร (ขาดทุน)</t>
  </si>
  <si>
    <t>- ส่วนที่เป็นของผู้เป็นเจ้าของของบริษัท</t>
  </si>
  <si>
    <t>-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</si>
  <si>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</si>
  <si>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</si>
  <si>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</si>
  <si>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</si>
  <si>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งบการเปลี่ยนแปลงส่วนของเจ้าของ</t>
  </si>
  <si>
    <t>องค์ประกอบอื่นของ</t>
  </si>
  <si>
    <t>การวัดมูลค่า</t>
  </si>
  <si>
    <t>สินทรัพย์ทางการเงิน</t>
  </si>
  <si>
    <t>ด้วยมูลค่ายุติธรรม</t>
  </si>
  <si>
    <t>รวมส่วนของ</t>
  </si>
  <si>
    <t xml:space="preserve"> ทุนที่ออกและ</t>
  </si>
  <si>
    <t>ส่วนเกินมูลค่า</t>
  </si>
  <si>
    <t>ผ่านกำไรขาดทุน</t>
  </si>
  <si>
    <t>จัดสรรแล้ว - สำรอง</t>
  </si>
  <si>
    <t>สำรองเพื่อ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</si>
  <si>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</si>
  <si>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</si>
  <si>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</si>
  <si>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</si>
  <si>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หุ้นทุนซื้อคืน</t>
  </si>
  <si>
    <t>เบ็ดเสร็จอื่น</t>
  </si>
  <si>
    <t>ตามกฎหมาย</t>
  </si>
  <si>
    <t>ของบริษัทใหญ่</t>
  </si>
  <si>
    <t>อำนาจควบคุม</t>
  </si>
  <si>
    <t>รวม</t>
  </si>
  <si>
    <t>ยอดคงเหลือต้นปี ณ วันที่ 1 มกราคม พ.ศ. 2567</t>
  </si>
  <si>
    <t>การเปลี่ยนแปลงในส่วนของเจ้าของสำหรับปี</t>
  </si>
  <si>
    <t>การเพิ่มหุ้นสามัญ</t>
  </si>
  <si>
    <t>เงินปันผลจ่าย</t>
  </si>
  <si>
    <t>เงินปันผลจ่ายของบริษัทย่อย</t>
  </si>
  <si>
    <t>สำรองตามกฎหมาย</t>
  </si>
  <si>
    <t>กำไรเบ็ดเสร็จรวมสำหรับปี</t>
  </si>
  <si>
    <t>ยอดคงเหลือปลายปี ณ วันที่ 31 ธันวาคม พ.ศ. 2567</t>
  </si>
  <si>
    <t>ยอดคงเหลือต้นปี ณ วันที่ 1 มกราคม พ.ศ. 2568</t>
  </si>
  <si>
    <t xml:space="preserve">ขายหุ้นทุนซื้อคืน </t>
  </si>
  <si>
    <t>การโอนผลกำไรสะสมของการตีราคาจากการขายสินทรัพย์</t>
  </si>
  <si>
    <t>ทางการเงินที่วัดมูลค่าด้วยมูลค่ายุติธรรมผ่าน</t>
  </si>
  <si>
    <t>กำไรขาดทุนเบ็ดเสร็จอื่น - สุทธิภาษี</t>
  </si>
  <si>
    <t>ขาดทุนเบ็ดเสร็จรวมสำหรับปี</t>
  </si>
  <si>
    <t>ยอดคงเหลือปลายปี ณ วันที่ 31 ธันวาคม พ.ศ. 2568</t>
  </si>
  <si>
    <t>-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</si>
  <si>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</si>
  <si>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</si>
  <si>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</si>
  <si>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</si>
  <si>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</si>
  <si>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</si>
  <si>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ส่วนแบ่งกำไรจากเงินลงทุนในการร่วมค้า</t>
  </si>
  <si>
    <t>- ขาดทุนจากอัตราแลกเปลี่ยนที่ยังไม่เกิดขึ้นจริง</t>
  </si>
  <si>
    <t>- ผลขาดทุนด้านเครดิตที่คาดว่าจะเกิดขึ้น</t>
  </si>
  <si>
    <t>- ขาดทุนจากการตัดจำหน่ายหนี้สูญ</t>
  </si>
  <si>
    <t>- (กำไร) ขาดทุนจากการจำหน่ายและตัดจำหน่ายอุปกรณ์</t>
  </si>
  <si>
    <t xml:space="preserve">  และสินทรัพย์ไม่มีตัวตน</t>
  </si>
  <si>
    <t>- ค่าเผื่อสินค้าเสื่อมสภาพ</t>
  </si>
  <si>
    <t>- รายได้เงินปันผลรับ</t>
  </si>
  <si>
    <t>- ดอกเบี้ยรับ</t>
  </si>
  <si>
    <t>- ต้นทุนทางการเงิน</t>
  </si>
  <si>
    <t>- กำไรจากการขายเงินลงทุนในกิจการร่วมค้าสุทธิ</t>
  </si>
  <si>
    <t>- กำไรจากการซื้อธุรกิจในราคาต่ำกว่ามูลค่ายุติธรรมสุทธิ</t>
  </si>
  <si>
    <t>- ประมาณการหนี้สินสำหรับผลประโยชน์พนักงาน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</si>
  <si>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</si>
  <si>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</si>
  <si>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</si>
  <si>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</si>
  <si>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งานระหว่างทำ</t>
  </si>
  <si>
    <t>- รายได้ค้างรับ</t>
  </si>
  <si>
    <t>- เงินประกันผลงานค้างรับ</t>
  </si>
  <si>
    <t>- ลูกหนี้กรมสรรพากร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</si>
  <si>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</si>
  <si>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</si>
  <si>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เงินรับล่วงหน้าจากการให้บริการ</t>
  </si>
  <si>
    <t>- จ่ายผลประโยชน์พนักงาน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</si>
  <si>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</si>
  <si>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</si>
  <si>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</t>
  </si>
  <si>
    <t>เงินสดสุทธิได้มาจากการดำเนินงาน</t>
  </si>
  <si>
    <t>กระแสเงินสดจากกิจกรรมลงทุน</t>
  </si>
  <si>
    <t>- การเพิ่มขึ้นของเงินฝากสถาบันการเงินที่มีข้อจำกัดในการใช้</t>
  </si>
  <si>
    <t>- เงินสดรับจากการจำหน่ายสินทรัพย์ทางการเงินที่วัดมูลค่า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</si>
  <si>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</si>
  <si>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- เงินสดจ่ายเพื่อซื้อสินทรัพย์ทางการเงินที่วัดมูลค่า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</si>
  <si>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</si>
  <si>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- เงินสดจ่ายเพื่อลงทุนในบริษัทย่อย</t>
  </si>
  <si>
    <t>- เงินปันผลรับจากเงินลงทุนในทรัสต์เพื่อการลงทุนในอสังหาริมทรัพย์</t>
  </si>
  <si>
    <t xml:space="preserve">  และสิทธิการเช่า</t>
  </si>
  <si>
    <t>- เงินสดรับจากการขายเงินลงทุนในการร่วมค้า</t>
  </si>
  <si>
    <t>- เงินสดจ่ายเพื่อเงินให้กู้ยืมระยะสั้นแก่บริษัทย่อย</t>
  </si>
  <si>
    <t>- เงินสดรับจากเงินให้กู้ยืมระยะสั้นแก่การร่วมค้า สุทธิ</t>
  </si>
  <si>
    <t>- เงินสดรับจากเงินให้กู้ยืมระยะสั้นแก่บริษัทย่อย</t>
  </si>
  <si>
    <t>- เงินสดรับจากการขายสินทรัพย์ถาวรและอุปกรณ์โครงข่ายโทรคมนาคม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</si>
  <si>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</si>
  <si>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</si>
  <si>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</si>
  <si>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>และอุปกรณ์โครงข่ายโทรคมนาคม</t>
  </si>
  <si>
    <t>- เงินปันผลรับจากบริษัทย่อย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</si>
  <si>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</si>
  <si>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</si>
  <si>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</si>
  <si>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เงินสดรับจากเงินเบิกเกินบัญชีจากสถาบันการเงิน สุทธิ</t>
  </si>
  <si>
    <t>- เงินสดจ่ายเงินกู้ยืมระยะสั้นจากสถาบันการเงิน สุทธิ</t>
  </si>
  <si>
    <t>- เงินสดรับ (จ่าย) เงินกู้ยืมระยะสั้นจากบริษัทย่อย สุทธิ</t>
  </si>
  <si>
    <t>- เงินสดจ่ายค่าธรรมเนียมในการจัดหาเงิน</t>
  </si>
  <si>
    <t>และเงินกู้ยืมระยะสั้นจากสถาบันการเงิน</t>
  </si>
  <si>
    <t xml:space="preserve">  และเงินกู้ยืมระยะยาวจากสถาบันการเงิน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</si>
  <si>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</si>
  <si>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</si>
  <si>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</si>
  <si>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</si>
  <si>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เงินสดจ่ายเพื่อซื้อหุ้นทุนซื้อคืน</t>
  </si>
  <si>
    <t>- เงินสดรับจากการขายหุ้นทุนซื้อคืน</t>
  </si>
  <si>
    <t>- เงินสดรับจากการออกหุ้นสามัญ</t>
  </si>
  <si>
    <t>- เงินสดจ่ายสำหรับต้นทุนการออกหุ้นสามัญ</t>
  </si>
  <si>
    <t>- เงินสดรับจากการออกหุ้นสามัญของบริษัทย่อย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</si>
  <si>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</si>
  <si>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</si>
  <si>
    <t>- 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</si>
  <si>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</si>
  <si>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</si>
  <si>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เงินสดเพิ่มขึ้นจากการรวมธุรกิจ</t>
  </si>
  <si>
    <t>ยอดคงเหลือต้นรอบระยะเวลา</t>
  </si>
  <si>
    <t>ยอดคงเหลือปลายปี</t>
  </si>
  <si>
    <t>9.1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</si>
  <si>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</si>
  <si>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</si>
  <si>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</si>
  <si>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และสินทรัพย์สิทธิการใช้ภายใต้สัญญาเช่า</t>
  </si>
  <si>
    <t xml:space="preserve">รายได้ค้างรับ สุทธิ - หมุนเวียน  </t>
  </si>
  <si>
    <t>ผลประโยชน์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</si>
</sst>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;\(#,##0\);&quot;-&quot;;@"/>
    <numFmt numFmtId="169" formatCode="#,##0.00;\(#,##0.00\)"/>
    <numFmt numFmtId="170" formatCode="#,##0.0;\(#,##0.0\)"/>
    <numFmt numFmtId="171" formatCode="#,##0.00;\(#,##0.00\);&quot;-&quot;;@"/>
    <numFmt numFmtId="172" formatCode="_(* #,##0.00_);_(* \(#,##0.00\);_(* &quot;-&quot;_);_(@_)"/>
    <numFmt numFmtId="173" formatCode="#,##0.0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</borders>
  <cellStyleXfs count="7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4" applyNumberFormat="0" applyAlignment="0" applyProtection="0"/>
    <xf numFmtId="0" fontId="13" fillId="28" borderId="5" applyNumberFormat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4" applyNumberFormat="0" applyAlignment="0" applyProtection="0"/>
    <xf numFmtId="0" fontId="20" fillId="0" borderId="9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9" fillId="32" borderId="10" applyNumberFormat="0" applyFont="0" applyAlignment="0" applyProtection="0"/>
    <xf numFmtId="0" fontId="22" fillId="27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0" fontId="27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</cellStyleXfs>
  <cellXfs count="182">
    <xf numFmtId="0" fontId="0" fillId="0" borderId="0" xfId="0"/>
    <xf numFmtId="164" fontId="8" fillId="0" borderId="0" xfId="54" applyNumberFormat="1" applyFont="1" applyFill="1" applyAlignment="1">
      <alignment horizontal="right" vertical="center"/>
    </xf>
    <xf numFmtId="167" fontId="7" fillId="0" borderId="1" xfId="59" applyNumberFormat="1" applyFont="1" applyFill="1" applyBorder="1" applyAlignment="1">
      <alignment horizontal="right" vertical="center" wrapText="1"/>
    </xf>
    <xf numFmtId="167" fontId="7" fillId="0" borderId="0" xfId="59" applyNumberFormat="1" applyFont="1" applyFill="1" applyBorder="1" applyAlignment="1">
      <alignment horizontal="right" vertical="center" wrapText="1"/>
    </xf>
    <xf numFmtId="168" fontId="8" fillId="0" borderId="0" xfId="54" applyNumberFormat="1" applyFont="1" applyFill="1" applyAlignment="1">
      <alignment horizontal="right" vertical="center"/>
    </xf>
    <xf numFmtId="168" fontId="8" fillId="0" borderId="0" xfId="54" applyNumberFormat="1" applyFont="1" applyFill="1" applyBorder="1" applyAlignment="1">
      <alignment horizontal="right" vertical="center"/>
    </xf>
    <xf numFmtId="168" fontId="8" fillId="0" borderId="2" xfId="54" applyNumberFormat="1" applyFont="1" applyFill="1" applyBorder="1" applyAlignment="1">
      <alignment horizontal="right" vertical="center"/>
    </xf>
    <xf numFmtId="168" fontId="8" fillId="0" borderId="3" xfId="54" applyNumberFormat="1" applyFont="1" applyFill="1" applyBorder="1" applyAlignment="1">
      <alignment horizontal="right" vertical="center"/>
    </xf>
    <xf numFmtId="168" fontId="8" fillId="0" borderId="0" xfId="54" applyNumberFormat="1" applyFont="1" applyFill="1" applyAlignment="1">
      <alignment vertical="center"/>
    </xf>
    <xf numFmtId="168" fontId="8" fillId="0" borderId="2" xfId="54" applyNumberFormat="1" applyFont="1" applyFill="1" applyBorder="1" applyAlignment="1">
      <alignment vertical="center"/>
    </xf>
    <xf numFmtId="168" fontId="8" fillId="0" borderId="3" xfId="54" applyNumberFormat="1" applyFont="1" applyFill="1" applyBorder="1" applyAlignment="1">
      <alignment vertical="center"/>
    </xf>
    <xf numFmtId="171" fontId="8" fillId="0" borderId="0" xfId="54" applyNumberFormat="1" applyFont="1" applyFill="1" applyAlignment="1">
      <alignment vertical="center"/>
    </xf>
    <xf numFmtId="167" fontId="8" fillId="0" borderId="0" xfId="63" applyNumberFormat="1" applyFont="1" applyFill="1" applyBorder="1" applyAlignment="1">
      <alignment horizontal="right" vertical="center"/>
    </xf>
    <xf numFmtId="167" fontId="7" fillId="0" borderId="2" xfId="65" applyNumberFormat="1" applyFont="1" applyFill="1" applyBorder="1" applyAlignment="1">
      <alignment horizontal="right" vertical="center" wrapText="1"/>
    </xf>
    <xf numFmtId="167" fontId="7" fillId="0" borderId="14" xfId="65" applyNumberFormat="1" applyFont="1" applyFill="1" applyBorder="1" applyAlignment="1">
      <alignment horizontal="right" vertical="center" wrapText="1"/>
    </xf>
    <xf numFmtId="0" fontId="7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horizontal="center" vertical="center"/>
    </xf>
    <xf numFmtId="168" fontId="7" fillId="0" borderId="0" xfId="43" applyNumberFormat="1" applyFont="1" applyAlignment="1">
      <alignment horizontal="right" vertical="center"/>
    </xf>
    <xf numFmtId="0" fontId="7" fillId="0" borderId="1" xfId="43" applyFont="1" applyBorder="1" applyAlignment="1">
      <alignment vertical="center"/>
    </xf>
    <xf numFmtId="0" fontId="7" fillId="0" borderId="1" xfId="43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center"/>
    </xf>
    <xf numFmtId="0" fontId="8" fillId="0" borderId="0" xfId="43" applyFont="1" applyAlignment="1">
      <alignment vertical="center"/>
    </xf>
    <xf numFmtId="0" fontId="8" fillId="0" borderId="0" xfId="43" applyFont="1" applyAlignment="1">
      <alignment horizontal="center" vertical="center"/>
    </xf>
    <xf numFmtId="168" fontId="8" fillId="0" borderId="0" xfId="43" applyNumberFormat="1" applyFont="1" applyAlignment="1">
      <alignment horizontal="center" vertical="center"/>
    </xf>
    <xf numFmtId="168" fontId="8" fillId="0" borderId="0" xfId="43" applyNumberFormat="1" applyFont="1" applyAlignment="1">
      <alignment horizontal="right" vertical="center"/>
    </xf>
    <xf numFmtId="3" fontId="8" fillId="0" borderId="0" xfId="43" applyNumberFormat="1" applyFont="1" applyAlignment="1">
      <alignment horizontal="center" vertical="center"/>
    </xf>
    <xf numFmtId="168" fontId="8" fillId="0" borderId="1" xfId="52" applyNumberFormat="1" applyFont="1" applyBorder="1" applyAlignment="1">
      <alignment horizontal="right" vertical="center"/>
    </xf>
    <xf numFmtId="168" fontId="8" fillId="0" borderId="1" xfId="43" applyNumberFormat="1" applyFont="1" applyBorder="1" applyAlignment="1">
      <alignment horizontal="right" vertical="center"/>
    </xf>
    <xf numFmtId="168" fontId="8" fillId="0" borderId="2" xfId="43" applyNumberFormat="1" applyFont="1" applyBorder="1" applyAlignment="1">
      <alignment horizontal="right" vertical="center"/>
    </xf>
    <xf numFmtId="168" fontId="8" fillId="0" borderId="3" xfId="43" applyNumberFormat="1" applyFont="1" applyBorder="1" applyAlignment="1">
      <alignment horizontal="right" vertical="center"/>
    </xf>
    <xf numFmtId="168" fontId="8" fillId="0" borderId="0" xfId="43" applyNumberFormat="1" applyFont="1" applyAlignment="1">
      <alignment vertical="center"/>
    </xf>
    <xf numFmtId="0" fontId="8" fillId="0" borderId="1" xfId="43" applyFont="1" applyBorder="1" applyAlignment="1">
      <alignment vertical="center"/>
    </xf>
    <xf numFmtId="168" fontId="8" fillId="0" borderId="1" xfId="43" applyNumberFormat="1" applyFont="1" applyBorder="1" applyAlignment="1">
      <alignment vertical="center"/>
    </xf>
    <xf numFmtId="0" fontId="8" fillId="0" borderId="1" xfId="43" applyFont="1" applyBorder="1" applyAlignment="1">
      <alignment horizontal="left" vertical="center"/>
    </xf>
    <xf numFmtId="168" fontId="8" fillId="0" borderId="0" xfId="52" applyNumberFormat="1" applyFont="1" applyAlignment="1">
      <alignment horizontal="right" vertical="center"/>
    </xf>
    <xf numFmtId="168" fontId="8" fillId="0" borderId="2" xfId="43" applyNumberFormat="1" applyFont="1" applyBorder="1" applyAlignment="1">
      <alignment vertical="center"/>
    </xf>
    <xf numFmtId="3" fontId="8" fillId="0" borderId="0" xfId="43" applyNumberFormat="1" applyFont="1" applyAlignment="1">
      <alignment vertical="center"/>
    </xf>
    <xf numFmtId="3" fontId="8" fillId="0" borderId="1" xfId="43" applyNumberFormat="1" applyFont="1" applyBorder="1" applyAlignment="1">
      <alignment horizontal="center" vertical="center"/>
    </xf>
    <xf numFmtId="168" fontId="8" fillId="0" borderId="1" xfId="43" applyNumberFormat="1" applyFont="1" applyBorder="1" applyAlignment="1">
      <alignment horizontal="center" vertical="center"/>
    </xf>
    <xf numFmtId="168" fontId="8" fillId="0" borderId="13" xfId="43" applyNumberFormat="1" applyFont="1" applyBorder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6" fontId="7" fillId="0" borderId="0" xfId="60" applyNumberFormat="1" applyFont="1" applyAlignment="1">
      <alignment horizontal="left" vertical="center"/>
    </xf>
    <xf numFmtId="166" fontId="8" fillId="0" borderId="0" xfId="60" applyNumberFormat="1" applyFont="1" applyAlignment="1">
      <alignment horizontal="center" vertical="center"/>
    </xf>
    <xf numFmtId="166" fontId="8" fillId="0" borderId="0" xfId="60" applyNumberFormat="1" applyFont="1" applyAlignment="1">
      <alignment horizontal="left" vertical="center"/>
    </xf>
    <xf numFmtId="168" fontId="8" fillId="0" borderId="0" xfId="60" applyNumberFormat="1" applyFont="1" applyAlignment="1">
      <alignment horizontal="right" vertical="center"/>
    </xf>
    <xf numFmtId="164" fontId="8" fillId="0" borderId="0" xfId="60" applyNumberFormat="1" applyFont="1" applyAlignment="1">
      <alignment horizontal="left" vertical="center"/>
    </xf>
    <xf numFmtId="166" fontId="8" fillId="0" borderId="0" xfId="60" applyNumberFormat="1" applyFont="1" applyAlignment="1">
      <alignment vertical="center"/>
    </xf>
    <xf numFmtId="166" fontId="7" fillId="0" borderId="1" xfId="60" applyNumberFormat="1" applyFont="1" applyBorder="1" applyAlignment="1">
      <alignment horizontal="left" vertical="center"/>
    </xf>
    <xf numFmtId="166" fontId="8" fillId="0" borderId="1" xfId="60" applyNumberFormat="1" applyFont="1" applyBorder="1" applyAlignment="1">
      <alignment horizontal="center" vertical="center"/>
    </xf>
    <xf numFmtId="166" fontId="8" fillId="0" borderId="1" xfId="60" applyNumberFormat="1" applyFont="1" applyBorder="1" applyAlignment="1">
      <alignment horizontal="left" vertical="center"/>
    </xf>
    <xf numFmtId="168" fontId="8" fillId="0" borderId="1" xfId="60" applyNumberFormat="1" applyFont="1" applyBorder="1" applyAlignment="1">
      <alignment horizontal="right" vertical="center"/>
    </xf>
    <xf numFmtId="164" fontId="8" fillId="0" borderId="1" xfId="60" applyNumberFormat="1" applyFont="1" applyBorder="1" applyAlignment="1">
      <alignment horizontal="left" vertical="center"/>
    </xf>
    <xf numFmtId="166" fontId="7" fillId="0" borderId="0" xfId="60" applyNumberFormat="1" applyFont="1" applyAlignment="1">
      <alignment horizontal="center" vertical="center"/>
    </xf>
    <xf numFmtId="166" fontId="7" fillId="0" borderId="1" xfId="60" applyNumberFormat="1" applyFont="1" applyBorder="1" applyAlignment="1">
      <alignment horizontal="center" vertical="center"/>
    </xf>
    <xf numFmtId="164" fontId="8" fillId="0" borderId="0" xfId="60" applyNumberFormat="1" applyFont="1" applyAlignment="1">
      <alignment horizontal="right" vertical="center"/>
    </xf>
    <xf numFmtId="166" fontId="8" fillId="0" borderId="0" xfId="60" quotePrefix="1" applyNumberFormat="1" applyFont="1" applyAlignment="1">
      <alignment horizontal="left" vertical="center"/>
    </xf>
    <xf numFmtId="166" fontId="8" fillId="0" borderId="0" xfId="40" quotePrefix="1" applyNumberFormat="1" applyFont="1" applyAlignment="1">
      <alignment horizontal="left" vertical="center"/>
    </xf>
    <xf numFmtId="166" fontId="7" fillId="0" borderId="0" xfId="56" applyNumberFormat="1" applyFont="1" applyAlignment="1">
      <alignment horizontal="left" vertical="center"/>
    </xf>
    <xf numFmtId="166" fontId="8" fillId="0" borderId="0" xfId="60" applyNumberFormat="1" applyFont="1" applyAlignment="1">
      <alignment horizontal="right" vertical="center"/>
    </xf>
    <xf numFmtId="168" fontId="8" fillId="0" borderId="0" xfId="56" applyNumberFormat="1" applyFont="1" applyAlignment="1">
      <alignment horizontal="right" vertical="center"/>
    </xf>
    <xf numFmtId="166" fontId="8" fillId="0" borderId="0" xfId="60" applyNumberFormat="1" applyFont="1" applyAlignment="1">
      <alignment horizontal="left" vertical="top"/>
    </xf>
    <xf numFmtId="166" fontId="8" fillId="0" borderId="0" xfId="60" applyNumberFormat="1" applyFont="1" applyAlignment="1">
      <alignment horizontal="center" vertical="top"/>
    </xf>
    <xf numFmtId="168" fontId="7" fillId="0" borderId="0" xfId="43" applyNumberFormat="1" applyFont="1" applyAlignment="1">
      <alignment horizontal="right" vertical="top"/>
    </xf>
    <xf numFmtId="168" fontId="7" fillId="0" borderId="1" xfId="43" applyNumberFormat="1" applyFont="1" applyBorder="1" applyAlignment="1">
      <alignment horizontal="right" vertical="top"/>
    </xf>
    <xf numFmtId="166" fontId="8" fillId="0" borderId="0" xfId="60" applyNumberFormat="1" applyFont="1" applyAlignment="1">
      <alignment vertical="top"/>
    </xf>
    <xf numFmtId="166" fontId="7" fillId="0" borderId="0" xfId="60" applyNumberFormat="1" applyFont="1" applyAlignment="1">
      <alignment horizontal="center" vertical="top"/>
    </xf>
    <xf numFmtId="166" fontId="7" fillId="0" borderId="0" xfId="60" applyNumberFormat="1" applyFont="1" applyAlignment="1">
      <alignment horizontal="left" vertical="top"/>
    </xf>
    <xf numFmtId="166" fontId="7" fillId="0" borderId="1" xfId="60" applyNumberFormat="1" applyFont="1" applyBorder="1" applyAlignment="1">
      <alignment horizontal="center" vertical="top"/>
    </xf>
    <xf numFmtId="0" fontId="7" fillId="0" borderId="0" xfId="43" applyFont="1" applyAlignment="1">
      <alignment horizontal="center" vertical="top"/>
    </xf>
    <xf numFmtId="166" fontId="7" fillId="0" borderId="0" xfId="56" applyNumberFormat="1" applyFont="1" applyAlignment="1">
      <alignment horizontal="left" vertical="top"/>
    </xf>
    <xf numFmtId="166" fontId="8" fillId="0" borderId="0" xfId="60" applyNumberFormat="1" applyFont="1" applyAlignment="1">
      <alignment horizontal="right" vertical="top"/>
    </xf>
    <xf numFmtId="166" fontId="8" fillId="0" borderId="0" xfId="60" quotePrefix="1" applyNumberFormat="1" applyFont="1" applyAlignment="1">
      <alignment horizontal="left" vertical="top"/>
    </xf>
    <xf numFmtId="170" fontId="8" fillId="0" borderId="0" xfId="60" applyNumberFormat="1" applyFont="1" applyAlignment="1">
      <alignment horizontal="center" vertical="top"/>
    </xf>
    <xf numFmtId="166" fontId="8" fillId="0" borderId="0" xfId="40" applyNumberFormat="1" applyFont="1" applyAlignment="1">
      <alignment horizontal="left" vertical="center"/>
    </xf>
    <xf numFmtId="166" fontId="8" fillId="0" borderId="0" xfId="40" applyNumberFormat="1" applyFont="1" applyAlignment="1">
      <alignment horizontal="right" vertical="center"/>
    </xf>
    <xf numFmtId="166" fontId="8" fillId="0" borderId="0" xfId="56" applyNumberFormat="1" applyFont="1" applyAlignment="1">
      <alignment horizontal="left" vertical="top"/>
    </xf>
    <xf numFmtId="166" fontId="7" fillId="0" borderId="0" xfId="40" applyNumberFormat="1" applyFont="1" applyAlignment="1">
      <alignment horizontal="left" vertical="center"/>
    </xf>
    <xf numFmtId="166" fontId="7" fillId="0" borderId="0" xfId="40" applyNumberFormat="1" applyFont="1" applyAlignment="1">
      <alignment horizontal="center" vertical="center"/>
    </xf>
    <xf numFmtId="168" fontId="8" fillId="0" borderId="0" xfId="42" applyNumberFormat="1" applyFont="1" applyAlignment="1">
      <alignment horizontal="right" vertical="center"/>
    </xf>
    <xf numFmtId="166" fontId="8" fillId="0" borderId="0" xfId="42" applyNumberFormat="1" applyFont="1" applyAlignment="1">
      <alignment horizontal="left" vertical="center"/>
    </xf>
    <xf numFmtId="167" fontId="7" fillId="0" borderId="0" xfId="56" applyNumberFormat="1" applyFont="1" applyAlignment="1">
      <alignment horizontal="right" vertical="top"/>
    </xf>
    <xf numFmtId="166" fontId="8" fillId="0" borderId="0" xfId="60" quotePrefix="1" applyNumberFormat="1" applyFont="1" applyAlignment="1">
      <alignment vertical="top"/>
    </xf>
    <xf numFmtId="166" fontId="8" fillId="0" borderId="0" xfId="40" applyNumberFormat="1" applyFont="1" applyAlignment="1">
      <alignment horizontal="center" vertical="center"/>
    </xf>
    <xf numFmtId="166" fontId="7" fillId="0" borderId="0" xfId="42" applyNumberFormat="1" applyFont="1" applyAlignment="1">
      <alignment horizontal="left" vertical="center"/>
    </xf>
    <xf numFmtId="166" fontId="8" fillId="0" borderId="1" xfId="57" applyNumberFormat="1" applyFont="1" applyBorder="1" applyAlignment="1">
      <alignment horizontal="left" vertical="center"/>
    </xf>
    <xf numFmtId="166" fontId="8" fillId="0" borderId="1" xfId="60" applyNumberFormat="1" applyFont="1" applyBorder="1" applyAlignment="1">
      <alignment vertical="center" shrinkToFit="1"/>
    </xf>
    <xf numFmtId="168" fontId="8" fillId="0" borderId="1" xfId="60" applyNumberFormat="1" applyFont="1" applyBorder="1" applyAlignment="1">
      <alignment vertical="center" shrinkToFit="1"/>
    </xf>
    <xf numFmtId="166" fontId="7" fillId="0" borderId="0" xfId="57" applyNumberFormat="1" applyFont="1" applyAlignment="1">
      <alignment horizontal="left" vertical="center"/>
    </xf>
    <xf numFmtId="166" fontId="8" fillId="0" borderId="0" xfId="57" applyNumberFormat="1" applyFont="1" applyAlignment="1">
      <alignment horizontal="center" vertical="center"/>
    </xf>
    <xf numFmtId="166" fontId="8" fillId="0" borderId="0" xfId="57" applyNumberFormat="1" applyFont="1" applyAlignment="1">
      <alignment horizontal="right" vertical="center"/>
    </xf>
    <xf numFmtId="166" fontId="8" fillId="0" borderId="0" xfId="57" applyNumberFormat="1" applyFont="1" applyAlignment="1">
      <alignment horizontal="left" vertical="center"/>
    </xf>
    <xf numFmtId="166" fontId="7" fillId="0" borderId="0" xfId="58" applyNumberFormat="1" applyFont="1" applyAlignment="1">
      <alignment horizontal="right" vertical="center"/>
    </xf>
    <xf numFmtId="166" fontId="8" fillId="0" borderId="0" xfId="57" applyNumberFormat="1" applyFont="1" applyAlignment="1">
      <alignment vertical="center"/>
    </xf>
    <xf numFmtId="166" fontId="7" fillId="0" borderId="1" xfId="45" applyNumberFormat="1" applyFont="1" applyBorder="1" applyAlignment="1">
      <alignment horizontal="left" vertical="center"/>
    </xf>
    <xf numFmtId="166" fontId="7" fillId="0" borderId="1" xfId="57" applyNumberFormat="1" applyFont="1" applyBorder="1" applyAlignment="1">
      <alignment horizontal="left" vertical="center"/>
    </xf>
    <xf numFmtId="166" fontId="8" fillId="0" borderId="1" xfId="57" applyNumberFormat="1" applyFont="1" applyBorder="1" applyAlignment="1">
      <alignment horizontal="center" vertical="center"/>
    </xf>
    <xf numFmtId="166" fontId="8" fillId="0" borderId="1" xfId="57" applyNumberFormat="1" applyFont="1" applyBorder="1" applyAlignment="1">
      <alignment horizontal="right" vertical="center"/>
    </xf>
    <xf numFmtId="0" fontId="8" fillId="0" borderId="0" xfId="44" applyFont="1" applyAlignment="1">
      <alignment vertical="center"/>
    </xf>
    <xf numFmtId="167" fontId="8" fillId="0" borderId="0" xfId="57" applyNumberFormat="1" applyFont="1" applyAlignment="1">
      <alignment horizontal="right" vertical="center"/>
    </xf>
    <xf numFmtId="3" fontId="8" fillId="0" borderId="0" xfId="57" applyNumberFormat="1" applyFont="1" applyAlignment="1">
      <alignment horizontal="right" vertical="center"/>
    </xf>
    <xf numFmtId="167" fontId="8" fillId="0" borderId="0" xfId="57" applyNumberFormat="1" applyFont="1" applyAlignment="1">
      <alignment horizontal="center" vertical="center"/>
    </xf>
    <xf numFmtId="166" fontId="7" fillId="0" borderId="0" xfId="57" applyNumberFormat="1" applyFont="1" applyAlignment="1">
      <alignment horizontal="right" vertical="center"/>
    </xf>
    <xf numFmtId="167" fontId="7" fillId="0" borderId="0" xfId="57" applyNumberFormat="1" applyFont="1" applyAlignment="1">
      <alignment horizontal="right" vertical="center"/>
    </xf>
    <xf numFmtId="167" fontId="7" fillId="0" borderId="0" xfId="41" applyNumberFormat="1" applyFont="1" applyAlignment="1">
      <alignment horizontal="right" vertical="center"/>
    </xf>
    <xf numFmtId="166" fontId="7" fillId="0" borderId="2" xfId="41" applyNumberFormat="1" applyFont="1" applyBorder="1" applyAlignment="1">
      <alignment horizontal="right" vertical="center"/>
    </xf>
    <xf numFmtId="166" fontId="7" fillId="0" borderId="1" xfId="57" applyNumberFormat="1" applyFont="1" applyBorder="1" applyAlignment="1">
      <alignment horizontal="center" vertical="center"/>
    </xf>
    <xf numFmtId="166" fontId="7" fillId="0" borderId="0" xfId="41" applyNumberFormat="1" applyFont="1" applyAlignment="1">
      <alignment horizontal="right" vertical="center"/>
    </xf>
    <xf numFmtId="166" fontId="7" fillId="0" borderId="0" xfId="57" applyNumberFormat="1" applyFont="1" applyAlignment="1">
      <alignment horizontal="center" vertical="center"/>
    </xf>
    <xf numFmtId="167" fontId="8" fillId="0" borderId="2" xfId="57" applyNumberFormat="1" applyFont="1" applyBorder="1" applyAlignment="1">
      <alignment horizontal="right" vertical="center"/>
    </xf>
    <xf numFmtId="0" fontId="7" fillId="0" borderId="0" xfId="44" applyFont="1" applyAlignment="1">
      <alignment vertical="center"/>
    </xf>
    <xf numFmtId="167" fontId="8" fillId="0" borderId="3" xfId="57" applyNumberFormat="1" applyFont="1" applyBorder="1" applyAlignment="1">
      <alignment horizontal="right" vertical="center"/>
    </xf>
    <xf numFmtId="166" fontId="8" fillId="0" borderId="1" xfId="57" applyNumberFormat="1" applyFont="1" applyBorder="1" applyAlignment="1">
      <alignment vertical="center"/>
    </xf>
    <xf numFmtId="168" fontId="7" fillId="0" borderId="0" xfId="43" applyNumberFormat="1" applyFont="1" applyAlignment="1">
      <alignment vertical="center"/>
    </xf>
    <xf numFmtId="168" fontId="7" fillId="0" borderId="1" xfId="43" applyNumberFormat="1" applyFont="1" applyBorder="1" applyAlignment="1">
      <alignment vertical="center"/>
    </xf>
    <xf numFmtId="0" fontId="7" fillId="0" borderId="0" xfId="43" applyFont="1" applyAlignment="1">
      <alignment horizontal="right" vertical="center"/>
    </xf>
    <xf numFmtId="169" fontId="7" fillId="0" borderId="0" xfId="43" applyNumberFormat="1" applyFont="1" applyAlignment="1">
      <alignment vertical="center"/>
    </xf>
    <xf numFmtId="166" fontId="7" fillId="0" borderId="0" xfId="55" applyNumberFormat="1" applyFont="1" applyAlignment="1">
      <alignment horizontal="left" vertical="center"/>
    </xf>
    <xf numFmtId="168" fontId="8" fillId="0" borderId="0" xfId="61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43" quotePrefix="1" applyFont="1" applyAlignment="1">
      <alignment vertical="center"/>
    </xf>
    <xf numFmtId="168" fontId="8" fillId="0" borderId="2" xfId="61" applyNumberFormat="1" applyFont="1" applyBorder="1" applyAlignment="1">
      <alignment horizontal="right" vertical="center"/>
    </xf>
    <xf numFmtId="0" fontId="8" fillId="0" borderId="2" xfId="43" applyFont="1" applyBorder="1" applyAlignment="1">
      <alignment vertical="center"/>
    </xf>
    <xf numFmtId="0" fontId="8" fillId="0" borderId="2" xfId="43" applyFont="1" applyBorder="1" applyAlignment="1">
      <alignment horizontal="center" vertical="center"/>
    </xf>
    <xf numFmtId="167" fontId="8" fillId="0" borderId="0" xfId="55" applyNumberFormat="1" applyFont="1" applyAlignment="1">
      <alignment horizontal="right" vertical="center"/>
    </xf>
    <xf numFmtId="166" fontId="8" fillId="0" borderId="0" xfId="55" applyNumberFormat="1" applyFont="1" applyAlignment="1">
      <alignment vertical="center"/>
    </xf>
    <xf numFmtId="166" fontId="8" fillId="0" borderId="0" xfId="55" quotePrefix="1" applyNumberFormat="1" applyFont="1" applyAlignment="1">
      <alignment horizontal="left" vertical="center"/>
    </xf>
    <xf numFmtId="166" fontId="8" fillId="0" borderId="0" xfId="56" quotePrefix="1" applyNumberFormat="1" applyFont="1" applyAlignment="1">
      <alignment horizontal="left" vertical="center"/>
    </xf>
    <xf numFmtId="167" fontId="8" fillId="0" borderId="2" xfId="55" applyNumberFormat="1" applyFont="1" applyBorder="1" applyAlignment="1">
      <alignment horizontal="right" vertical="center"/>
    </xf>
    <xf numFmtId="166" fontId="8" fillId="0" borderId="0" xfId="56" applyNumberFormat="1" applyFont="1" applyAlignment="1">
      <alignment horizontal="left" vertical="center"/>
    </xf>
    <xf numFmtId="167" fontId="8" fillId="0" borderId="3" xfId="55" applyNumberFormat="1" applyFont="1" applyBorder="1" applyAlignment="1">
      <alignment horizontal="right" vertical="center"/>
    </xf>
    <xf numFmtId="166" fontId="7" fillId="0" borderId="0" xfId="55" applyNumberFormat="1" applyFont="1" applyAlignment="1">
      <alignment horizontal="center" vertical="center"/>
    </xf>
    <xf numFmtId="167" fontId="7" fillId="0" borderId="0" xfId="56" applyNumberFormat="1" applyFont="1" applyAlignment="1">
      <alignment horizontal="right" vertical="center"/>
    </xf>
    <xf numFmtId="167" fontId="7" fillId="0" borderId="0" xfId="56" applyNumberFormat="1" applyFont="1" applyAlignment="1">
      <alignment horizontal="left" vertical="center"/>
    </xf>
    <xf numFmtId="167" fontId="7" fillId="0" borderId="0" xfId="56" applyNumberFormat="1" applyFont="1" applyAlignment="1">
      <alignment horizontal="center" vertical="center"/>
    </xf>
    <xf numFmtId="172" fontId="8" fillId="0" borderId="0" xfId="43" applyNumberFormat="1" applyFont="1" applyAlignment="1">
      <alignment vertical="center"/>
    </xf>
    <xf numFmtId="0" fontId="8" fillId="0" borderId="0" xfId="43" applyFont="1" applyAlignment="1">
      <alignment horizontal="left" vertical="center"/>
    </xf>
    <xf numFmtId="168" fontId="8" fillId="0" borderId="0" xfId="54" applyNumberFormat="1" applyFont="1" applyFill="1" applyBorder="1" applyAlignment="1">
      <alignment vertical="center"/>
    </xf>
    <xf numFmtId="166" fontId="8" fillId="0" borderId="0" xfId="67" quotePrefix="1" applyNumberFormat="1" applyFont="1" applyAlignment="1">
      <alignment horizontal="left" vertical="center"/>
    </xf>
    <xf numFmtId="0" fontId="8" fillId="0" borderId="0" xfId="0" applyFont="1"/>
    <xf numFmtId="168" fontId="8" fillId="0" borderId="0" xfId="54" applyNumberFormat="1" applyFont="1" applyAlignment="1">
      <alignment horizontal="right" vertical="center"/>
    </xf>
    <xf numFmtId="168" fontId="8" fillId="0" borderId="2" xfId="54" applyNumberFormat="1" applyFont="1" applyBorder="1" applyAlignment="1">
      <alignment vertical="center"/>
    </xf>
    <xf numFmtId="168" fontId="8" fillId="0" borderId="2" xfId="54" applyNumberFormat="1" applyFont="1" applyBorder="1" applyAlignment="1">
      <alignment horizontal="right" vertical="center"/>
    </xf>
    <xf numFmtId="0" fontId="8" fillId="0" borderId="0" xfId="0" quotePrefix="1" applyFont="1"/>
    <xf numFmtId="166" fontId="8" fillId="0" borderId="0" xfId="67" quotePrefix="1" applyNumberFormat="1" applyFont="1" applyAlignment="1">
      <alignment horizontal="left" vertical="top"/>
    </xf>
    <xf numFmtId="2" fontId="8" fillId="0" borderId="0" xfId="43" quotePrefix="1" applyNumberFormat="1" applyFont="1" applyAlignment="1">
      <alignment horizontal="center" vertical="center"/>
    </xf>
    <xf numFmtId="4" fontId="8" fillId="0" borderId="0" xfId="43" applyNumberFormat="1" applyFont="1" applyAlignment="1">
      <alignment horizontal="center" vertical="center"/>
    </xf>
    <xf numFmtId="3" fontId="7" fillId="0" borderId="0" xfId="43" applyNumberFormat="1" applyFont="1" applyAlignment="1">
      <alignment horizontal="center" vertical="center"/>
    </xf>
    <xf numFmtId="3" fontId="7" fillId="0" borderId="1" xfId="43" applyNumberFormat="1" applyFont="1" applyBorder="1" applyAlignment="1">
      <alignment horizontal="center" vertical="center"/>
    </xf>
    <xf numFmtId="3" fontId="8" fillId="0" borderId="2" xfId="43" applyNumberFormat="1" applyFont="1" applyBorder="1" applyAlignment="1">
      <alignment horizontal="center" vertical="center"/>
    </xf>
    <xf numFmtId="173" fontId="8" fillId="0" borderId="0" xfId="43" applyNumberFormat="1" applyFont="1" applyAlignment="1">
      <alignment horizontal="center" vertical="center"/>
    </xf>
    <xf numFmtId="3" fontId="8" fillId="0" borderId="1" xfId="43" applyNumberFormat="1" applyFont="1" applyBorder="1" applyAlignment="1">
      <alignment vertical="center"/>
    </xf>
    <xf numFmtId="170" fontId="8" fillId="0" borderId="0" xfId="60" applyNumberFormat="1" applyFont="1" applyAlignment="1">
      <alignment horizontal="center" vertical="center"/>
    </xf>
    <xf numFmtId="0" fontId="28" fillId="0" borderId="0" xfId="57" applyFont="1" applyAlignment="1">
      <alignment horizontal="center" vertical="center"/>
    </xf>
    <xf numFmtId="166" fontId="28" fillId="0" borderId="0" xfId="57" applyNumberFormat="1" applyFont="1" applyAlignment="1">
      <alignment horizontal="right" vertical="center"/>
    </xf>
    <xf numFmtId="167" fontId="28" fillId="0" borderId="0" xfId="57" applyNumberFormat="1" applyFont="1" applyAlignment="1">
      <alignment horizontal="right" vertical="center"/>
    </xf>
    <xf numFmtId="0" fontId="8" fillId="0" borderId="0" xfId="57" applyFont="1" applyAlignment="1">
      <alignment horizontal="center" vertical="center"/>
    </xf>
    <xf numFmtId="166" fontId="8" fillId="0" borderId="0" xfId="57" quotePrefix="1" applyNumberFormat="1" applyFont="1" applyAlignment="1">
      <alignment horizontal="left" vertical="center"/>
    </xf>
    <xf numFmtId="167" fontId="8" fillId="0" borderId="0" xfId="71" applyNumberFormat="1" applyFont="1" applyAlignment="1">
      <alignment horizontal="right" vertical="center"/>
    </xf>
    <xf numFmtId="166" fontId="7" fillId="0" borderId="0" xfId="71" applyNumberFormat="1" applyFont="1" applyAlignment="1">
      <alignment horizontal="left" vertical="center"/>
    </xf>
    <xf numFmtId="166" fontId="8" fillId="0" borderId="0" xfId="71" quotePrefix="1" applyNumberFormat="1" applyFont="1" applyAlignment="1">
      <alignment horizontal="left" vertical="center"/>
    </xf>
    <xf numFmtId="166" fontId="8" fillId="0" borderId="0" xfId="71" applyNumberFormat="1" applyFont="1" applyAlignment="1">
      <alignment horizontal="left" vertical="center"/>
    </xf>
    <xf numFmtId="166" fontId="7" fillId="0" borderId="0" xfId="71" applyNumberFormat="1" applyFont="1" applyAlignment="1">
      <alignment horizontal="center" vertical="center"/>
    </xf>
    <xf numFmtId="167" fontId="8" fillId="0" borderId="0" xfId="72" applyNumberFormat="1" applyFont="1" applyAlignment="1">
      <alignment horizontal="right" vertical="center"/>
    </xf>
    <xf numFmtId="166" fontId="7" fillId="0" borderId="0" xfId="72" applyNumberFormat="1" applyFont="1" applyAlignment="1">
      <alignment horizontal="left" vertical="center"/>
    </xf>
    <xf numFmtId="166" fontId="8" fillId="0" borderId="0" xfId="71" applyNumberFormat="1" applyFont="1" applyAlignment="1">
      <alignment horizontal="right" vertical="center"/>
    </xf>
    <xf numFmtId="1" fontId="8" fillId="0" borderId="0" xfId="57" applyNumberFormat="1" applyFont="1" applyAlignment="1">
      <alignment horizontal="center" vertical="center"/>
    </xf>
    <xf numFmtId="166" fontId="8" fillId="0" borderId="0" xfId="72" applyNumberFormat="1" applyFont="1" applyAlignment="1">
      <alignment horizontal="left" vertical="center"/>
    </xf>
    <xf numFmtId="166" fontId="8" fillId="0" borderId="0" xfId="71" applyNumberFormat="1" applyFont="1" applyAlignment="1">
      <alignment horizontal="center" vertical="center"/>
    </xf>
    <xf numFmtId="2" fontId="8" fillId="0" borderId="0" xfId="57" applyNumberFormat="1" applyFont="1" applyAlignment="1">
      <alignment horizontal="center" vertical="center"/>
    </xf>
    <xf numFmtId="171" fontId="8" fillId="0" borderId="0" xfId="54" applyNumberFormat="1" applyFont="1" applyAlignment="1">
      <alignment vertical="center"/>
    </xf>
    <xf numFmtId="166" fontId="8" fillId="0" borderId="0" xfId="60" quotePrefix="1" applyNumberFormat="1" applyFont="1" applyAlignment="1">
      <alignment horizontal="center" vertical="top"/>
    </xf>
    <xf numFmtId="0" fontId="8" fillId="0" borderId="0" xfId="62" applyFont="1"/>
    <xf numFmtId="166" fontId="8" fillId="0" borderId="0" xfId="68" quotePrefix="1" applyNumberFormat="1" applyFont="1" applyAlignment="1">
      <alignment horizontal="left" vertical="center"/>
    </xf>
    <xf numFmtId="168" fontId="7" fillId="0" borderId="1" xfId="43" applyNumberFormat="1" applyFont="1" applyBorder="1" applyAlignment="1">
      <alignment horizontal="right" vertical="center"/>
    </xf>
    <xf numFmtId="0" fontId="8" fillId="0" borderId="1" xfId="43" applyFont="1" applyBorder="1" applyAlignment="1">
      <alignment horizontal="center" vertical="center"/>
    </xf>
    <xf numFmtId="168" fontId="7" fillId="0" borderId="14" xfId="43" applyNumberFormat="1" applyFont="1" applyBorder="1" applyAlignment="1">
      <alignment horizontal="right" vertical="center"/>
    </xf>
    <xf numFmtId="167" fontId="7" fillId="0" borderId="1" xfId="57" applyNumberFormat="1" applyFont="1" applyBorder="1" applyAlignment="1">
      <alignment horizontal="right" vertical="center"/>
    </xf>
    <xf numFmtId="166" fontId="7" fillId="0" borderId="1" xfId="57" applyNumberFormat="1" applyFont="1" applyBorder="1" applyAlignment="1">
      <alignment horizontal="center" vertical="center"/>
    </xf>
    <xf numFmtId="166" fontId="8" fillId="0" borderId="1" xfId="60" applyNumberFormat="1" applyFont="1" applyBorder="1" applyAlignment="1">
      <alignment horizontal="left" vertical="center" shrinkToFit="1"/>
    </xf>
    <xf numFmtId="168" fontId="7" fillId="0" borderId="1" xfId="43" applyNumberFormat="1" applyFont="1" applyBorder="1" applyAlignment="1">
      <alignment horizontal="right" vertical="top"/>
    </xf>
  </cellXfs>
  <cellStyles count="7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1" xr:uid="{FC588CE3-88E5-408B-A1C8-DE8F1C19530B}"/>
    <cellStyle name="Comma 12 2 2" xfId="29" xr:uid="{00000000-0005-0000-0000-00001C000000}"/>
    <cellStyle name="Comma 12 2 2 3" xfId="59" xr:uid="{59470BC0-C5DC-43D0-86B4-7426004DA098}"/>
    <cellStyle name="Comma 12 2 2 6 3" xfId="65" xr:uid="{CA11E866-A1C1-48F4-961C-5AAA08E3A9CA}"/>
    <cellStyle name="Comma 2" xfId="53" xr:uid="{782202B1-2FB8-467A-83E1-CA5A0FAF16E8}"/>
    <cellStyle name="Comma 2 2 2" xfId="54" xr:uid="{4D54A963-1A04-489B-84D3-A6F6E5CA6183}"/>
    <cellStyle name="Comma 64" xfId="63" xr:uid="{8F0E3DFB-9D2E-4F8A-A173-BB8A8182D4C3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" xfId="61" xr:uid="{4A87E3E9-9C41-471A-A51D-0468696A1DD4}"/>
    <cellStyle name="Normal 10 4" xfId="39" xr:uid="{00000000-0005-0000-0000-000027000000}"/>
    <cellStyle name="Normal 10 4 2" xfId="58" xr:uid="{9E95B564-27C2-451C-801A-2BB774B4D875}"/>
    <cellStyle name="Normal 2" xfId="40" xr:uid="{00000000-0005-0000-0000-000028000000}"/>
    <cellStyle name="Normal 2 13" xfId="41" xr:uid="{00000000-0005-0000-0000-000029000000}"/>
    <cellStyle name="Normal 2 13 3" xfId="57" xr:uid="{0935D7EA-AA5E-40AD-AD61-1BE46468A164}"/>
    <cellStyle name="Normal 2 13 3 2" xfId="64" xr:uid="{481F2479-EDC6-4DA6-BC8C-48EE0EA1E623}"/>
    <cellStyle name="Normal 2 2 2" xfId="70" xr:uid="{7ED71985-F46D-4A56-97A1-1E7B27EFB339}"/>
    <cellStyle name="Normal 2 2 2 3" xfId="71" xr:uid="{823FC59D-6B4A-4641-90D8-F9A8B42EF390}"/>
    <cellStyle name="Normal 2 60" xfId="60" xr:uid="{4815AB99-D44E-4E5B-81E3-3224DA76F05B}"/>
    <cellStyle name="Normal 2 60 4" xfId="67" xr:uid="{A4B4F0AC-5A18-4C5F-9A32-E180B26B9167}"/>
    <cellStyle name="Normal 2 63" xfId="68" xr:uid="{DC24FD54-E355-4699-963D-FAE08E8D0334}"/>
    <cellStyle name="Normal 3" xfId="42" xr:uid="{00000000-0005-0000-0000-00002A000000}"/>
    <cellStyle name="Normal 3 2 2 3" xfId="72" xr:uid="{2B3555A7-1110-4E7A-AB2D-009A6F463CB7}"/>
    <cellStyle name="Normal 3 5" xfId="56" xr:uid="{252CEACE-1543-4CBA-AE01-EC57EA8E4D2F}"/>
    <cellStyle name="Normal 3 5 5" xfId="69" xr:uid="{A4ED5FAE-57F4-4586-A34F-BAC577215FB1}"/>
    <cellStyle name="Normal 68" xfId="52" xr:uid="{4348D1B3-FC1C-4694-ACE2-58B5E1719EF0}"/>
    <cellStyle name="Normal 68 4" xfId="66" xr:uid="{1B38123E-F4AF-4B87-A0E8-A566112E2E92}"/>
    <cellStyle name="Normal 86" xfId="62" xr:uid="{D281C6CA-BAD2-4B54-9F20-AA3FAC6352C8}"/>
    <cellStyle name="Normal_Book4" xfId="43" xr:uid="{00000000-0005-0000-0000-00002B000000}"/>
    <cellStyle name="Normal_EGCO_June10 TE 2" xfId="55" xr:uid="{9728D6A7-7466-4FCC-B782-E2CC89123C80}"/>
    <cellStyle name="Normal_KEGCO_2002" xfId="44" xr:uid="{00000000-0005-0000-0000-00002D000000}"/>
    <cellStyle name="Normal_Sheet7 2" xfId="45" xr:uid="{00000000-0005-0000-0000-00002E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irijun%20leangthanahi/Desktop/WHA%20Q1%202013/Workdone/WHA%20Corp/Review%20note%20payable%20and%20loan%20from%20finanical%20institut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BS Conso"/>
      <sheetName val="BS Separate"/>
      <sheetName val="PL Conso"/>
      <sheetName val="PL Separate"/>
      <sheetName val="OCI Conso"/>
      <sheetName val="OCI Separate"/>
      <sheetName val="RHR - DropDown List"/>
      <sheetName val="HIOS 93 thru 96"/>
      <sheetName val="#REF"/>
      <sheetName val="Assumption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  <sheetName val="POS_INV 9712"/>
      <sheetName val="pos collection timel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  <sheetName val="Rev Adj Fcs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  <sheetName val="SS20"/>
      <sheetName val="SS10"/>
      <sheetName val="XREF"/>
      <sheetName val="이자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9CCF-4875-4990-A817-557EAC50AA5D}">
  <dimension ref="A1:O139"/>
  <sheetViews>
    <sheetView topLeftCell="G1" zoomScale="130" zoomScaleNormal="130" zoomScaleSheetLayoutView="115" workbookViewId="0">
      <selection activeCell="Q7" sqref="Q7"/>
    </sheetView>
  </sheetViews>
  <sheetFormatPr defaultColWidth="9.140625" defaultRowHeight="21.6" customHeight="1"/>
  <cols>
    <col min="1" max="4" width="1.7109375" style="23" customWidth="1"/>
    <col min="5" max="5" width="3.42578125" style="23" customWidth="1"/>
    <col min="6" max="6" width="34" style="23" customWidth="1"/>
    <col min="7" max="7" width="7.85546875" style="24" customWidth="1"/>
    <col min="8" max="8" width="1" style="24" customWidth="1"/>
    <col min="9" max="9" width="12.7109375" style="25" customWidth="1"/>
    <col min="10" max="10" width="0.85546875" style="24" customWidth="1"/>
    <col min="11" max="11" width="12.7109375" style="25" customWidth="1"/>
    <col min="12" max="12" width="0.85546875" style="26" customWidth="1"/>
    <col min="13" max="13" width="12.7109375" style="26" customWidth="1"/>
    <col min="14" max="14" width="0.85546875" style="26" customWidth="1"/>
    <col min="15" max="15" width="12.7109375" style="26" customWidth="1"/>
    <col min="16" max="16384" width="9.140625" style="23"/>
  </cols>
  <sheetData>
    <row r="1" spans="1:15" s="15" customFormat="1" ht="19.350000000000001" customHeight="1">
      <c r="A1" s="15" t="s">
        <v>0</v>
      </c>
      <c r="G1" s="16"/>
      <c r="H1" s="16"/>
      <c r="I1" s="17"/>
      <c r="J1" s="16"/>
      <c r="K1" s="17"/>
      <c r="L1" s="18"/>
      <c r="M1" s="18"/>
      <c r="N1" s="18"/>
      <c r="O1" s="18"/>
    </row>
    <row r="2" spans="1:15" s="15" customFormat="1" ht="19.350000000000001" customHeight="1">
      <c r="A2" s="15" t="s">
        <v>1</v>
      </c>
      <c r="G2" s="16"/>
      <c r="H2" s="16"/>
      <c r="I2" s="17"/>
      <c r="J2" s="16"/>
      <c r="K2" s="17"/>
      <c r="L2" s="18"/>
      <c r="M2" s="18"/>
      <c r="N2" s="18"/>
      <c r="O2" s="18"/>
    </row>
    <row r="3" spans="1:15" s="15" customFormat="1" ht="19.350000000000001" customHeight="1">
      <c r="A3" s="19" t="s">
        <v>2</v>
      </c>
      <c r="B3" s="19"/>
      <c r="C3" s="19"/>
      <c r="D3" s="19"/>
      <c r="E3" s="19"/>
      <c r="F3" s="19"/>
      <c r="G3" s="20"/>
      <c r="H3" s="20"/>
      <c r="I3" s="21"/>
      <c r="J3" s="20"/>
      <c r="K3" s="21"/>
      <c r="L3" s="22"/>
      <c r="M3" s="22"/>
      <c r="N3" s="22"/>
      <c r="O3" s="22"/>
    </row>
    <row r="4" spans="1:15" s="15" customFormat="1" ht="19.350000000000001" customHeight="1">
      <c r="G4" s="16"/>
      <c r="H4" s="16"/>
      <c r="I4" s="17"/>
      <c r="J4" s="16"/>
      <c r="K4" s="17"/>
      <c r="L4" s="18"/>
      <c r="M4" s="18"/>
      <c r="N4" s="18"/>
      <c r="O4" s="18"/>
    </row>
    <row r="5" spans="1:15" s="15" customFormat="1" ht="19.350000000000001" customHeight="1">
      <c r="G5" s="16"/>
      <c r="H5" s="16"/>
      <c r="I5" s="175" t="s">
        <v>3</v>
      </c>
      <c r="J5" s="175"/>
      <c r="K5" s="175"/>
      <c r="L5" s="18"/>
      <c r="M5" s="175" t="s">
        <v>4</v>
      </c>
      <c r="N5" s="175"/>
      <c r="O5" s="175"/>
    </row>
    <row r="6" spans="1:15" s="15" customFormat="1" ht="19.350000000000001" customHeight="1">
      <c r="G6" s="16"/>
      <c r="H6" s="16"/>
      <c r="I6" s="18" t="s">
        <v>5</v>
      </c>
      <c r="J6" s="18"/>
      <c r="K6" s="18" t="s">
        <v>6</v>
      </c>
      <c r="L6" s="18"/>
      <c r="M6" s="18" t="s">
        <v>5</v>
      </c>
      <c r="N6" s="18"/>
      <c r="O6" s="18" t="s">
        <v>6</v>
      </c>
    </row>
    <row r="7" spans="1:15" s="15" customFormat="1" ht="19.350000000000001" customHeight="1">
      <c r="G7" s="20" t="s">
        <v>7</v>
      </c>
      <c r="H7" s="16"/>
      <c r="I7" s="22" t="s">
        <v>8</v>
      </c>
      <c r="J7" s="16"/>
      <c r="K7" s="22" t="s">
        <v>8</v>
      </c>
      <c r="L7" s="16"/>
      <c r="M7" s="22" t="s">
        <v>8</v>
      </c>
      <c r="N7" s="18"/>
      <c r="O7" s="22" t="s">
        <v>8</v>
      </c>
    </row>
    <row r="8" spans="1:15" ht="19.350000000000001" customHeight="1">
      <c r="A8" s="15" t="s">
        <v>9</v>
      </c>
      <c r="L8" s="24"/>
      <c r="M8" s="25"/>
      <c r="O8" s="25"/>
    </row>
    <row r="9" spans="1:15" ht="8.1" customHeight="1">
      <c r="A9" s="15"/>
      <c r="L9" s="24"/>
      <c r="M9" s="25"/>
      <c r="O9" s="25"/>
    </row>
    <row r="10" spans="1:15" ht="19.350000000000001" customHeight="1">
      <c r="A10" s="15" t="s">
        <v>10</v>
      </c>
      <c r="L10" s="24"/>
      <c r="M10" s="25"/>
      <c r="O10" s="25"/>
    </row>
    <row r="11" spans="1:15" ht="8.1" customHeight="1">
      <c r="A11" s="15"/>
      <c r="I11" s="26"/>
      <c r="K11" s="26"/>
      <c r="L11" s="24"/>
    </row>
    <row r="12" spans="1:15" ht="19.350000000000001" customHeight="1">
      <c r="A12" s="23" t="s">
        <v>11</v>
      </c>
      <c r="G12" s="24">
        <v>9.1</v>
      </c>
      <c r="I12" s="26">
        <v>394564166</v>
      </c>
      <c r="K12" s="26">
        <v>42290344</v>
      </c>
      <c r="L12" s="24"/>
      <c r="M12" s="26">
        <v>382140458</v>
      </c>
      <c r="N12" s="24"/>
      <c r="O12" s="26">
        <v>31210821</v>
      </c>
    </row>
    <row r="13" spans="1:15" ht="19.350000000000001" customHeight="1">
      <c r="A13" s="23" t="s">
        <v>12</v>
      </c>
      <c r="G13" s="24">
        <v>10</v>
      </c>
      <c r="I13" s="26">
        <v>1016814268</v>
      </c>
      <c r="K13" s="26">
        <v>1244518381</v>
      </c>
      <c r="L13" s="24"/>
      <c r="M13" s="26">
        <v>852131076</v>
      </c>
      <c r="N13" s="24"/>
      <c r="O13" s="26">
        <v>959685316</v>
      </c>
    </row>
    <row r="14" spans="1:15" ht="19.350000000000001" customHeight="1">
      <c r="A14" s="23" t="s">
        <v>13</v>
      </c>
      <c r="I14" s="26">
        <v>152867397</v>
      </c>
      <c r="K14" s="26">
        <v>97451926</v>
      </c>
      <c r="L14" s="24"/>
      <c r="M14" s="26">
        <v>108432053</v>
      </c>
      <c r="N14" s="24"/>
      <c r="O14" s="26">
        <v>82749372</v>
      </c>
    </row>
    <row r="15" spans="1:15" ht="19.350000000000001" customHeight="1">
      <c r="A15" s="23" t="s">
        <v>14</v>
      </c>
      <c r="G15" s="146" t="s">
        <v>15</v>
      </c>
      <c r="I15" s="26">
        <v>0</v>
      </c>
      <c r="K15" s="26">
        <v>0</v>
      </c>
      <c r="L15" s="24"/>
      <c r="M15" s="26">
        <v>31843514</v>
      </c>
      <c r="N15" s="24"/>
      <c r="O15" s="26">
        <v>35080000</v>
      </c>
    </row>
    <row r="16" spans="1:15" ht="19.350000000000001" customHeight="1">
      <c r="A16" s="23" t="s">
        <v>247</v>
      </c>
      <c r="G16" s="24">
        <v>11.1</v>
      </c>
      <c r="H16" s="27"/>
      <c r="I16" s="26">
        <v>1853149854</v>
      </c>
      <c r="J16" s="27"/>
      <c r="K16" s="26">
        <v>1911064212</v>
      </c>
      <c r="L16" s="27"/>
      <c r="M16" s="26">
        <v>1218456024</v>
      </c>
      <c r="N16" s="27"/>
      <c r="O16" s="26">
        <v>1540573811</v>
      </c>
    </row>
    <row r="17" spans="1:15" ht="19.350000000000001" customHeight="1">
      <c r="A17" s="23" t="s">
        <v>16</v>
      </c>
      <c r="G17" s="27"/>
      <c r="H17" s="27"/>
      <c r="I17" s="26">
        <v>2230471</v>
      </c>
      <c r="J17" s="27"/>
      <c r="K17" s="26">
        <v>2298864</v>
      </c>
      <c r="L17" s="27"/>
      <c r="M17" s="26">
        <v>2230471</v>
      </c>
      <c r="N17" s="27"/>
      <c r="O17" s="26">
        <v>2298864</v>
      </c>
    </row>
    <row r="18" spans="1:15" ht="19.350000000000001" customHeight="1">
      <c r="A18" s="23" t="s">
        <v>17</v>
      </c>
      <c r="G18" s="27"/>
      <c r="H18" s="27"/>
      <c r="I18" s="28">
        <v>102824536</v>
      </c>
      <c r="J18" s="27"/>
      <c r="K18" s="28">
        <v>33516151</v>
      </c>
      <c r="L18" s="27"/>
      <c r="M18" s="30">
        <v>74448340</v>
      </c>
      <c r="N18" s="27"/>
      <c r="O18" s="28">
        <v>25325008</v>
      </c>
    </row>
    <row r="19" spans="1:15" ht="8.1" customHeight="1">
      <c r="A19" s="15"/>
      <c r="I19" s="26"/>
      <c r="K19" s="26"/>
      <c r="L19" s="24"/>
      <c r="N19" s="24"/>
    </row>
    <row r="20" spans="1:15" ht="19.350000000000001" customHeight="1">
      <c r="A20" s="15" t="s">
        <v>18</v>
      </c>
      <c r="G20" s="27"/>
      <c r="H20" s="27"/>
      <c r="I20" s="29">
        <f>SUM(I12:I18)</f>
        <v>3522450692</v>
      </c>
      <c r="J20" s="27"/>
      <c r="K20" s="29">
        <f>SUM(K12:K18)</f>
        <v>3331139878</v>
      </c>
      <c r="L20" s="27"/>
      <c r="M20" s="29">
        <f>SUM(M12:M18)</f>
        <v>2669681936</v>
      </c>
      <c r="N20" s="27"/>
      <c r="O20" s="29">
        <f>SUM(O12:O18)</f>
        <v>2676923192</v>
      </c>
    </row>
    <row r="21" spans="1:15" ht="19.350000000000001" customHeight="1">
      <c r="A21" s="15"/>
      <c r="G21" s="27"/>
      <c r="H21" s="27"/>
      <c r="I21" s="26"/>
      <c r="J21" s="27"/>
      <c r="K21" s="26"/>
      <c r="L21" s="27"/>
      <c r="N21" s="27"/>
    </row>
    <row r="22" spans="1:15" ht="19.350000000000001" customHeight="1">
      <c r="A22" s="15" t="s">
        <v>19</v>
      </c>
      <c r="L22" s="24"/>
      <c r="M22" s="25"/>
      <c r="N22" s="24"/>
      <c r="O22" s="25"/>
    </row>
    <row r="23" spans="1:15" ht="8.1" customHeight="1">
      <c r="A23" s="15"/>
      <c r="L23" s="24"/>
      <c r="M23" s="25"/>
      <c r="N23" s="24"/>
      <c r="O23" s="25"/>
    </row>
    <row r="24" spans="1:15" ht="19.350000000000001" customHeight="1">
      <c r="A24" s="23" t="s">
        <v>20</v>
      </c>
      <c r="G24" s="24">
        <v>9.1999999999999993</v>
      </c>
      <c r="H24" s="23"/>
      <c r="I24" s="26">
        <v>698105099</v>
      </c>
      <c r="J24" s="23"/>
      <c r="K24" s="26">
        <v>79239423</v>
      </c>
      <c r="L24" s="23"/>
      <c r="M24" s="26">
        <v>670000000</v>
      </c>
      <c r="N24" s="23"/>
      <c r="O24" s="26">
        <v>72239422</v>
      </c>
    </row>
    <row r="25" spans="1:15" ht="19.350000000000001" customHeight="1">
      <c r="A25" s="23" t="s">
        <v>21</v>
      </c>
      <c r="G25" s="24">
        <v>11.1</v>
      </c>
      <c r="H25" s="23"/>
      <c r="I25" s="26">
        <v>183627248</v>
      </c>
      <c r="J25" s="23"/>
      <c r="K25" s="26">
        <v>280938367</v>
      </c>
      <c r="L25" s="23"/>
      <c r="M25" s="26">
        <v>168077636</v>
      </c>
      <c r="N25" s="23"/>
      <c r="O25" s="26">
        <v>274756788</v>
      </c>
    </row>
    <row r="26" spans="1:15" ht="19.350000000000001" customHeight="1">
      <c r="A26" s="23" t="s">
        <v>22</v>
      </c>
      <c r="H26" s="23"/>
      <c r="I26" s="26"/>
      <c r="J26" s="23"/>
      <c r="K26" s="26"/>
      <c r="L26" s="23"/>
      <c r="N26" s="23"/>
    </row>
    <row r="27" spans="1:15" ht="19.350000000000001" customHeight="1">
      <c r="B27" s="23" t="s">
        <v>23</v>
      </c>
      <c r="G27" s="24">
        <v>6</v>
      </c>
      <c r="H27" s="23"/>
      <c r="I27" s="26">
        <v>31800073</v>
      </c>
      <c r="J27" s="23"/>
      <c r="K27" s="26">
        <v>56648113</v>
      </c>
      <c r="L27" s="23"/>
      <c r="M27" s="26">
        <v>31800073</v>
      </c>
      <c r="N27" s="23"/>
      <c r="O27" s="26">
        <v>56648113</v>
      </c>
    </row>
    <row r="28" spans="1:15" ht="19.350000000000001" customHeight="1">
      <c r="A28" s="23" t="s">
        <v>24</v>
      </c>
      <c r="G28" s="24">
        <v>12</v>
      </c>
      <c r="H28" s="23"/>
      <c r="I28" s="26">
        <v>0</v>
      </c>
      <c r="J28" s="23"/>
      <c r="K28" s="26">
        <v>0</v>
      </c>
      <c r="L28" s="23"/>
      <c r="M28" s="26">
        <v>206777506</v>
      </c>
      <c r="N28" s="23"/>
      <c r="O28" s="26">
        <v>192777926</v>
      </c>
    </row>
    <row r="29" spans="1:15" ht="19.350000000000001" customHeight="1">
      <c r="A29" s="23" t="s">
        <v>25</v>
      </c>
      <c r="H29" s="23"/>
      <c r="I29" s="26"/>
      <c r="J29" s="23"/>
      <c r="K29" s="26"/>
      <c r="L29" s="23"/>
      <c r="N29" s="23"/>
    </row>
    <row r="30" spans="1:15" ht="19.350000000000001" customHeight="1">
      <c r="B30" s="23" t="s">
        <v>26</v>
      </c>
      <c r="G30" s="24">
        <v>13</v>
      </c>
      <c r="I30" s="26">
        <v>4516699985</v>
      </c>
      <c r="K30" s="26">
        <v>4328660232</v>
      </c>
      <c r="L30" s="24"/>
      <c r="M30" s="26">
        <v>4451787949</v>
      </c>
      <c r="N30" s="24"/>
      <c r="O30" s="26">
        <v>4283357013</v>
      </c>
    </row>
    <row r="31" spans="1:15" ht="19.350000000000001" customHeight="1">
      <c r="A31" s="23" t="s">
        <v>27</v>
      </c>
      <c r="G31" s="24">
        <v>14</v>
      </c>
      <c r="I31" s="26">
        <v>115923916</v>
      </c>
      <c r="K31" s="26">
        <v>242473408</v>
      </c>
      <c r="L31" s="24"/>
      <c r="M31" s="26">
        <v>108832843</v>
      </c>
      <c r="N31" s="24"/>
      <c r="O31" s="26">
        <v>227648248</v>
      </c>
    </row>
    <row r="32" spans="1:15" ht="19.350000000000001" customHeight="1">
      <c r="A32" s="23" t="s">
        <v>28</v>
      </c>
      <c r="I32" s="26">
        <v>44088569</v>
      </c>
      <c r="K32" s="26">
        <v>52137805</v>
      </c>
      <c r="L32" s="24"/>
      <c r="M32" s="26">
        <v>44088569</v>
      </c>
      <c r="N32" s="24"/>
      <c r="O32" s="26">
        <v>52137805</v>
      </c>
    </row>
    <row r="33" spans="1:15" ht="19.350000000000001" customHeight="1">
      <c r="A33" s="23" t="s">
        <v>29</v>
      </c>
      <c r="G33" s="24">
        <v>15</v>
      </c>
      <c r="I33" s="26">
        <v>40000890</v>
      </c>
      <c r="K33" s="26">
        <v>40000890</v>
      </c>
      <c r="L33" s="24"/>
      <c r="M33" s="26">
        <v>0</v>
      </c>
      <c r="N33" s="24"/>
      <c r="O33" s="26">
        <v>0</v>
      </c>
    </row>
    <row r="34" spans="1:15" ht="19.350000000000001" customHeight="1">
      <c r="A34" s="23" t="s">
        <v>30</v>
      </c>
      <c r="G34" s="24">
        <v>16</v>
      </c>
      <c r="I34" s="26">
        <v>82085843</v>
      </c>
      <c r="K34" s="26">
        <v>103858036</v>
      </c>
      <c r="L34" s="24"/>
      <c r="M34" s="26">
        <v>21578008</v>
      </c>
      <c r="N34" s="24"/>
      <c r="O34" s="26">
        <v>27385003</v>
      </c>
    </row>
    <row r="35" spans="1:15" ht="19.350000000000001" customHeight="1">
      <c r="A35" s="23" t="s">
        <v>31</v>
      </c>
      <c r="G35" s="24">
        <v>17</v>
      </c>
      <c r="I35" s="26">
        <v>167573653</v>
      </c>
      <c r="K35" s="26">
        <v>117861554</v>
      </c>
      <c r="L35" s="24"/>
      <c r="M35" s="26">
        <v>150234012</v>
      </c>
      <c r="N35" s="24"/>
      <c r="O35" s="26">
        <v>116342593</v>
      </c>
    </row>
    <row r="36" spans="1:15" ht="19.350000000000001" customHeight="1">
      <c r="A36" s="23" t="s">
        <v>32</v>
      </c>
      <c r="G36" s="27"/>
      <c r="H36" s="27"/>
      <c r="I36" s="30">
        <v>85032569</v>
      </c>
      <c r="J36" s="27"/>
      <c r="K36" s="30">
        <v>36862810</v>
      </c>
      <c r="L36" s="27"/>
      <c r="M36" s="30">
        <v>82724926</v>
      </c>
      <c r="N36" s="27"/>
      <c r="O36" s="30">
        <v>36811010</v>
      </c>
    </row>
    <row r="37" spans="1:15" ht="8.1" customHeight="1">
      <c r="A37" s="15"/>
      <c r="I37" s="26"/>
      <c r="K37" s="26"/>
      <c r="L37" s="24"/>
      <c r="N37" s="24"/>
    </row>
    <row r="38" spans="1:15" ht="19.350000000000001" customHeight="1">
      <c r="A38" s="15" t="s">
        <v>33</v>
      </c>
      <c r="G38" s="27"/>
      <c r="H38" s="27"/>
      <c r="I38" s="30">
        <f>SUM(I24:I36)</f>
        <v>5964937845</v>
      </c>
      <c r="J38" s="27"/>
      <c r="K38" s="30">
        <f>SUM(K24:K36)</f>
        <v>5338680638</v>
      </c>
      <c r="L38" s="27"/>
      <c r="M38" s="30">
        <f>SUM(M24:M36)</f>
        <v>5935901522</v>
      </c>
      <c r="N38" s="27"/>
      <c r="O38" s="30">
        <f>SUM(O24:O36)</f>
        <v>5340103921</v>
      </c>
    </row>
    <row r="39" spans="1:15" ht="8.1" customHeight="1">
      <c r="A39" s="15"/>
      <c r="I39" s="26"/>
      <c r="K39" s="26"/>
      <c r="L39" s="24"/>
      <c r="N39" s="24"/>
    </row>
    <row r="40" spans="1:15" ht="19.350000000000001" customHeight="1" thickBot="1">
      <c r="A40" s="15" t="s">
        <v>34</v>
      </c>
      <c r="G40" s="27"/>
      <c r="H40" s="27"/>
      <c r="I40" s="31">
        <f>I20+I38</f>
        <v>9487388537</v>
      </c>
      <c r="J40" s="27"/>
      <c r="K40" s="31">
        <f>K20+K38</f>
        <v>8669820516</v>
      </c>
      <c r="L40" s="27"/>
      <c r="M40" s="31">
        <f>M20+M38</f>
        <v>8605583458</v>
      </c>
      <c r="N40" s="27"/>
      <c r="O40" s="31">
        <f>O20+O38</f>
        <v>8017027113</v>
      </c>
    </row>
    <row r="41" spans="1:15" ht="19.350000000000001" customHeight="1" thickTop="1">
      <c r="A41" s="15"/>
      <c r="G41" s="27"/>
      <c r="H41" s="27"/>
      <c r="I41" s="26"/>
      <c r="J41" s="27"/>
      <c r="K41" s="26"/>
      <c r="L41" s="27"/>
      <c r="N41" s="27"/>
    </row>
    <row r="42" spans="1:15" ht="19.350000000000001" customHeight="1">
      <c r="A42" s="15"/>
      <c r="G42" s="27"/>
      <c r="H42" s="27"/>
      <c r="I42" s="26"/>
      <c r="J42" s="27"/>
      <c r="K42" s="26"/>
      <c r="L42" s="27"/>
      <c r="N42" s="27"/>
    </row>
    <row r="43" spans="1:15" ht="19.350000000000001" customHeight="1">
      <c r="A43" s="15"/>
      <c r="G43" s="27"/>
      <c r="H43" s="27"/>
      <c r="I43" s="26"/>
      <c r="J43" s="27"/>
      <c r="K43" s="26"/>
      <c r="L43" s="27"/>
      <c r="N43" s="27"/>
    </row>
    <row r="44" spans="1:15" ht="19.350000000000001" customHeight="1">
      <c r="A44" s="15"/>
      <c r="G44" s="27"/>
      <c r="H44" s="27"/>
      <c r="I44" s="26"/>
      <c r="J44" s="27"/>
      <c r="K44" s="26"/>
      <c r="L44" s="27"/>
      <c r="N44" s="27"/>
    </row>
    <row r="45" spans="1:15" ht="20.25" customHeight="1">
      <c r="I45" s="26"/>
      <c r="K45" s="26"/>
      <c r="L45" s="24"/>
      <c r="N45" s="32"/>
    </row>
    <row r="46" spans="1:15" ht="19.350000000000001" customHeight="1">
      <c r="A46" s="23" t="s">
        <v>35</v>
      </c>
      <c r="G46" s="23"/>
      <c r="H46" s="23"/>
      <c r="I46" s="32"/>
      <c r="J46" s="23"/>
      <c r="K46" s="32"/>
      <c r="L46" s="23"/>
      <c r="M46" s="32"/>
      <c r="N46" s="24"/>
      <c r="O46" s="32"/>
    </row>
    <row r="47" spans="1:15" ht="19.350000000000001" customHeight="1">
      <c r="G47" s="23"/>
      <c r="H47" s="23"/>
      <c r="I47" s="32"/>
      <c r="J47" s="23"/>
      <c r="K47" s="32"/>
      <c r="L47" s="23"/>
      <c r="M47" s="32"/>
      <c r="N47" s="24"/>
      <c r="O47" s="32"/>
    </row>
    <row r="48" spans="1:15" ht="19.350000000000001" customHeight="1">
      <c r="G48" s="23"/>
      <c r="H48" s="23"/>
      <c r="I48" s="32"/>
      <c r="J48" s="23"/>
      <c r="K48" s="32"/>
      <c r="L48" s="23"/>
      <c r="M48" s="32"/>
      <c r="N48" s="24"/>
      <c r="O48" s="32"/>
    </row>
    <row r="49" spans="1:15" ht="22.35" customHeight="1">
      <c r="A49" s="33" t="s">
        <v>36</v>
      </c>
      <c r="B49" s="33"/>
      <c r="C49" s="33"/>
      <c r="D49" s="33"/>
      <c r="E49" s="33"/>
      <c r="F49" s="33"/>
      <c r="G49" s="33"/>
      <c r="H49" s="33"/>
      <c r="I49" s="34"/>
      <c r="J49" s="33"/>
      <c r="K49" s="34"/>
      <c r="L49" s="33"/>
      <c r="M49" s="34"/>
      <c r="N49" s="35"/>
      <c r="O49" s="34"/>
    </row>
    <row r="50" spans="1:15" s="15" customFormat="1" ht="21.75" customHeight="1">
      <c r="A50" s="15" t="str">
        <f>A1</f>
        <v>บริษัท อินเตอร์ลิ้งค์ เทเลคอม จำกัด (มหาชน)</v>
      </c>
      <c r="G50" s="16"/>
      <c r="H50" s="16"/>
      <c r="I50" s="17"/>
      <c r="J50" s="16"/>
      <c r="K50" s="17"/>
      <c r="L50" s="18"/>
      <c r="M50" s="18"/>
      <c r="N50" s="18"/>
      <c r="O50" s="18"/>
    </row>
    <row r="51" spans="1:15" s="15" customFormat="1" ht="21.75" customHeight="1">
      <c r="A51" s="15" t="s">
        <v>1</v>
      </c>
      <c r="G51" s="16"/>
      <c r="H51" s="16"/>
      <c r="I51" s="17"/>
      <c r="J51" s="16"/>
      <c r="K51" s="17"/>
      <c r="L51" s="18"/>
      <c r="M51" s="18"/>
      <c r="N51" s="18"/>
      <c r="O51" s="18"/>
    </row>
    <row r="52" spans="1:15" s="15" customFormat="1" ht="21.75" customHeight="1">
      <c r="A52" s="19" t="str">
        <f>A3</f>
        <v>ณ วันที่ 31 ธันวาคม พ.ศ. 2568</v>
      </c>
      <c r="B52" s="19"/>
      <c r="C52" s="19"/>
      <c r="D52" s="19"/>
      <c r="E52" s="19"/>
      <c r="F52" s="19"/>
      <c r="G52" s="20"/>
      <c r="H52" s="20"/>
      <c r="I52" s="21"/>
      <c r="J52" s="20"/>
      <c r="K52" s="21"/>
      <c r="L52" s="22"/>
      <c r="M52" s="22"/>
      <c r="N52" s="22"/>
      <c r="O52" s="22"/>
    </row>
    <row r="53" spans="1:15" s="15" customFormat="1" ht="21.75" customHeight="1">
      <c r="G53" s="16"/>
      <c r="H53" s="16"/>
      <c r="I53" s="17"/>
      <c r="J53" s="16"/>
      <c r="K53" s="17"/>
      <c r="L53" s="18"/>
      <c r="M53" s="18"/>
      <c r="N53" s="18"/>
      <c r="O53" s="18"/>
    </row>
    <row r="54" spans="1:15" s="15" customFormat="1" ht="21.75" customHeight="1">
      <c r="G54" s="16"/>
      <c r="H54" s="16"/>
      <c r="I54" s="175" t="s">
        <v>3</v>
      </c>
      <c r="J54" s="175"/>
      <c r="K54" s="175"/>
      <c r="L54" s="18"/>
      <c r="M54" s="175" t="s">
        <v>4</v>
      </c>
      <c r="N54" s="175"/>
      <c r="O54" s="175"/>
    </row>
    <row r="55" spans="1:15" s="15" customFormat="1" ht="21.75" customHeight="1">
      <c r="G55" s="16"/>
      <c r="H55" s="16"/>
      <c r="I55" s="18" t="s">
        <v>5</v>
      </c>
      <c r="J55" s="18"/>
      <c r="K55" s="18" t="s">
        <v>6</v>
      </c>
      <c r="L55" s="18"/>
      <c r="M55" s="18" t="s">
        <v>5</v>
      </c>
      <c r="N55" s="18"/>
      <c r="O55" s="18" t="s">
        <v>6</v>
      </c>
    </row>
    <row r="56" spans="1:15" s="15" customFormat="1" ht="21.75" customHeight="1">
      <c r="G56" s="20" t="s">
        <v>7</v>
      </c>
      <c r="H56" s="16"/>
      <c r="I56" s="22" t="s">
        <v>8</v>
      </c>
      <c r="J56" s="16"/>
      <c r="K56" s="22" t="s">
        <v>8</v>
      </c>
      <c r="L56" s="16"/>
      <c r="M56" s="22" t="s">
        <v>8</v>
      </c>
      <c r="N56" s="18"/>
      <c r="O56" s="22" t="s">
        <v>8</v>
      </c>
    </row>
    <row r="57" spans="1:15" ht="21.75" customHeight="1">
      <c r="A57" s="15" t="s">
        <v>37</v>
      </c>
      <c r="L57" s="24"/>
      <c r="M57" s="25"/>
      <c r="O57" s="25"/>
    </row>
    <row r="58" spans="1:15" ht="8.1" customHeight="1">
      <c r="A58" s="15"/>
      <c r="L58" s="24"/>
      <c r="M58" s="25"/>
      <c r="O58" s="25"/>
    </row>
    <row r="59" spans="1:15" ht="21.75" customHeight="1">
      <c r="A59" s="15" t="s">
        <v>38</v>
      </c>
      <c r="L59" s="24"/>
      <c r="M59" s="25"/>
      <c r="O59" s="25"/>
    </row>
    <row r="60" spans="1:15" ht="8.1" customHeight="1">
      <c r="A60" s="15"/>
      <c r="I60" s="26"/>
      <c r="K60" s="26"/>
      <c r="L60" s="24"/>
    </row>
    <row r="61" spans="1:15" ht="21.75" customHeight="1">
      <c r="A61" s="23" t="s">
        <v>39</v>
      </c>
      <c r="G61" s="27"/>
      <c r="H61" s="27"/>
      <c r="I61" s="26">
        <v>57429206</v>
      </c>
      <c r="J61" s="27"/>
      <c r="K61" s="26">
        <v>20635479</v>
      </c>
      <c r="L61" s="27"/>
      <c r="M61" s="26">
        <v>30233788</v>
      </c>
      <c r="N61" s="27"/>
      <c r="O61" s="26">
        <v>12080582</v>
      </c>
    </row>
    <row r="62" spans="1:15" ht="21.75" customHeight="1">
      <c r="A62" s="23" t="s">
        <v>40</v>
      </c>
      <c r="G62" s="27">
        <v>18</v>
      </c>
      <c r="H62" s="27"/>
      <c r="I62" s="26">
        <v>1536911728</v>
      </c>
      <c r="J62" s="27"/>
      <c r="K62" s="26">
        <v>1845711406</v>
      </c>
      <c r="L62" s="27"/>
      <c r="M62" s="26">
        <v>1016871445</v>
      </c>
      <c r="N62" s="27"/>
      <c r="O62" s="26">
        <v>1636063150</v>
      </c>
    </row>
    <row r="63" spans="1:15" ht="21.75" customHeight="1">
      <c r="A63" s="23" t="s">
        <v>41</v>
      </c>
      <c r="G63" s="147">
        <v>31.1</v>
      </c>
      <c r="H63" s="27"/>
      <c r="I63" s="26">
        <v>0</v>
      </c>
      <c r="J63" s="27"/>
      <c r="K63" s="26">
        <v>0</v>
      </c>
      <c r="L63" s="27"/>
      <c r="M63" s="26">
        <v>13129168</v>
      </c>
      <c r="N63" s="27"/>
      <c r="O63" s="26">
        <v>13135933</v>
      </c>
    </row>
    <row r="64" spans="1:15" ht="21.75" customHeight="1">
      <c r="A64" s="23" t="s">
        <v>42</v>
      </c>
      <c r="G64" s="27">
        <v>19</v>
      </c>
      <c r="H64" s="27"/>
      <c r="I64" s="26">
        <v>577175362</v>
      </c>
      <c r="J64" s="27"/>
      <c r="K64" s="26">
        <v>694707208</v>
      </c>
      <c r="L64" s="27"/>
      <c r="M64" s="26">
        <v>504039748</v>
      </c>
      <c r="N64" s="27"/>
      <c r="O64" s="26">
        <v>597487330</v>
      </c>
    </row>
    <row r="65" spans="1:15" ht="21.75" customHeight="1">
      <c r="A65" s="23" t="s">
        <v>43</v>
      </c>
      <c r="G65" s="27"/>
      <c r="H65" s="27"/>
      <c r="I65" s="26"/>
      <c r="J65" s="27"/>
      <c r="K65" s="26"/>
      <c r="L65" s="27"/>
      <c r="N65" s="27"/>
    </row>
    <row r="66" spans="1:15" ht="21.75" customHeight="1">
      <c r="B66" s="23" t="s">
        <v>44</v>
      </c>
      <c r="G66" s="27">
        <v>20</v>
      </c>
      <c r="H66" s="27"/>
      <c r="I66" s="26">
        <v>50652092</v>
      </c>
      <c r="J66" s="27"/>
      <c r="K66" s="26">
        <v>84023552</v>
      </c>
      <c r="L66" s="27"/>
      <c r="M66" s="26">
        <v>47369068</v>
      </c>
      <c r="N66" s="27"/>
      <c r="O66" s="26">
        <v>78634826</v>
      </c>
    </row>
    <row r="67" spans="1:15" ht="21.75" customHeight="1">
      <c r="A67" s="23" t="s">
        <v>45</v>
      </c>
      <c r="G67" s="27"/>
      <c r="H67" s="27"/>
      <c r="I67" s="26"/>
      <c r="J67" s="27"/>
      <c r="K67" s="26"/>
      <c r="L67" s="27"/>
      <c r="N67" s="27"/>
    </row>
    <row r="68" spans="1:15" ht="21.75" customHeight="1">
      <c r="B68" s="23" t="s">
        <v>44</v>
      </c>
      <c r="G68" s="27">
        <v>22</v>
      </c>
      <c r="H68" s="27"/>
      <c r="I68" s="36">
        <v>332989605</v>
      </c>
      <c r="J68" s="27"/>
      <c r="K68" s="36">
        <v>340585900</v>
      </c>
      <c r="L68" s="27"/>
      <c r="M68" s="36">
        <v>325526859</v>
      </c>
      <c r="N68" s="27"/>
      <c r="O68" s="36">
        <v>336042516</v>
      </c>
    </row>
    <row r="69" spans="1:15" ht="21.75" customHeight="1">
      <c r="A69" s="23" t="s">
        <v>46</v>
      </c>
      <c r="G69" s="24">
        <v>11.3</v>
      </c>
      <c r="H69" s="27"/>
      <c r="I69" s="26">
        <v>13236429</v>
      </c>
      <c r="J69" s="27"/>
      <c r="K69" s="26">
        <v>26095034</v>
      </c>
      <c r="L69" s="27"/>
      <c r="M69" s="26">
        <v>13026924</v>
      </c>
      <c r="N69" s="27"/>
      <c r="O69" s="26">
        <v>22253643</v>
      </c>
    </row>
    <row r="70" spans="1:15" ht="21.75" customHeight="1">
      <c r="A70" s="23" t="s">
        <v>47</v>
      </c>
      <c r="G70" s="27"/>
      <c r="H70" s="27"/>
      <c r="I70" s="26">
        <v>0</v>
      </c>
      <c r="J70" s="27"/>
      <c r="K70" s="26">
        <v>3808982</v>
      </c>
      <c r="L70" s="27"/>
      <c r="M70" s="26">
        <v>0</v>
      </c>
      <c r="N70" s="27"/>
      <c r="O70" s="26">
        <v>0</v>
      </c>
    </row>
    <row r="71" spans="1:15" ht="21.75" customHeight="1">
      <c r="A71" s="23" t="s">
        <v>48</v>
      </c>
      <c r="G71" s="27"/>
      <c r="H71" s="27"/>
      <c r="I71" s="26"/>
      <c r="J71" s="27"/>
      <c r="K71" s="26"/>
      <c r="L71" s="27"/>
      <c r="N71" s="27"/>
    </row>
    <row r="72" spans="1:15" ht="21.75" customHeight="1">
      <c r="B72" s="23" t="s">
        <v>49</v>
      </c>
      <c r="G72" s="24">
        <v>23</v>
      </c>
      <c r="H72" s="27"/>
      <c r="I72" s="26">
        <v>3070736</v>
      </c>
      <c r="J72" s="27"/>
      <c r="K72" s="26">
        <v>1338438</v>
      </c>
      <c r="L72" s="27"/>
      <c r="M72" s="26">
        <v>3018686</v>
      </c>
      <c r="N72" s="27"/>
      <c r="O72" s="26">
        <v>528134</v>
      </c>
    </row>
    <row r="73" spans="1:15" ht="21.75" customHeight="1">
      <c r="A73" s="23" t="s">
        <v>50</v>
      </c>
      <c r="G73" s="27"/>
      <c r="H73" s="27"/>
      <c r="I73" s="30">
        <v>30253481</v>
      </c>
      <c r="J73" s="27"/>
      <c r="K73" s="30">
        <v>49028505</v>
      </c>
      <c r="L73" s="27"/>
      <c r="M73" s="30">
        <v>23241348</v>
      </c>
      <c r="N73" s="27"/>
      <c r="O73" s="30">
        <v>34426753</v>
      </c>
    </row>
    <row r="74" spans="1:15" ht="8.1" customHeight="1">
      <c r="A74" s="15"/>
      <c r="L74" s="24"/>
      <c r="M74" s="25"/>
      <c r="N74" s="24"/>
      <c r="O74" s="25"/>
    </row>
    <row r="75" spans="1:15" ht="21.75" customHeight="1">
      <c r="A75" s="15" t="s">
        <v>51</v>
      </c>
      <c r="G75" s="27"/>
      <c r="H75" s="27"/>
      <c r="I75" s="6">
        <f>SUM(I61:I73)</f>
        <v>2601718639</v>
      </c>
      <c r="J75" s="27"/>
      <c r="K75" s="6">
        <f>SUM(K61:K73)</f>
        <v>3065934504</v>
      </c>
      <c r="L75" s="27"/>
      <c r="M75" s="6">
        <f>SUM(M61:M73)</f>
        <v>1976457034</v>
      </c>
      <c r="N75" s="27"/>
      <c r="O75" s="6">
        <f>SUM(O61:O73)</f>
        <v>2730652867</v>
      </c>
    </row>
    <row r="76" spans="1:15" ht="21.75" customHeight="1">
      <c r="G76" s="27"/>
      <c r="H76" s="27"/>
      <c r="I76" s="26"/>
      <c r="J76" s="27"/>
      <c r="K76" s="26"/>
      <c r="L76" s="27"/>
      <c r="N76" s="27"/>
    </row>
    <row r="77" spans="1:15" ht="21.75" customHeight="1">
      <c r="A77" s="15" t="s">
        <v>52</v>
      </c>
      <c r="I77" s="26"/>
      <c r="K77" s="26"/>
      <c r="L77" s="24"/>
      <c r="N77" s="24"/>
    </row>
    <row r="78" spans="1:15" ht="8.1" customHeight="1">
      <c r="A78" s="15"/>
      <c r="I78" s="26"/>
      <c r="K78" s="26"/>
      <c r="L78" s="24"/>
      <c r="N78" s="24"/>
    </row>
    <row r="79" spans="1:15" ht="21.75" customHeight="1">
      <c r="A79" s="23" t="s">
        <v>53</v>
      </c>
      <c r="G79" s="24">
        <v>20</v>
      </c>
      <c r="I79" s="32">
        <v>71929495</v>
      </c>
      <c r="J79" s="23"/>
      <c r="K79" s="32">
        <v>86458413</v>
      </c>
      <c r="L79" s="23"/>
      <c r="M79" s="32">
        <v>68423200</v>
      </c>
      <c r="N79" s="23"/>
      <c r="O79" s="32">
        <v>85608659</v>
      </c>
    </row>
    <row r="80" spans="1:15" ht="21.75" customHeight="1">
      <c r="A80" s="23" t="s">
        <v>54</v>
      </c>
      <c r="G80" s="24">
        <v>21</v>
      </c>
      <c r="I80" s="32">
        <v>687185689</v>
      </c>
      <c r="J80" s="23"/>
      <c r="K80" s="32">
        <v>687795739</v>
      </c>
      <c r="L80" s="23"/>
      <c r="M80" s="32">
        <v>687185689</v>
      </c>
      <c r="N80" s="23"/>
      <c r="O80" s="32">
        <v>687795739</v>
      </c>
    </row>
    <row r="81" spans="1:15" ht="21.75" customHeight="1">
      <c r="A81" s="23" t="s">
        <v>55</v>
      </c>
      <c r="G81" s="24">
        <v>22</v>
      </c>
      <c r="I81" s="32">
        <v>1000142649</v>
      </c>
      <c r="J81" s="23"/>
      <c r="K81" s="32">
        <v>518069203</v>
      </c>
      <c r="L81" s="23"/>
      <c r="M81" s="32">
        <v>985826315</v>
      </c>
      <c r="N81" s="23"/>
      <c r="O81" s="32">
        <v>502264500</v>
      </c>
    </row>
    <row r="82" spans="1:15" ht="21.75" customHeight="1">
      <c r="A82" s="23" t="s">
        <v>56</v>
      </c>
      <c r="G82" s="24">
        <v>17</v>
      </c>
      <c r="I82" s="32">
        <v>11700347</v>
      </c>
      <c r="J82" s="23"/>
      <c r="K82" s="32">
        <v>17542897</v>
      </c>
      <c r="L82" s="23"/>
      <c r="M82" s="32">
        <v>0</v>
      </c>
      <c r="N82" s="23"/>
      <c r="O82" s="32">
        <v>0</v>
      </c>
    </row>
    <row r="83" spans="1:15" ht="21.75" customHeight="1">
      <c r="A83" s="23" t="s">
        <v>57</v>
      </c>
      <c r="G83" s="24">
        <v>11.3</v>
      </c>
      <c r="I83" s="32">
        <v>29555374</v>
      </c>
      <c r="J83" s="23"/>
      <c r="K83" s="32">
        <v>32312263</v>
      </c>
      <c r="L83" s="23"/>
      <c r="M83" s="32">
        <v>25735176</v>
      </c>
      <c r="N83" s="23"/>
      <c r="O83" s="32">
        <v>32312263</v>
      </c>
    </row>
    <row r="84" spans="1:15" ht="21.75" customHeight="1">
      <c r="A84" s="23" t="s">
        <v>58</v>
      </c>
      <c r="I84" s="32"/>
      <c r="J84" s="23"/>
      <c r="K84" s="32"/>
      <c r="L84" s="23"/>
      <c r="M84" s="32"/>
      <c r="N84" s="23"/>
      <c r="O84" s="32"/>
    </row>
    <row r="85" spans="1:15" ht="21.75" customHeight="1">
      <c r="B85" s="23" t="s">
        <v>49</v>
      </c>
      <c r="G85" s="24">
        <v>23</v>
      </c>
      <c r="I85" s="37">
        <v>61382711</v>
      </c>
      <c r="J85" s="23"/>
      <c r="K85" s="37">
        <v>37485640</v>
      </c>
      <c r="L85" s="23"/>
      <c r="M85" s="37">
        <v>46665153</v>
      </c>
      <c r="N85" s="23"/>
      <c r="O85" s="37">
        <v>28702078</v>
      </c>
    </row>
    <row r="86" spans="1:15" ht="8.1" customHeight="1">
      <c r="A86" s="15"/>
      <c r="I86" s="32"/>
      <c r="J86" s="23"/>
      <c r="K86" s="32"/>
      <c r="L86" s="23"/>
      <c r="M86" s="32"/>
      <c r="N86" s="23"/>
      <c r="O86" s="32"/>
    </row>
    <row r="87" spans="1:15" ht="21.75" customHeight="1">
      <c r="A87" s="15" t="s">
        <v>59</v>
      </c>
      <c r="G87" s="27"/>
      <c r="H87" s="27"/>
      <c r="I87" s="37">
        <f>SUM(I79:I85)</f>
        <v>1861896265</v>
      </c>
      <c r="J87" s="38"/>
      <c r="K87" s="37">
        <f>SUM(K79:K85)</f>
        <v>1379664155</v>
      </c>
      <c r="L87" s="38"/>
      <c r="M87" s="37">
        <f>SUM(M79:M85)</f>
        <v>1813835533</v>
      </c>
      <c r="N87" s="38"/>
      <c r="O87" s="37">
        <f>SUM(O79:O85)</f>
        <v>1336683239</v>
      </c>
    </row>
    <row r="88" spans="1:15" ht="8.1" customHeight="1">
      <c r="A88" s="15"/>
      <c r="I88" s="32"/>
      <c r="J88" s="23"/>
      <c r="K88" s="32"/>
      <c r="L88" s="23"/>
      <c r="M88" s="32"/>
      <c r="N88" s="23"/>
      <c r="O88" s="32"/>
    </row>
    <row r="89" spans="1:15" ht="21.75" customHeight="1">
      <c r="A89" s="15" t="s">
        <v>60</v>
      </c>
      <c r="G89" s="27"/>
      <c r="H89" s="27"/>
      <c r="I89" s="9">
        <f>SUM(I75,I87)</f>
        <v>4463614904</v>
      </c>
      <c r="J89" s="38"/>
      <c r="K89" s="9">
        <f>SUM(K75,K87)</f>
        <v>4445598659</v>
      </c>
      <c r="L89" s="38"/>
      <c r="M89" s="9">
        <f>SUM(M75,M87)</f>
        <v>3790292567</v>
      </c>
      <c r="N89" s="38"/>
      <c r="O89" s="9">
        <f>SUM(O75,O87)</f>
        <v>4067336106</v>
      </c>
    </row>
    <row r="90" spans="1:15" ht="21.75" customHeight="1">
      <c r="A90" s="15"/>
      <c r="G90" s="27"/>
      <c r="H90" s="27"/>
      <c r="I90" s="138"/>
      <c r="J90" s="38"/>
      <c r="K90" s="138"/>
      <c r="L90" s="38"/>
      <c r="M90" s="138"/>
      <c r="N90" s="38"/>
      <c r="O90" s="138"/>
    </row>
    <row r="91" spans="1:15" ht="21.75" customHeight="1">
      <c r="A91" s="15"/>
      <c r="G91" s="27"/>
      <c r="H91" s="27"/>
      <c r="I91" s="138"/>
      <c r="J91" s="38"/>
      <c r="K91" s="138"/>
      <c r="L91" s="38"/>
      <c r="M91" s="138"/>
      <c r="N91" s="38"/>
      <c r="O91" s="138"/>
    </row>
    <row r="92" spans="1:15" ht="15" customHeight="1">
      <c r="A92" s="15"/>
      <c r="G92" s="27"/>
      <c r="H92" s="27"/>
      <c r="I92" s="138"/>
      <c r="J92" s="38"/>
      <c r="K92" s="138"/>
      <c r="L92" s="38"/>
      <c r="M92" s="138"/>
      <c r="N92" s="38"/>
      <c r="O92" s="138"/>
    </row>
    <row r="93" spans="1:15" ht="14.25" customHeight="1">
      <c r="A93" s="15"/>
      <c r="G93" s="27"/>
      <c r="H93" s="27"/>
      <c r="I93" s="138"/>
      <c r="J93" s="38"/>
      <c r="K93" s="138"/>
      <c r="L93" s="38"/>
      <c r="M93" s="138"/>
      <c r="N93" s="38"/>
      <c r="O93" s="138"/>
    </row>
    <row r="94" spans="1:15" ht="22.35" customHeight="1">
      <c r="A94" s="33" t="str">
        <f>+A49</f>
        <v>หมายเหตุประกอบงบการเงินเป็นส่วนหนึ่งของงบการเงินนี้</v>
      </c>
      <c r="B94" s="33"/>
      <c r="C94" s="33"/>
      <c r="D94" s="33"/>
      <c r="E94" s="33"/>
      <c r="F94" s="33"/>
      <c r="G94" s="39"/>
      <c r="H94" s="39"/>
      <c r="I94" s="40"/>
      <c r="J94" s="39"/>
      <c r="K94" s="40"/>
      <c r="L94" s="29"/>
      <c r="M94" s="29"/>
      <c r="N94" s="29"/>
      <c r="O94" s="29"/>
    </row>
    <row r="95" spans="1:15" s="15" customFormat="1" ht="21.75" customHeight="1">
      <c r="A95" s="15" t="str">
        <f>+A1</f>
        <v>บริษัท อินเตอร์ลิ้งค์ เทเลคอม จำกัด (มหาชน)</v>
      </c>
      <c r="G95" s="16"/>
      <c r="H95" s="16"/>
      <c r="I95" s="17"/>
      <c r="J95" s="16"/>
      <c r="K95" s="17"/>
      <c r="L95" s="18"/>
      <c r="M95" s="18"/>
      <c r="N95" s="18"/>
      <c r="O95" s="18"/>
    </row>
    <row r="96" spans="1:15" s="15" customFormat="1" ht="21.75" customHeight="1">
      <c r="A96" s="15" t="s">
        <v>1</v>
      </c>
      <c r="G96" s="16"/>
      <c r="H96" s="16"/>
      <c r="I96" s="17"/>
      <c r="J96" s="16"/>
      <c r="K96" s="17"/>
      <c r="L96" s="18"/>
      <c r="M96" s="18"/>
      <c r="N96" s="18"/>
      <c r="O96" s="18"/>
    </row>
    <row r="97" spans="1:15" s="15" customFormat="1" ht="21.75" customHeight="1">
      <c r="A97" s="19" t="str">
        <f>+A52</f>
        <v>ณ วันที่ 31 ธันวาคม พ.ศ. 2568</v>
      </c>
      <c r="B97" s="19"/>
      <c r="C97" s="19"/>
      <c r="D97" s="19"/>
      <c r="E97" s="19"/>
      <c r="F97" s="19"/>
      <c r="G97" s="20"/>
      <c r="H97" s="20"/>
      <c r="I97" s="21"/>
      <c r="J97" s="20"/>
      <c r="K97" s="21"/>
      <c r="L97" s="22"/>
      <c r="M97" s="22"/>
      <c r="N97" s="22"/>
      <c r="O97" s="22"/>
    </row>
    <row r="98" spans="1:15" s="15" customFormat="1" ht="21.75" customHeight="1">
      <c r="G98" s="16"/>
      <c r="H98" s="16"/>
      <c r="I98" s="17"/>
      <c r="J98" s="16"/>
      <c r="K98" s="17"/>
      <c r="L98" s="18"/>
      <c r="M98" s="18"/>
      <c r="N98" s="18"/>
      <c r="O98" s="18"/>
    </row>
    <row r="99" spans="1:15" s="15" customFormat="1" ht="21.75" customHeight="1">
      <c r="G99" s="16"/>
      <c r="H99" s="16"/>
      <c r="I99" s="175" t="s">
        <v>3</v>
      </c>
      <c r="J99" s="175"/>
      <c r="K99" s="175"/>
      <c r="L99" s="18"/>
      <c r="M99" s="175" t="s">
        <v>4</v>
      </c>
      <c r="N99" s="175"/>
      <c r="O99" s="175"/>
    </row>
    <row r="100" spans="1:15" s="15" customFormat="1" ht="21.75" customHeight="1">
      <c r="G100" s="16"/>
      <c r="H100" s="16"/>
      <c r="I100" s="18" t="s">
        <v>5</v>
      </c>
      <c r="J100" s="18"/>
      <c r="K100" s="18" t="s">
        <v>6</v>
      </c>
      <c r="L100" s="18"/>
      <c r="M100" s="18" t="s">
        <v>5</v>
      </c>
      <c r="N100" s="18"/>
      <c r="O100" s="18" t="s">
        <v>6</v>
      </c>
    </row>
    <row r="101" spans="1:15" s="15" customFormat="1" ht="21.75" customHeight="1">
      <c r="G101" s="20" t="s">
        <v>7</v>
      </c>
      <c r="H101" s="16"/>
      <c r="I101" s="22" t="s">
        <v>8</v>
      </c>
      <c r="J101" s="16"/>
      <c r="K101" s="22" t="s">
        <v>8</v>
      </c>
      <c r="L101" s="16"/>
      <c r="M101" s="22" t="s">
        <v>8</v>
      </c>
      <c r="N101" s="18"/>
      <c r="O101" s="22" t="s">
        <v>8</v>
      </c>
    </row>
    <row r="102" spans="1:15" ht="21.75" customHeight="1">
      <c r="A102" s="15" t="s">
        <v>61</v>
      </c>
      <c r="I102" s="4"/>
      <c r="K102" s="4"/>
      <c r="L102" s="24"/>
      <c r="M102" s="4"/>
      <c r="O102" s="4"/>
    </row>
    <row r="103" spans="1:15" ht="8.1" customHeight="1">
      <c r="A103" s="15"/>
      <c r="I103" s="4"/>
      <c r="K103" s="4"/>
      <c r="L103" s="24"/>
      <c r="M103" s="4"/>
      <c r="O103" s="4"/>
    </row>
    <row r="104" spans="1:15" ht="21.75" customHeight="1">
      <c r="A104" s="15" t="s">
        <v>62</v>
      </c>
      <c r="I104" s="4"/>
      <c r="K104" s="4"/>
      <c r="L104" s="24"/>
      <c r="M104" s="4"/>
      <c r="N104" s="32"/>
      <c r="O104" s="4"/>
    </row>
    <row r="105" spans="1:15" ht="8.1" customHeight="1">
      <c r="A105" s="15"/>
      <c r="I105" s="4"/>
      <c r="K105" s="4"/>
      <c r="L105" s="24"/>
      <c r="M105" s="4"/>
      <c r="N105" s="32"/>
      <c r="O105" s="4"/>
    </row>
    <row r="106" spans="1:15" ht="21.75" customHeight="1">
      <c r="A106" s="23" t="s">
        <v>63</v>
      </c>
      <c r="I106" s="4"/>
      <c r="K106" s="4"/>
      <c r="L106" s="24"/>
      <c r="M106" s="4"/>
      <c r="N106" s="32"/>
      <c r="O106" s="4"/>
    </row>
    <row r="107" spans="1:15" ht="21.75" customHeight="1">
      <c r="B107" s="23" t="s">
        <v>64</v>
      </c>
      <c r="I107" s="4"/>
      <c r="K107" s="4"/>
      <c r="L107" s="24"/>
      <c r="M107" s="4"/>
      <c r="N107" s="23"/>
      <c r="O107" s="4"/>
    </row>
    <row r="108" spans="1:15" ht="21.75" customHeight="1">
      <c r="C108" s="23" t="s">
        <v>65</v>
      </c>
      <c r="I108" s="5"/>
      <c r="K108" s="5"/>
      <c r="L108" s="24"/>
      <c r="M108" s="5"/>
      <c r="N108" s="23"/>
      <c r="O108" s="5"/>
    </row>
    <row r="109" spans="1:15" ht="21.75" customHeight="1">
      <c r="D109" s="23" t="s">
        <v>66</v>
      </c>
      <c r="I109" s="5"/>
      <c r="K109" s="5"/>
      <c r="L109" s="24"/>
      <c r="M109" s="5"/>
      <c r="N109" s="23"/>
      <c r="O109" s="5"/>
    </row>
    <row r="110" spans="1:15" ht="21.75" customHeight="1">
      <c r="D110" s="23" t="s">
        <v>67</v>
      </c>
      <c r="I110" s="5"/>
      <c r="K110" s="5"/>
      <c r="L110" s="24"/>
      <c r="M110" s="5"/>
      <c r="N110" s="23"/>
      <c r="O110" s="5"/>
    </row>
    <row r="111" spans="1:15" ht="21.75" customHeight="1" thickBot="1">
      <c r="D111" s="23" t="s">
        <v>68</v>
      </c>
      <c r="G111" s="24">
        <v>24</v>
      </c>
      <c r="I111" s="41">
        <v>1320020076</v>
      </c>
      <c r="K111" s="41">
        <v>845865896</v>
      </c>
      <c r="L111" s="24"/>
      <c r="M111" s="41">
        <v>1320020076</v>
      </c>
      <c r="N111" s="24"/>
      <c r="O111" s="41">
        <v>845865896</v>
      </c>
    </row>
    <row r="112" spans="1:15" ht="8.1" customHeight="1" thickTop="1">
      <c r="A112" s="15"/>
      <c r="I112" s="4"/>
      <c r="K112" s="4"/>
      <c r="L112" s="24"/>
      <c r="M112" s="4"/>
      <c r="N112" s="24"/>
      <c r="O112" s="4"/>
    </row>
    <row r="113" spans="1:15" ht="21.75" customHeight="1">
      <c r="B113" s="23" t="s">
        <v>69</v>
      </c>
      <c r="I113" s="4"/>
      <c r="K113" s="4"/>
      <c r="L113" s="24"/>
      <c r="M113" s="4"/>
      <c r="N113" s="24"/>
      <c r="O113" s="4"/>
    </row>
    <row r="114" spans="1:15" ht="21.75" customHeight="1">
      <c r="C114" s="23" t="s">
        <v>70</v>
      </c>
      <c r="I114" s="4"/>
      <c r="K114" s="4"/>
      <c r="L114" s="24"/>
      <c r="M114" s="4"/>
      <c r="N114" s="24"/>
      <c r="O114" s="4"/>
    </row>
    <row r="115" spans="1:15" ht="21.75" customHeight="1">
      <c r="C115" s="23" t="s">
        <v>71</v>
      </c>
      <c r="D115" s="23" t="s">
        <v>72</v>
      </c>
      <c r="I115" s="4"/>
      <c r="K115" s="4"/>
      <c r="L115" s="24"/>
      <c r="M115" s="4"/>
      <c r="N115" s="24"/>
      <c r="O115" s="4"/>
    </row>
    <row r="116" spans="1:15" ht="21.75" customHeight="1">
      <c r="D116" s="23" t="s">
        <v>73</v>
      </c>
      <c r="I116" s="4"/>
      <c r="K116" s="4"/>
      <c r="L116" s="24"/>
      <c r="M116" s="4"/>
      <c r="N116" s="24"/>
      <c r="O116" s="4"/>
    </row>
    <row r="117" spans="1:15" ht="21.75" customHeight="1">
      <c r="D117" s="23" t="s">
        <v>74</v>
      </c>
      <c r="G117" s="24">
        <v>24</v>
      </c>
      <c r="I117" s="141">
        <v>1008464899</v>
      </c>
      <c r="K117" s="141">
        <v>694464899</v>
      </c>
      <c r="L117" s="24"/>
      <c r="M117" s="4">
        <v>1008464899</v>
      </c>
      <c r="N117" s="24"/>
      <c r="O117" s="4">
        <v>694464899</v>
      </c>
    </row>
    <row r="118" spans="1:15" ht="21.75" customHeight="1">
      <c r="A118" s="23" t="s">
        <v>75</v>
      </c>
      <c r="G118" s="24">
        <v>24</v>
      </c>
      <c r="I118" s="141">
        <v>2596974690</v>
      </c>
      <c r="K118" s="141">
        <v>1901494690</v>
      </c>
      <c r="L118" s="24"/>
      <c r="M118" s="4">
        <v>2596974690</v>
      </c>
      <c r="N118" s="24"/>
      <c r="O118" s="4">
        <v>1901494690</v>
      </c>
    </row>
    <row r="119" spans="1:15" ht="21.75" customHeight="1">
      <c r="A119" s="23" t="s">
        <v>76</v>
      </c>
      <c r="I119" s="141"/>
      <c r="K119" s="141"/>
      <c r="L119" s="24"/>
      <c r="M119" s="4"/>
      <c r="N119" s="24"/>
      <c r="O119" s="4"/>
    </row>
    <row r="120" spans="1:15" ht="21.75" customHeight="1">
      <c r="B120" s="23" t="s">
        <v>77</v>
      </c>
      <c r="G120" s="24">
        <v>26</v>
      </c>
      <c r="I120" s="141">
        <v>82410000</v>
      </c>
      <c r="K120" s="141">
        <v>82410000</v>
      </c>
      <c r="L120" s="24"/>
      <c r="M120" s="5">
        <v>82410000</v>
      </c>
      <c r="N120" s="24"/>
      <c r="O120" s="5">
        <v>82410000</v>
      </c>
    </row>
    <row r="121" spans="1:15" ht="21.75" customHeight="1">
      <c r="B121" s="23" t="s">
        <v>78</v>
      </c>
      <c r="G121" s="27"/>
      <c r="H121" s="27"/>
      <c r="I121" s="141">
        <v>1202806125</v>
      </c>
      <c r="J121" s="27"/>
      <c r="K121" s="141">
        <v>1390904945</v>
      </c>
      <c r="L121" s="27"/>
      <c r="M121" s="5">
        <v>1145734115</v>
      </c>
      <c r="N121" s="27"/>
      <c r="O121" s="5">
        <v>1286071819</v>
      </c>
    </row>
    <row r="122" spans="1:15" ht="21.75" customHeight="1">
      <c r="A122" s="23" t="s">
        <v>79</v>
      </c>
      <c r="G122" s="27"/>
      <c r="H122" s="27"/>
      <c r="I122" s="42">
        <v>-18292813</v>
      </c>
      <c r="J122" s="26"/>
      <c r="K122" s="42">
        <v>-14750401</v>
      </c>
      <c r="L122" s="18"/>
      <c r="M122" s="42">
        <v>-18292813</v>
      </c>
      <c r="O122" s="42">
        <v>-14750401</v>
      </c>
    </row>
    <row r="123" spans="1:15" ht="8.1" customHeight="1">
      <c r="A123" s="15"/>
      <c r="I123" s="4"/>
      <c r="K123" s="4"/>
      <c r="L123" s="24"/>
      <c r="M123" s="4"/>
      <c r="N123" s="24"/>
      <c r="O123" s="4"/>
    </row>
    <row r="124" spans="1:15" ht="21.75" customHeight="1">
      <c r="A124" s="15" t="s">
        <v>80</v>
      </c>
      <c r="I124" s="26">
        <f>SUM(I117:I122)</f>
        <v>4872362901</v>
      </c>
      <c r="J124" s="32"/>
      <c r="K124" s="26">
        <f>SUM(K117:K122)</f>
        <v>4054524133</v>
      </c>
      <c r="L124" s="18"/>
      <c r="M124" s="26">
        <f>SUM(M117:M122)</f>
        <v>4815290891</v>
      </c>
      <c r="N124" s="32"/>
      <c r="O124" s="26">
        <f>SUM(O117:O122)</f>
        <v>3949691007</v>
      </c>
    </row>
    <row r="125" spans="1:15" ht="21.75" customHeight="1">
      <c r="A125" s="23" t="s">
        <v>81</v>
      </c>
      <c r="I125" s="30">
        <v>151410732</v>
      </c>
      <c r="J125" s="32"/>
      <c r="K125" s="30">
        <v>169697724</v>
      </c>
      <c r="L125" s="18"/>
      <c r="M125" s="30">
        <v>0</v>
      </c>
      <c r="N125" s="32"/>
      <c r="O125" s="30">
        <v>0</v>
      </c>
    </row>
    <row r="126" spans="1:15" ht="8.1" customHeight="1">
      <c r="A126" s="15"/>
      <c r="I126" s="4"/>
      <c r="K126" s="4"/>
      <c r="L126" s="24"/>
      <c r="M126" s="4"/>
      <c r="N126" s="24"/>
      <c r="O126" s="4"/>
    </row>
    <row r="127" spans="1:15" ht="21.75" customHeight="1">
      <c r="A127" s="15" t="s">
        <v>82</v>
      </c>
      <c r="G127" s="27"/>
      <c r="H127" s="27"/>
      <c r="I127" s="6">
        <f>SUM(I124:I125)</f>
        <v>5023773633</v>
      </c>
      <c r="J127" s="27"/>
      <c r="K127" s="6">
        <f>SUM(K124:K125)</f>
        <v>4224221857</v>
      </c>
      <c r="L127" s="27"/>
      <c r="M127" s="6">
        <f>SUM(M124:M125)</f>
        <v>4815290891</v>
      </c>
      <c r="N127" s="27"/>
      <c r="O127" s="6">
        <f>SUM(O124:O125)</f>
        <v>3949691007</v>
      </c>
    </row>
    <row r="128" spans="1:15" ht="8.1" customHeight="1">
      <c r="A128" s="15"/>
      <c r="I128" s="4"/>
      <c r="K128" s="4"/>
      <c r="L128" s="24"/>
      <c r="M128" s="4"/>
      <c r="N128" s="24"/>
      <c r="O128" s="4"/>
    </row>
    <row r="129" spans="1:15" ht="21.75" customHeight="1" thickBot="1">
      <c r="A129" s="15" t="s">
        <v>83</v>
      </c>
      <c r="I129" s="7">
        <f>I127+I89</f>
        <v>9487388537</v>
      </c>
      <c r="K129" s="7">
        <f>K127+K89</f>
        <v>8669820516</v>
      </c>
      <c r="L129" s="24"/>
      <c r="M129" s="7">
        <f>M127+M89</f>
        <v>8605583458</v>
      </c>
      <c r="N129" s="24"/>
      <c r="O129" s="7">
        <f>O127+O89</f>
        <v>8017027113</v>
      </c>
    </row>
    <row r="130" spans="1:15" ht="21.75" customHeight="1" thickTop="1">
      <c r="A130" s="15"/>
      <c r="I130" s="26"/>
      <c r="K130" s="26"/>
      <c r="L130" s="24"/>
      <c r="N130" s="24"/>
    </row>
    <row r="131" spans="1:15" ht="21.75" customHeight="1">
      <c r="A131" s="15"/>
      <c r="I131" s="26"/>
      <c r="K131" s="26"/>
      <c r="L131" s="24"/>
      <c r="N131" s="24"/>
    </row>
    <row r="132" spans="1:15" ht="21.75" customHeight="1">
      <c r="A132" s="15"/>
      <c r="I132" s="26"/>
      <c r="K132" s="26"/>
      <c r="L132" s="24"/>
      <c r="N132" s="24"/>
    </row>
    <row r="133" spans="1:15" ht="21.75" customHeight="1">
      <c r="A133" s="15"/>
      <c r="I133" s="26"/>
      <c r="K133" s="26"/>
      <c r="L133" s="24"/>
      <c r="N133" s="24"/>
    </row>
    <row r="134" spans="1:15" ht="21.75" customHeight="1">
      <c r="A134" s="15"/>
      <c r="I134" s="26"/>
      <c r="K134" s="26"/>
      <c r="L134" s="24"/>
      <c r="N134" s="24"/>
    </row>
    <row r="135" spans="1:15" ht="21.75" customHeight="1">
      <c r="A135" s="15"/>
      <c r="I135" s="26"/>
      <c r="K135" s="26"/>
      <c r="L135" s="24"/>
      <c r="N135" s="24"/>
    </row>
    <row r="136" spans="1:15" ht="21.75" customHeight="1">
      <c r="A136" s="15"/>
      <c r="I136" s="26"/>
      <c r="K136" s="26"/>
      <c r="L136" s="24"/>
      <c r="N136" s="24"/>
    </row>
    <row r="137" spans="1:15" ht="15.75" customHeight="1">
      <c r="A137" s="15"/>
      <c r="I137" s="26"/>
      <c r="K137" s="26"/>
      <c r="L137" s="24"/>
      <c r="N137" s="24"/>
    </row>
    <row r="138" spans="1:15" ht="12.75" customHeight="1">
      <c r="A138" s="15"/>
      <c r="I138" s="26"/>
      <c r="K138" s="26"/>
      <c r="L138" s="24"/>
      <c r="N138" s="24"/>
    </row>
    <row r="139" spans="1:15" ht="22.35" customHeight="1">
      <c r="A139" s="33" t="str">
        <f>A49</f>
        <v>หมายเหตุประกอบงบการเงินเป็นส่วนหนึ่งของงบการเงินนี้</v>
      </c>
      <c r="B139" s="33"/>
      <c r="C139" s="33"/>
      <c r="D139" s="33"/>
      <c r="E139" s="33"/>
      <c r="F139" s="33"/>
      <c r="G139" s="33"/>
      <c r="H139" s="33"/>
      <c r="I139" s="34"/>
      <c r="J139" s="33"/>
      <c r="K139" s="34"/>
      <c r="L139" s="33"/>
      <c r="M139" s="176"/>
      <c r="N139" s="176"/>
      <c r="O139" s="176"/>
    </row>
  </sheetData>
  <mergeCells count="7">
    <mergeCell ref="I99:K99"/>
    <mergeCell ref="M99:O99"/>
    <mergeCell ref="M139:O139"/>
    <mergeCell ref="I5:K5"/>
    <mergeCell ref="M5:O5"/>
    <mergeCell ref="I54:K54"/>
    <mergeCell ref="M54:O54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0" man="1"/>
    <brk id="9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2638-4EC8-4F5D-9734-D55944FC4A6E}">
  <dimension ref="A1:O99"/>
  <sheetViews>
    <sheetView topLeftCell="N55" zoomScale="130" zoomScaleNormal="130" zoomScaleSheetLayoutView="110" workbookViewId="0">
      <selection activeCell="Q65" sqref="Q65"/>
    </sheetView>
  </sheetViews>
  <sheetFormatPr defaultColWidth="9.140625" defaultRowHeight="20.100000000000001" customHeight="1"/>
  <cols>
    <col min="1" max="4" width="1.7109375" style="23" customWidth="1"/>
    <col min="5" max="5" width="3.42578125" style="23" customWidth="1"/>
    <col min="6" max="6" width="32.5703125" style="23" customWidth="1"/>
    <col min="7" max="7" width="9.7109375" style="27" customWidth="1"/>
    <col min="8" max="8" width="0.42578125" style="24" customWidth="1"/>
    <col min="9" max="9" width="13.7109375" style="32" customWidth="1"/>
    <col min="10" max="10" width="0.42578125" style="26" customWidth="1"/>
    <col min="11" max="11" width="13.7109375" style="32" customWidth="1"/>
    <col min="12" max="12" width="0.42578125" style="24" customWidth="1"/>
    <col min="13" max="13" width="13.7109375" style="32" customWidth="1"/>
    <col min="14" max="14" width="0.42578125" style="26" customWidth="1"/>
    <col min="15" max="15" width="13.7109375" style="32" customWidth="1"/>
    <col min="16" max="16384" width="9.140625" style="23"/>
  </cols>
  <sheetData>
    <row r="1" spans="1:15" s="15" customFormat="1" ht="21.75" customHeight="1">
      <c r="A1" s="15" t="str">
        <f>'7-9'!A1</f>
        <v>บริษัท อินเตอร์ลิ้งค์ เทเลคอม จำกัด (มหาชน)</v>
      </c>
      <c r="G1" s="148"/>
      <c r="H1" s="16"/>
      <c r="I1" s="114"/>
      <c r="J1" s="18"/>
      <c r="K1" s="114"/>
      <c r="L1" s="16"/>
      <c r="M1" s="114"/>
      <c r="N1" s="18"/>
      <c r="O1" s="114"/>
    </row>
    <row r="2" spans="1:15" s="15" customFormat="1" ht="21.75" customHeight="1">
      <c r="A2" s="15" t="s">
        <v>84</v>
      </c>
      <c r="G2" s="148"/>
      <c r="H2" s="16"/>
      <c r="I2" s="114"/>
      <c r="J2" s="18"/>
      <c r="K2" s="114"/>
      <c r="L2" s="16"/>
      <c r="M2" s="114"/>
      <c r="N2" s="18"/>
      <c r="O2" s="114"/>
    </row>
    <row r="3" spans="1:15" s="15" customFormat="1" ht="21.75" customHeight="1">
      <c r="A3" s="19" t="s">
        <v>85</v>
      </c>
      <c r="B3" s="19"/>
      <c r="C3" s="19"/>
      <c r="D3" s="19"/>
      <c r="E3" s="19"/>
      <c r="F3" s="19"/>
      <c r="G3" s="149"/>
      <c r="H3" s="20"/>
      <c r="I3" s="115"/>
      <c r="J3" s="22"/>
      <c r="K3" s="115"/>
      <c r="L3" s="20"/>
      <c r="M3" s="115"/>
      <c r="N3" s="22"/>
      <c r="O3" s="115"/>
    </row>
    <row r="4" spans="1:15" s="15" customFormat="1" ht="19.350000000000001" customHeight="1">
      <c r="G4" s="148"/>
      <c r="H4" s="16"/>
      <c r="L4" s="18"/>
      <c r="M4" s="114"/>
      <c r="O4" s="114"/>
    </row>
    <row r="5" spans="1:15" s="15" customFormat="1" ht="20.100000000000001" customHeight="1">
      <c r="G5" s="148"/>
      <c r="H5" s="16"/>
      <c r="I5" s="175" t="s">
        <v>3</v>
      </c>
      <c r="J5" s="175"/>
      <c r="K5" s="175"/>
      <c r="L5" s="18"/>
      <c r="M5" s="175" t="s">
        <v>4</v>
      </c>
      <c r="N5" s="175"/>
      <c r="O5" s="175"/>
    </row>
    <row r="6" spans="1:15" s="15" customFormat="1" ht="20.100000000000001" customHeight="1">
      <c r="G6" s="148"/>
      <c r="H6" s="16"/>
      <c r="I6" s="18" t="s">
        <v>5</v>
      </c>
      <c r="J6" s="18"/>
      <c r="K6" s="18" t="s">
        <v>6</v>
      </c>
      <c r="L6" s="18"/>
      <c r="M6" s="18" t="s">
        <v>5</v>
      </c>
      <c r="N6" s="18"/>
      <c r="O6" s="18" t="s">
        <v>6</v>
      </c>
    </row>
    <row r="7" spans="1:15" s="15" customFormat="1" ht="20.100000000000001" customHeight="1">
      <c r="G7" s="149" t="s">
        <v>7</v>
      </c>
      <c r="H7" s="16"/>
      <c r="I7" s="22" t="s">
        <v>8</v>
      </c>
      <c r="J7" s="18"/>
      <c r="K7" s="22" t="s">
        <v>8</v>
      </c>
      <c r="L7" s="18"/>
      <c r="M7" s="22" t="s">
        <v>8</v>
      </c>
      <c r="N7" s="116"/>
      <c r="O7" s="22" t="s">
        <v>8</v>
      </c>
    </row>
    <row r="8" spans="1:15" s="15" customFormat="1" ht="6" customHeight="1">
      <c r="G8" s="148"/>
      <c r="H8" s="16"/>
      <c r="I8" s="8"/>
      <c r="J8" s="18"/>
      <c r="K8" s="8"/>
      <c r="L8" s="18"/>
      <c r="M8" s="8"/>
      <c r="N8" s="16"/>
      <c r="O8" s="8"/>
    </row>
    <row r="9" spans="1:15" ht="20.100000000000001" customHeight="1">
      <c r="A9" s="23" t="s">
        <v>86</v>
      </c>
      <c r="G9" s="27">
        <v>8</v>
      </c>
      <c r="I9" s="8">
        <v>1277406319</v>
      </c>
      <c r="K9" s="8">
        <v>1263329392</v>
      </c>
      <c r="L9" s="26"/>
      <c r="M9" s="8">
        <v>1277406319</v>
      </c>
      <c r="O9" s="8">
        <v>1263329392</v>
      </c>
    </row>
    <row r="10" spans="1:15" ht="20.100000000000001" customHeight="1">
      <c r="A10" s="23" t="s">
        <v>87</v>
      </c>
      <c r="G10" s="27">
        <v>8</v>
      </c>
      <c r="I10" s="8">
        <v>1370482489</v>
      </c>
      <c r="K10" s="8">
        <v>1005966486</v>
      </c>
      <c r="L10" s="26"/>
      <c r="M10" s="8">
        <v>631962945</v>
      </c>
      <c r="O10" s="8">
        <v>593887782</v>
      </c>
    </row>
    <row r="11" spans="1:15" ht="20.100000000000001" customHeight="1">
      <c r="A11" s="23" t="s">
        <v>88</v>
      </c>
      <c r="G11" s="27">
        <v>8</v>
      </c>
      <c r="I11" s="8">
        <v>101967883</v>
      </c>
      <c r="K11" s="8">
        <v>98467609</v>
      </c>
      <c r="L11" s="26"/>
      <c r="M11" s="8">
        <v>101967883</v>
      </c>
      <c r="O11" s="8">
        <v>98467609</v>
      </c>
    </row>
    <row r="12" spans="1:15" ht="20.100000000000001" customHeight="1">
      <c r="A12" s="23" t="s">
        <v>89</v>
      </c>
      <c r="G12" s="27">
        <v>8</v>
      </c>
      <c r="I12" s="8">
        <v>73897712</v>
      </c>
      <c r="K12" s="8">
        <v>110077416</v>
      </c>
      <c r="L12" s="26"/>
      <c r="M12" s="8">
        <v>0</v>
      </c>
      <c r="O12" s="8">
        <v>0</v>
      </c>
    </row>
    <row r="13" spans="1:15" ht="20.100000000000001" customHeight="1">
      <c r="A13" s="23" t="s">
        <v>90</v>
      </c>
      <c r="I13" s="8">
        <v>0</v>
      </c>
      <c r="K13" s="8">
        <v>140086182</v>
      </c>
      <c r="L13" s="26"/>
      <c r="M13" s="8">
        <v>0</v>
      </c>
      <c r="O13" s="8">
        <v>87186608</v>
      </c>
    </row>
    <row r="14" spans="1:15" ht="20.100000000000001" customHeight="1">
      <c r="A14" s="23" t="s">
        <v>91</v>
      </c>
      <c r="G14" s="27">
        <v>12</v>
      </c>
      <c r="I14" s="8">
        <v>0</v>
      </c>
      <c r="K14" s="8">
        <v>54360167</v>
      </c>
      <c r="L14" s="26"/>
      <c r="M14" s="8">
        <v>0</v>
      </c>
      <c r="O14" s="8">
        <v>0</v>
      </c>
    </row>
    <row r="15" spans="1:15" ht="20.100000000000001" customHeight="1">
      <c r="A15" s="23" t="s">
        <v>92</v>
      </c>
      <c r="I15" s="9">
        <v>43011378</v>
      </c>
      <c r="K15" s="9">
        <v>39995118</v>
      </c>
      <c r="L15" s="26"/>
      <c r="M15" s="9">
        <v>41705322</v>
      </c>
      <c r="O15" s="9">
        <v>70808681</v>
      </c>
    </row>
    <row r="16" spans="1:15" ht="6" customHeight="1">
      <c r="I16" s="8"/>
      <c r="K16" s="8"/>
      <c r="L16" s="26"/>
      <c r="M16" s="8"/>
      <c r="O16" s="8"/>
    </row>
    <row r="17" spans="1:15" ht="20.100000000000001" customHeight="1">
      <c r="A17" s="15" t="s">
        <v>93</v>
      </c>
      <c r="G17" s="27">
        <v>27</v>
      </c>
      <c r="I17" s="9">
        <f>SUM(I9:I15)</f>
        <v>2866765781</v>
      </c>
      <c r="K17" s="9">
        <f>SUM(K9:K15)</f>
        <v>2712282370</v>
      </c>
      <c r="L17" s="26"/>
      <c r="M17" s="9">
        <f>SUM(M9:M15)</f>
        <v>2053042469</v>
      </c>
      <c r="O17" s="9">
        <f>SUM(O9:O15)</f>
        <v>2113680072</v>
      </c>
    </row>
    <row r="18" spans="1:15" ht="15" customHeight="1">
      <c r="I18" s="8"/>
      <c r="K18" s="8"/>
      <c r="L18" s="26"/>
      <c r="M18" s="8"/>
      <c r="O18" s="8"/>
    </row>
    <row r="19" spans="1:15" ht="20.100000000000001" customHeight="1">
      <c r="A19" s="23" t="s">
        <v>94</v>
      </c>
      <c r="H19" s="27"/>
      <c r="I19" s="8">
        <v>-1218544487</v>
      </c>
      <c r="K19" s="8">
        <v>-1048225733</v>
      </c>
      <c r="L19" s="26"/>
      <c r="M19" s="8">
        <v>-1218544487</v>
      </c>
      <c r="O19" s="8">
        <v>-1048225733</v>
      </c>
    </row>
    <row r="20" spans="1:15" ht="20.100000000000001" customHeight="1">
      <c r="A20" s="23" t="s">
        <v>95</v>
      </c>
      <c r="H20" s="27"/>
      <c r="I20" s="8">
        <v>-1222161823</v>
      </c>
      <c r="K20" s="8">
        <v>-722605475</v>
      </c>
      <c r="L20" s="26"/>
      <c r="M20" s="8">
        <v>-560070449</v>
      </c>
      <c r="O20" s="8">
        <v>-441179420</v>
      </c>
    </row>
    <row r="21" spans="1:15" ht="20.100000000000001" customHeight="1">
      <c r="A21" s="23" t="s">
        <v>96</v>
      </c>
      <c r="H21" s="27"/>
      <c r="I21" s="8">
        <v>-57973232</v>
      </c>
      <c r="K21" s="8">
        <v>-54570515</v>
      </c>
      <c r="L21" s="26"/>
      <c r="M21" s="8">
        <v>-57973232</v>
      </c>
      <c r="O21" s="8">
        <v>-54570515</v>
      </c>
    </row>
    <row r="22" spans="1:15" ht="20.100000000000001" customHeight="1">
      <c r="A22" s="23" t="s">
        <v>97</v>
      </c>
      <c r="H22" s="27"/>
      <c r="I22" s="8">
        <v>-56314321</v>
      </c>
      <c r="K22" s="8">
        <v>-89039875</v>
      </c>
      <c r="L22" s="26"/>
      <c r="M22" s="8">
        <v>0</v>
      </c>
      <c r="O22" s="8">
        <v>0</v>
      </c>
    </row>
    <row r="23" spans="1:15" ht="20.100000000000001" customHeight="1">
      <c r="A23" s="23" t="s">
        <v>98</v>
      </c>
      <c r="H23" s="27"/>
      <c r="I23" s="8">
        <v>-68334187</v>
      </c>
      <c r="K23" s="8">
        <v>-61366973</v>
      </c>
      <c r="L23" s="26"/>
      <c r="M23" s="8">
        <v>-55329457</v>
      </c>
      <c r="O23" s="8">
        <v>-50908506</v>
      </c>
    </row>
    <row r="24" spans="1:15" ht="20.100000000000001" customHeight="1">
      <c r="A24" s="23" t="s">
        <v>99</v>
      </c>
      <c r="H24" s="27"/>
      <c r="I24" s="8">
        <v>-173332966</v>
      </c>
      <c r="K24" s="8">
        <v>-145807833</v>
      </c>
      <c r="L24" s="26"/>
      <c r="M24" s="8">
        <v>-115395852</v>
      </c>
      <c r="O24" s="8">
        <v>-83979434</v>
      </c>
    </row>
    <row r="25" spans="1:15" ht="20.100000000000001" customHeight="1">
      <c r="A25" s="23" t="s">
        <v>100</v>
      </c>
      <c r="G25" s="27" t="s">
        <v>101</v>
      </c>
      <c r="H25" s="27"/>
      <c r="I25" s="8">
        <v>-128193472</v>
      </c>
      <c r="K25" s="8">
        <v>-12999769</v>
      </c>
      <c r="L25" s="26"/>
      <c r="M25" s="8">
        <v>-41442497</v>
      </c>
      <c r="O25" s="8">
        <v>-10662492</v>
      </c>
    </row>
    <row r="26" spans="1:15" ht="20.100000000000001" customHeight="1">
      <c r="A26" s="23" t="s">
        <v>102</v>
      </c>
      <c r="H26" s="27"/>
      <c r="I26" s="9">
        <v>-182270885</v>
      </c>
      <c r="K26" s="9">
        <v>-199107937</v>
      </c>
      <c r="L26" s="26"/>
      <c r="M26" s="9">
        <v>-164464449</v>
      </c>
      <c r="O26" s="9">
        <v>-187716879</v>
      </c>
    </row>
    <row r="27" spans="1:15" ht="6" customHeight="1">
      <c r="A27" s="15"/>
      <c r="I27" s="8"/>
      <c r="K27" s="8"/>
      <c r="L27" s="26"/>
      <c r="M27" s="8"/>
      <c r="O27" s="8"/>
    </row>
    <row r="28" spans="1:15" ht="20.100000000000001" customHeight="1">
      <c r="A28" s="15" t="s">
        <v>103</v>
      </c>
      <c r="I28" s="9">
        <f>SUM(I19:I26)</f>
        <v>-3107125373</v>
      </c>
      <c r="K28" s="9">
        <f>SUM(K19:K26)</f>
        <v>-2333724110</v>
      </c>
      <c r="L28" s="26"/>
      <c r="M28" s="9">
        <f>SUM(M19:M26)</f>
        <v>-2213220423</v>
      </c>
      <c r="O28" s="9">
        <f>SUM(O19:O26)</f>
        <v>-1877242979</v>
      </c>
    </row>
    <row r="29" spans="1:15" ht="15" customHeight="1">
      <c r="A29" s="15"/>
      <c r="I29" s="8"/>
      <c r="K29" s="8"/>
      <c r="L29" s="26"/>
      <c r="M29" s="8"/>
      <c r="O29" s="8"/>
    </row>
    <row r="30" spans="1:15" ht="20.100000000000001" customHeight="1">
      <c r="A30" s="117" t="s">
        <v>104</v>
      </c>
      <c r="I30" s="8"/>
      <c r="K30" s="8"/>
      <c r="L30" s="26"/>
      <c r="M30" s="8"/>
      <c r="O30" s="8"/>
    </row>
    <row r="31" spans="1:15" ht="20.100000000000001" customHeight="1">
      <c r="A31" s="117"/>
      <c r="B31" s="117" t="s">
        <v>105</v>
      </c>
      <c r="I31" s="8">
        <f>+I17+I28</f>
        <v>-240359592</v>
      </c>
      <c r="K31" s="8">
        <f>+K17+K28</f>
        <v>378558260</v>
      </c>
      <c r="L31" s="26"/>
      <c r="M31" s="8">
        <f>+M17+M28</f>
        <v>-160177954</v>
      </c>
      <c r="O31" s="8">
        <f>+O17+O28</f>
        <v>236437093</v>
      </c>
    </row>
    <row r="32" spans="1:15" ht="20.100000000000001" customHeight="1">
      <c r="A32" s="23" t="s">
        <v>106</v>
      </c>
      <c r="I32" s="9">
        <v>0</v>
      </c>
      <c r="J32" s="32"/>
      <c r="K32" s="9">
        <v>708902</v>
      </c>
      <c r="L32" s="32"/>
      <c r="M32" s="9">
        <v>0</v>
      </c>
      <c r="N32" s="32"/>
      <c r="O32" s="9">
        <v>0</v>
      </c>
    </row>
    <row r="33" spans="1:15" ht="6" customHeight="1">
      <c r="A33" s="15"/>
      <c r="I33" s="8"/>
      <c r="K33" s="8"/>
      <c r="L33" s="26"/>
      <c r="M33" s="8"/>
      <c r="O33" s="8"/>
    </row>
    <row r="34" spans="1:15" ht="20.100000000000001" customHeight="1">
      <c r="A34" s="117" t="s">
        <v>107</v>
      </c>
      <c r="I34" s="8">
        <f>SUM(I31:I32)</f>
        <v>-240359592</v>
      </c>
      <c r="K34" s="8">
        <f>SUM(K31:K32)</f>
        <v>379267162</v>
      </c>
      <c r="L34" s="26"/>
      <c r="M34" s="8">
        <f>SUM(M31:M32)</f>
        <v>-160177954</v>
      </c>
      <c r="O34" s="8">
        <f>SUM(O31:O32)</f>
        <v>236437093</v>
      </c>
    </row>
    <row r="35" spans="1:15" ht="20.100000000000001" customHeight="1">
      <c r="A35" s="23" t="s">
        <v>248</v>
      </c>
      <c r="G35" s="27">
        <v>29</v>
      </c>
      <c r="I35" s="142">
        <v>45396860</v>
      </c>
      <c r="J35" s="32"/>
      <c r="K35" s="142">
        <v>-54637192</v>
      </c>
      <c r="L35" s="32"/>
      <c r="M35" s="9">
        <v>30126606</v>
      </c>
      <c r="N35" s="32"/>
      <c r="O35" s="9">
        <v>-41740920</v>
      </c>
    </row>
    <row r="36" spans="1:15" ht="6" customHeight="1">
      <c r="A36" s="15"/>
      <c r="I36" s="8"/>
      <c r="K36" s="8"/>
      <c r="L36" s="26"/>
      <c r="M36" s="8"/>
      <c r="O36" s="8"/>
    </row>
    <row r="37" spans="1:15" ht="20.100000000000001" customHeight="1">
      <c r="A37" s="15" t="s">
        <v>108</v>
      </c>
      <c r="I37" s="9">
        <f>SUM(I34:I35)</f>
        <v>-194962732</v>
      </c>
      <c r="K37" s="9">
        <f>SUM(K34:K35)</f>
        <v>324629970</v>
      </c>
      <c r="L37" s="26"/>
      <c r="M37" s="9">
        <f>SUM(M34:M35)</f>
        <v>-130051348</v>
      </c>
      <c r="O37" s="9">
        <f>SUM(O34:O35)</f>
        <v>194696173</v>
      </c>
    </row>
    <row r="38" spans="1:15" ht="6" customHeight="1">
      <c r="H38" s="27"/>
      <c r="I38" s="26"/>
      <c r="K38" s="26"/>
      <c r="L38" s="26"/>
      <c r="M38" s="26"/>
      <c r="O38" s="26"/>
    </row>
    <row r="39" spans="1:15" s="15" customFormat="1" ht="20.100000000000001" customHeight="1">
      <c r="A39" s="118" t="s">
        <v>109</v>
      </c>
      <c r="G39" s="27"/>
      <c r="H39" s="16"/>
      <c r="I39" s="8"/>
      <c r="J39" s="26"/>
      <c r="K39" s="8"/>
      <c r="L39" s="26"/>
      <c r="M39" s="8"/>
      <c r="N39" s="26"/>
      <c r="O39" s="8"/>
    </row>
    <row r="40" spans="1:15" ht="6" customHeight="1">
      <c r="H40" s="27"/>
      <c r="I40" s="26"/>
      <c r="K40" s="26"/>
      <c r="L40" s="26"/>
      <c r="M40" s="26"/>
      <c r="O40" s="26"/>
    </row>
    <row r="41" spans="1:15" ht="20.100000000000001" customHeight="1">
      <c r="A41" s="23" t="s">
        <v>110</v>
      </c>
      <c r="H41" s="27"/>
      <c r="I41" s="119"/>
      <c r="J41" s="120"/>
      <c r="K41" s="119"/>
      <c r="L41" s="120"/>
      <c r="M41" s="119"/>
      <c r="O41" s="119"/>
    </row>
    <row r="42" spans="1:15" ht="20.100000000000001" customHeight="1">
      <c r="B42" s="23" t="s">
        <v>111</v>
      </c>
      <c r="H42" s="27"/>
      <c r="I42" s="119"/>
      <c r="J42" s="120"/>
      <c r="K42" s="119"/>
      <c r="L42" s="120"/>
      <c r="M42" s="119"/>
      <c r="O42" s="119"/>
    </row>
    <row r="43" spans="1:15" ht="20.100000000000001" customHeight="1">
      <c r="D43" s="121" t="s">
        <v>112</v>
      </c>
      <c r="H43" s="27"/>
      <c r="I43" s="119"/>
      <c r="J43" s="120"/>
      <c r="K43" s="119"/>
      <c r="L43" s="120"/>
      <c r="M43" s="119"/>
      <c r="O43" s="119"/>
    </row>
    <row r="44" spans="1:15" ht="20.100000000000001" customHeight="1">
      <c r="D44" s="121"/>
      <c r="E44" s="23" t="s">
        <v>113</v>
      </c>
      <c r="G44" s="27">
        <v>23</v>
      </c>
      <c r="H44" s="27"/>
      <c r="I44" s="119">
        <v>-13511371</v>
      </c>
      <c r="J44" s="120"/>
      <c r="K44" s="119">
        <v>0</v>
      </c>
      <c r="L44" s="120"/>
      <c r="M44" s="119">
        <v>-10335208</v>
      </c>
      <c r="O44" s="119">
        <v>0</v>
      </c>
    </row>
    <row r="45" spans="1:15" ht="20.100000000000001" customHeight="1">
      <c r="B45" s="23" t="s">
        <v>114</v>
      </c>
      <c r="H45" s="27"/>
      <c r="I45" s="119"/>
      <c r="J45" s="120"/>
      <c r="K45" s="119"/>
      <c r="L45" s="120"/>
      <c r="M45" s="119"/>
      <c r="O45" s="119"/>
    </row>
    <row r="46" spans="1:15" ht="20.100000000000001" customHeight="1">
      <c r="C46" s="23" t="s">
        <v>115</v>
      </c>
      <c r="H46" s="27"/>
      <c r="I46" s="119"/>
      <c r="J46" s="120"/>
      <c r="K46" s="119"/>
      <c r="L46" s="120"/>
      <c r="M46" s="119"/>
      <c r="O46" s="119"/>
    </row>
    <row r="47" spans="1:15" ht="20.100000000000001" customHeight="1">
      <c r="D47" s="121" t="s">
        <v>116</v>
      </c>
      <c r="E47" s="121"/>
      <c r="H47" s="27"/>
      <c r="I47" s="122">
        <v>-3078431</v>
      </c>
      <c r="J47" s="120"/>
      <c r="K47" s="122">
        <v>-5953056</v>
      </c>
      <c r="L47" s="120"/>
      <c r="M47" s="122">
        <v>-3078431</v>
      </c>
      <c r="O47" s="122">
        <v>-5953056</v>
      </c>
    </row>
    <row r="48" spans="1:15" ht="6" customHeight="1">
      <c r="H48" s="27"/>
      <c r="I48" s="8"/>
      <c r="K48" s="8"/>
      <c r="L48" s="26"/>
      <c r="M48" s="8"/>
      <c r="O48" s="8"/>
    </row>
    <row r="49" spans="1:15" ht="20.100000000000001" customHeight="1" thickBot="1">
      <c r="A49" s="15" t="s">
        <v>117</v>
      </c>
      <c r="I49" s="10">
        <f>SUM(I37,I47,I44)</f>
        <v>-211552534</v>
      </c>
      <c r="J49" s="32"/>
      <c r="K49" s="10">
        <f>SUM(K37,K47,K44)</f>
        <v>318676914</v>
      </c>
      <c r="L49" s="32"/>
      <c r="M49" s="10">
        <f>SUM(M37,M44,M47)</f>
        <v>-143464987</v>
      </c>
      <c r="N49" s="32"/>
      <c r="O49" s="10">
        <f>SUM(O37,O44,O47)</f>
        <v>188743117</v>
      </c>
    </row>
    <row r="50" spans="1:15" ht="15" customHeight="1" thickTop="1">
      <c r="I50" s="8"/>
      <c r="K50" s="8"/>
      <c r="L50" s="26"/>
      <c r="M50" s="8"/>
      <c r="O50" s="8"/>
    </row>
    <row r="51" spans="1:15" ht="22.35" customHeight="1">
      <c r="A51" s="123" t="str">
        <f>'7-9'!A49</f>
        <v>หมายเหตุประกอบงบการเงินเป็นส่วนหนึ่งของงบการเงินนี้</v>
      </c>
      <c r="B51" s="123"/>
      <c r="C51" s="123"/>
      <c r="D51" s="123"/>
      <c r="E51" s="123"/>
      <c r="F51" s="123"/>
      <c r="G51" s="150"/>
      <c r="H51" s="124"/>
      <c r="I51" s="9"/>
      <c r="J51" s="30"/>
      <c r="K51" s="9"/>
      <c r="L51" s="30"/>
      <c r="M51" s="9"/>
      <c r="N51" s="30"/>
      <c r="O51" s="9"/>
    </row>
    <row r="52" spans="1:15" ht="19.350000000000001" customHeight="1">
      <c r="A52" s="15" t="s">
        <v>0</v>
      </c>
      <c r="B52" s="15"/>
      <c r="C52" s="15"/>
      <c r="D52" s="15"/>
      <c r="E52" s="15"/>
      <c r="F52" s="15"/>
      <c r="G52" s="16"/>
      <c r="H52" s="16"/>
      <c r="I52" s="18"/>
      <c r="J52" s="18"/>
      <c r="K52" s="18"/>
      <c r="L52" s="18"/>
      <c r="M52" s="18"/>
      <c r="N52" s="18"/>
      <c r="O52" s="18"/>
    </row>
    <row r="53" spans="1:15" ht="19.350000000000001" customHeight="1">
      <c r="A53" s="15" t="s">
        <v>84</v>
      </c>
      <c r="B53" s="15"/>
      <c r="C53" s="15"/>
      <c r="D53" s="15"/>
      <c r="E53" s="15"/>
      <c r="F53" s="15"/>
      <c r="G53" s="16"/>
      <c r="H53" s="16"/>
      <c r="I53" s="18"/>
      <c r="J53" s="18"/>
      <c r="K53" s="18"/>
      <c r="L53" s="18"/>
      <c r="M53" s="18"/>
      <c r="N53" s="18"/>
      <c r="O53" s="18"/>
    </row>
    <row r="54" spans="1:15" ht="19.350000000000001" customHeight="1">
      <c r="A54" s="19" t="s">
        <v>85</v>
      </c>
      <c r="B54" s="19"/>
      <c r="C54" s="19"/>
      <c r="D54" s="19"/>
      <c r="E54" s="19"/>
      <c r="F54" s="19"/>
      <c r="G54" s="20"/>
      <c r="H54" s="20"/>
      <c r="I54" s="22"/>
      <c r="J54" s="22"/>
      <c r="K54" s="22"/>
      <c r="L54" s="22"/>
      <c r="M54" s="22"/>
      <c r="N54" s="22"/>
      <c r="O54" s="22"/>
    </row>
    <row r="55" spans="1:15" ht="21.75" customHeight="1">
      <c r="A55" s="15"/>
      <c r="B55" s="15"/>
      <c r="C55" s="15"/>
      <c r="D55" s="15"/>
      <c r="E55" s="15"/>
      <c r="F55" s="15"/>
      <c r="G55" s="16"/>
      <c r="H55" s="16"/>
      <c r="I55" s="18"/>
      <c r="J55" s="18"/>
      <c r="K55" s="18"/>
      <c r="L55" s="18"/>
      <c r="M55" s="18"/>
      <c r="N55" s="18"/>
      <c r="O55" s="18"/>
    </row>
    <row r="56" spans="1:15" ht="21.75" customHeight="1">
      <c r="A56" s="15"/>
      <c r="B56" s="15"/>
      <c r="C56" s="15"/>
      <c r="D56" s="15"/>
      <c r="E56" s="15"/>
      <c r="F56" s="15"/>
      <c r="G56" s="16"/>
      <c r="H56" s="16"/>
      <c r="I56" s="177" t="s">
        <v>3</v>
      </c>
      <c r="J56" s="177"/>
      <c r="K56" s="177"/>
      <c r="L56" s="18"/>
      <c r="M56" s="177" t="s">
        <v>4</v>
      </c>
      <c r="N56" s="177"/>
      <c r="O56" s="177"/>
    </row>
    <row r="57" spans="1:15" ht="21.75" customHeight="1">
      <c r="A57" s="15"/>
      <c r="B57" s="15"/>
      <c r="C57" s="15"/>
      <c r="D57" s="15"/>
      <c r="E57" s="15"/>
      <c r="F57" s="15"/>
      <c r="G57" s="16"/>
      <c r="H57" s="16"/>
      <c r="I57" s="18" t="s">
        <v>5</v>
      </c>
      <c r="J57" s="18"/>
      <c r="K57" s="18" t="s">
        <v>6</v>
      </c>
      <c r="L57" s="18"/>
      <c r="M57" s="18" t="s">
        <v>5</v>
      </c>
      <c r="N57" s="18"/>
      <c r="O57" s="18" t="s">
        <v>6</v>
      </c>
    </row>
    <row r="58" spans="1:15" ht="21.75" customHeight="1">
      <c r="A58" s="15"/>
      <c r="B58" s="15"/>
      <c r="C58" s="15"/>
      <c r="D58" s="15"/>
      <c r="E58" s="15"/>
      <c r="F58" s="15"/>
      <c r="G58" s="149" t="s">
        <v>7</v>
      </c>
      <c r="H58" s="16"/>
      <c r="I58" s="22" t="s">
        <v>8</v>
      </c>
      <c r="J58" s="18"/>
      <c r="K58" s="22" t="s">
        <v>8</v>
      </c>
      <c r="L58" s="26"/>
      <c r="M58" s="22" t="s">
        <v>8</v>
      </c>
      <c r="N58" s="18"/>
      <c r="O58" s="22" t="s">
        <v>8</v>
      </c>
    </row>
    <row r="59" spans="1:15" ht="6" customHeight="1">
      <c r="G59" s="24"/>
      <c r="I59" s="26"/>
      <c r="K59" s="26"/>
      <c r="L59" s="26"/>
      <c r="M59" s="26"/>
      <c r="O59" s="26"/>
    </row>
    <row r="60" spans="1:15" ht="21.75" customHeight="1">
      <c r="A60" s="118" t="s">
        <v>118</v>
      </c>
      <c r="B60" s="173"/>
      <c r="C60" s="173"/>
      <c r="D60" s="173"/>
      <c r="E60" s="173"/>
      <c r="F60" s="173"/>
      <c r="G60" s="23"/>
      <c r="H60" s="23"/>
      <c r="I60" s="12"/>
      <c r="J60" s="173"/>
      <c r="K60" s="12"/>
      <c r="L60" s="173"/>
      <c r="M60" s="125"/>
      <c r="N60" s="173"/>
      <c r="O60" s="125"/>
    </row>
    <row r="61" spans="1:15" ht="21.75" customHeight="1">
      <c r="A61" s="126"/>
      <c r="B61" s="127" t="s">
        <v>119</v>
      </c>
      <c r="C61" s="127"/>
      <c r="D61" s="173"/>
      <c r="E61" s="173"/>
      <c r="F61" s="173"/>
      <c r="G61" s="23"/>
      <c r="H61" s="23"/>
      <c r="I61" s="26">
        <v>-176192621</v>
      </c>
      <c r="J61" s="125"/>
      <c r="K61" s="26">
        <v>303992368</v>
      </c>
      <c r="L61" s="125"/>
      <c r="M61" s="26">
        <v>-130051348</v>
      </c>
      <c r="N61" s="125"/>
      <c r="O61" s="26">
        <v>194696173</v>
      </c>
    </row>
    <row r="62" spans="1:15" ht="21.75" customHeight="1">
      <c r="A62" s="126"/>
      <c r="B62" s="128" t="s">
        <v>120</v>
      </c>
      <c r="C62" s="128"/>
      <c r="D62" s="173"/>
      <c r="E62" s="173"/>
      <c r="F62" s="173"/>
      <c r="G62" s="23"/>
      <c r="H62" s="23"/>
      <c r="I62" s="129">
        <v>-18770111</v>
      </c>
      <c r="J62" s="125"/>
      <c r="K62" s="129">
        <v>20637602</v>
      </c>
      <c r="L62" s="125"/>
      <c r="M62" s="129">
        <v>0</v>
      </c>
      <c r="N62" s="125"/>
      <c r="O62" s="129">
        <v>0</v>
      </c>
    </row>
    <row r="63" spans="1:15" ht="6" customHeight="1">
      <c r="A63" s="130"/>
      <c r="B63" s="173"/>
      <c r="C63" s="173"/>
      <c r="D63" s="173"/>
      <c r="E63" s="173"/>
      <c r="F63" s="173"/>
      <c r="G63" s="23"/>
      <c r="H63" s="23"/>
      <c r="I63" s="125"/>
      <c r="J63" s="125"/>
      <c r="K63" s="125"/>
      <c r="L63" s="125"/>
      <c r="M63" s="125"/>
      <c r="N63" s="125"/>
      <c r="O63" s="125"/>
    </row>
    <row r="64" spans="1:15" ht="21.75" customHeight="1" thickBot="1">
      <c r="A64" s="130"/>
      <c r="B64" s="173"/>
      <c r="C64" s="173"/>
      <c r="D64" s="173"/>
      <c r="E64" s="173"/>
      <c r="F64" s="173"/>
      <c r="G64" s="23"/>
      <c r="H64" s="23"/>
      <c r="I64" s="131">
        <f>SUM(I61:I62)</f>
        <v>-194962732</v>
      </c>
      <c r="J64" s="125"/>
      <c r="K64" s="131">
        <f>SUM(K61:K62)</f>
        <v>324629970</v>
      </c>
      <c r="L64" s="125"/>
      <c r="M64" s="131">
        <f>SUM(M61:M62)</f>
        <v>-130051348</v>
      </c>
      <c r="N64" s="125"/>
      <c r="O64" s="131">
        <f>SUM(O61:O62)</f>
        <v>194696173</v>
      </c>
    </row>
    <row r="65" spans="1:15" ht="21.75" customHeight="1" thickTop="1">
      <c r="A65" s="173"/>
      <c r="B65" s="173"/>
      <c r="C65" s="173"/>
      <c r="D65" s="173"/>
      <c r="E65" s="132"/>
      <c r="F65" s="118"/>
      <c r="G65" s="23"/>
      <c r="H65" s="23"/>
      <c r="I65" s="26"/>
      <c r="J65" s="134"/>
      <c r="K65" s="26"/>
      <c r="L65" s="134"/>
      <c r="M65" s="133"/>
      <c r="N65" s="135"/>
      <c r="O65" s="133"/>
    </row>
    <row r="66" spans="1:15" ht="21.75" customHeight="1">
      <c r="A66" s="59" t="s">
        <v>121</v>
      </c>
      <c r="B66" s="173"/>
      <c r="C66" s="173"/>
      <c r="D66" s="173"/>
      <c r="E66" s="173"/>
      <c r="F66" s="173"/>
      <c r="G66" s="23"/>
      <c r="H66" s="23"/>
      <c r="I66" s="125"/>
      <c r="J66" s="125"/>
      <c r="K66" s="125"/>
      <c r="L66" s="125"/>
      <c r="M66" s="125"/>
      <c r="N66" s="125"/>
      <c r="O66" s="125"/>
    </row>
    <row r="67" spans="1:15" ht="21.75" customHeight="1">
      <c r="A67" s="126"/>
      <c r="B67" s="128" t="s">
        <v>119</v>
      </c>
      <c r="C67" s="128"/>
      <c r="D67" s="173"/>
      <c r="E67" s="173"/>
      <c r="F67" s="173"/>
      <c r="G67" s="23"/>
      <c r="H67" s="23"/>
      <c r="I67" s="26">
        <v>-191226103</v>
      </c>
      <c r="J67" s="125"/>
      <c r="K67" s="26">
        <v>298039312</v>
      </c>
      <c r="L67" s="125"/>
      <c r="M67" s="26">
        <v>-143464987</v>
      </c>
      <c r="N67" s="125"/>
      <c r="O67" s="26">
        <v>188743117</v>
      </c>
    </row>
    <row r="68" spans="1:15" ht="21.75" customHeight="1">
      <c r="A68" s="126"/>
      <c r="B68" s="128" t="s">
        <v>120</v>
      </c>
      <c r="C68" s="128"/>
      <c r="D68" s="173"/>
      <c r="E68" s="173"/>
      <c r="F68" s="173"/>
      <c r="G68" s="23"/>
      <c r="H68" s="23"/>
      <c r="I68" s="129">
        <v>-20326431</v>
      </c>
      <c r="J68" s="125"/>
      <c r="K68" s="129">
        <v>20637602</v>
      </c>
      <c r="L68" s="125"/>
      <c r="M68" s="129">
        <v>0</v>
      </c>
      <c r="N68" s="125"/>
      <c r="O68" s="129">
        <v>0</v>
      </c>
    </row>
    <row r="69" spans="1:15" ht="6" customHeight="1">
      <c r="A69" s="130"/>
      <c r="B69" s="173"/>
      <c r="C69" s="173"/>
      <c r="D69" s="173"/>
      <c r="E69" s="173"/>
      <c r="F69" s="173"/>
      <c r="G69" s="23"/>
      <c r="H69" s="23"/>
      <c r="I69" s="125"/>
      <c r="J69" s="125"/>
      <c r="K69" s="125"/>
      <c r="L69" s="125"/>
      <c r="M69" s="125"/>
      <c r="N69" s="125"/>
      <c r="O69" s="125"/>
    </row>
    <row r="70" spans="1:15" ht="21.75" customHeight="1" thickBot="1">
      <c r="A70" s="130"/>
      <c r="B70" s="173"/>
      <c r="C70" s="173"/>
      <c r="D70" s="173"/>
      <c r="E70" s="173"/>
      <c r="F70" s="173"/>
      <c r="G70" s="23"/>
      <c r="H70" s="23"/>
      <c r="I70" s="131">
        <f>SUM(I67:I68)</f>
        <v>-211552534</v>
      </c>
      <c r="J70" s="125"/>
      <c r="K70" s="131">
        <f>SUM(K67:K68)</f>
        <v>318676914</v>
      </c>
      <c r="L70" s="125"/>
      <c r="M70" s="131">
        <f>SUM(M67:M68)</f>
        <v>-143464987</v>
      </c>
      <c r="N70" s="125"/>
      <c r="O70" s="131">
        <f>SUM(O67:O68)</f>
        <v>188743117</v>
      </c>
    </row>
    <row r="71" spans="1:15" ht="19.350000000000001" customHeight="1" thickTop="1">
      <c r="I71" s="8"/>
      <c r="K71" s="8"/>
      <c r="L71" s="26"/>
      <c r="M71" s="133"/>
      <c r="O71" s="133"/>
    </row>
    <row r="72" spans="1:15" ht="19.350000000000001" customHeight="1">
      <c r="A72" s="59" t="s">
        <v>122</v>
      </c>
      <c r="B72" s="130"/>
      <c r="C72" s="130"/>
      <c r="H72" s="27"/>
      <c r="I72" s="8"/>
      <c r="K72" s="8"/>
      <c r="L72" s="26"/>
      <c r="M72" s="8"/>
      <c r="O72" s="8"/>
    </row>
    <row r="73" spans="1:15" ht="6" customHeight="1">
      <c r="A73" s="59"/>
      <c r="B73" s="130"/>
      <c r="C73" s="130"/>
      <c r="H73" s="27"/>
      <c r="I73" s="8"/>
      <c r="K73" s="8"/>
      <c r="L73" s="26"/>
      <c r="M73" s="8"/>
      <c r="O73" s="8"/>
    </row>
    <row r="74" spans="1:15" ht="19.350000000000001" customHeight="1">
      <c r="A74" s="130" t="s">
        <v>123</v>
      </c>
      <c r="C74" s="130"/>
      <c r="G74" s="151">
        <v>30.1</v>
      </c>
      <c r="H74" s="27"/>
      <c r="I74" s="11">
        <v>-0.13</v>
      </c>
      <c r="J74" s="136"/>
      <c r="K74" s="11">
        <v>0.22</v>
      </c>
      <c r="L74" s="32"/>
      <c r="M74" s="171">
        <v>-0.09</v>
      </c>
      <c r="N74" s="32"/>
      <c r="O74" s="140">
        <v>0.14000000000000001</v>
      </c>
    </row>
    <row r="75" spans="1:15" ht="19.350000000000001" customHeight="1">
      <c r="A75" s="130" t="s">
        <v>124</v>
      </c>
      <c r="C75" s="130"/>
      <c r="G75" s="151">
        <v>30.2</v>
      </c>
      <c r="H75" s="27"/>
      <c r="I75" s="11">
        <v>-0.13</v>
      </c>
      <c r="J75" s="136"/>
      <c r="K75" s="11">
        <v>0.22</v>
      </c>
      <c r="L75" s="32"/>
      <c r="M75" s="171">
        <v>-0.09</v>
      </c>
      <c r="N75" s="32"/>
      <c r="O75" s="140">
        <v>0.14000000000000001</v>
      </c>
    </row>
    <row r="76" spans="1:15" ht="19.350000000000001" customHeight="1">
      <c r="A76" s="130"/>
      <c r="C76" s="130"/>
      <c r="G76" s="151"/>
      <c r="H76" s="27"/>
      <c r="I76" s="11"/>
      <c r="J76" s="136"/>
      <c r="K76" s="11"/>
      <c r="L76" s="32"/>
      <c r="M76" s="11"/>
      <c r="N76" s="32"/>
      <c r="O76" s="11"/>
    </row>
    <row r="77" spans="1:15" ht="19.350000000000001" customHeight="1">
      <c r="A77" s="130"/>
      <c r="C77" s="130"/>
      <c r="G77" s="151"/>
      <c r="H77" s="27"/>
      <c r="I77" s="11"/>
      <c r="J77" s="136"/>
      <c r="K77" s="11"/>
      <c r="L77" s="32"/>
      <c r="M77" s="11"/>
      <c r="N77" s="32"/>
      <c r="O77" s="11"/>
    </row>
    <row r="78" spans="1:15" ht="19.350000000000001" customHeight="1">
      <c r="A78" s="130"/>
      <c r="C78" s="130"/>
      <c r="G78" s="151"/>
      <c r="H78" s="27"/>
      <c r="I78" s="11"/>
      <c r="J78" s="136"/>
      <c r="K78" s="11"/>
      <c r="L78" s="32"/>
      <c r="M78" s="11"/>
      <c r="N78" s="32"/>
      <c r="O78" s="11"/>
    </row>
    <row r="79" spans="1:15" ht="19.350000000000001" customHeight="1">
      <c r="A79" s="130"/>
      <c r="C79" s="130"/>
      <c r="G79" s="151"/>
      <c r="H79" s="27"/>
      <c r="I79" s="11"/>
      <c r="J79" s="136"/>
      <c r="K79" s="11"/>
      <c r="L79" s="32"/>
      <c r="M79" s="11"/>
      <c r="N79" s="32"/>
      <c r="O79" s="11"/>
    </row>
    <row r="80" spans="1:15" ht="19.350000000000001" customHeight="1">
      <c r="A80" s="130"/>
      <c r="C80" s="130"/>
      <c r="G80" s="151"/>
      <c r="H80" s="27"/>
      <c r="I80" s="11"/>
      <c r="J80" s="136"/>
      <c r="K80" s="11"/>
      <c r="L80" s="32"/>
      <c r="M80" s="11"/>
      <c r="N80" s="32"/>
      <c r="O80" s="11"/>
    </row>
    <row r="81" spans="1:15" ht="19.350000000000001" customHeight="1">
      <c r="A81" s="130"/>
      <c r="C81" s="130"/>
      <c r="G81" s="151"/>
      <c r="H81" s="27"/>
      <c r="I81" s="11"/>
      <c r="J81" s="136"/>
      <c r="K81" s="11"/>
      <c r="L81" s="32"/>
      <c r="M81" s="11"/>
      <c r="N81" s="32"/>
      <c r="O81" s="11"/>
    </row>
    <row r="82" spans="1:15" ht="19.350000000000001" customHeight="1">
      <c r="A82" s="130"/>
      <c r="C82" s="130"/>
      <c r="G82" s="151"/>
      <c r="H82" s="27"/>
      <c r="I82" s="11"/>
      <c r="J82" s="136"/>
      <c r="K82" s="11"/>
      <c r="L82" s="32"/>
      <c r="M82" s="11"/>
      <c r="N82" s="32"/>
      <c r="O82" s="11"/>
    </row>
    <row r="83" spans="1:15" ht="19.350000000000001" customHeight="1">
      <c r="A83" s="130"/>
      <c r="C83" s="130"/>
      <c r="G83" s="151"/>
      <c r="H83" s="27"/>
      <c r="I83" s="11"/>
      <c r="J83" s="136"/>
      <c r="K83" s="11"/>
      <c r="L83" s="32"/>
      <c r="M83" s="11"/>
      <c r="N83" s="32"/>
      <c r="O83" s="11"/>
    </row>
    <row r="84" spans="1:15" ht="19.350000000000001" customHeight="1">
      <c r="A84" s="130"/>
      <c r="C84" s="130"/>
      <c r="G84" s="151"/>
      <c r="H84" s="27"/>
      <c r="I84" s="11"/>
      <c r="J84" s="136"/>
      <c r="K84" s="11"/>
      <c r="L84" s="32"/>
      <c r="M84" s="11"/>
      <c r="N84" s="32"/>
      <c r="O84" s="11"/>
    </row>
    <row r="85" spans="1:15" ht="19.350000000000001" customHeight="1">
      <c r="A85" s="130"/>
      <c r="C85" s="130"/>
      <c r="G85" s="151"/>
      <c r="H85" s="27"/>
      <c r="I85" s="11"/>
      <c r="J85" s="136"/>
      <c r="K85" s="11"/>
      <c r="L85" s="32"/>
      <c r="M85" s="11"/>
      <c r="N85" s="32"/>
      <c r="O85" s="11"/>
    </row>
    <row r="86" spans="1:15" ht="19.350000000000001" customHeight="1">
      <c r="A86" s="130"/>
      <c r="C86" s="130"/>
      <c r="G86" s="151"/>
      <c r="H86" s="27"/>
      <c r="I86" s="11"/>
      <c r="J86" s="136"/>
      <c r="K86" s="11"/>
      <c r="L86" s="32"/>
      <c r="M86" s="11"/>
      <c r="N86" s="32"/>
      <c r="O86" s="11"/>
    </row>
    <row r="87" spans="1:15" ht="19.350000000000001" customHeight="1">
      <c r="A87" s="130"/>
      <c r="C87" s="130"/>
      <c r="G87" s="151"/>
      <c r="H87" s="27"/>
      <c r="I87" s="11"/>
      <c r="J87" s="136"/>
      <c r="K87" s="11"/>
      <c r="L87" s="32"/>
      <c r="M87" s="11"/>
      <c r="N87" s="32"/>
      <c r="O87" s="11"/>
    </row>
    <row r="88" spans="1:15" ht="19.350000000000001" customHeight="1">
      <c r="A88" s="130"/>
      <c r="C88" s="130"/>
      <c r="G88" s="151"/>
      <c r="H88" s="27"/>
      <c r="I88" s="11"/>
      <c r="J88" s="136"/>
      <c r="K88" s="11"/>
      <c r="L88" s="32"/>
      <c r="M88" s="11"/>
      <c r="N88" s="32"/>
      <c r="O88" s="11"/>
    </row>
    <row r="89" spans="1:15" ht="19.350000000000001" customHeight="1">
      <c r="A89" s="130"/>
      <c r="C89" s="130"/>
      <c r="G89" s="151"/>
      <c r="H89" s="27"/>
      <c r="I89" s="11"/>
      <c r="J89" s="136"/>
      <c r="K89" s="11"/>
      <c r="L89" s="32"/>
      <c r="M89" s="11"/>
      <c r="N89" s="32"/>
      <c r="O89" s="11"/>
    </row>
    <row r="90" spans="1:15" ht="19.350000000000001" customHeight="1">
      <c r="A90" s="130"/>
      <c r="C90" s="130"/>
      <c r="G90" s="151"/>
      <c r="H90" s="27"/>
      <c r="I90" s="11"/>
      <c r="J90" s="136"/>
      <c r="K90" s="11"/>
      <c r="L90" s="32"/>
      <c r="M90" s="11"/>
      <c r="N90" s="32"/>
      <c r="O90" s="11"/>
    </row>
    <row r="91" spans="1:15" ht="19.350000000000001" customHeight="1">
      <c r="A91" s="130"/>
      <c r="C91" s="130"/>
      <c r="G91" s="151"/>
      <c r="H91" s="27"/>
      <c r="I91" s="11"/>
      <c r="J91" s="136"/>
      <c r="K91" s="11"/>
      <c r="L91" s="32"/>
      <c r="M91" s="11"/>
      <c r="N91" s="32"/>
      <c r="O91" s="11"/>
    </row>
    <row r="92" spans="1:15" ht="19.350000000000001" customHeight="1">
      <c r="A92" s="130"/>
      <c r="C92" s="130"/>
      <c r="G92" s="151"/>
      <c r="H92" s="27"/>
      <c r="I92" s="11"/>
      <c r="J92" s="136"/>
      <c r="K92" s="11"/>
      <c r="L92" s="32"/>
      <c r="M92" s="11"/>
      <c r="N92" s="32"/>
      <c r="O92" s="11"/>
    </row>
    <row r="93" spans="1:15" ht="19.350000000000001" customHeight="1">
      <c r="A93" s="130"/>
      <c r="C93" s="130"/>
      <c r="G93" s="151"/>
      <c r="H93" s="27"/>
      <c r="I93" s="11"/>
      <c r="J93" s="136"/>
      <c r="K93" s="11"/>
      <c r="L93" s="32"/>
      <c r="M93" s="11"/>
      <c r="N93" s="32"/>
      <c r="O93" s="11"/>
    </row>
    <row r="94" spans="1:15" ht="19.350000000000001" customHeight="1">
      <c r="A94" s="130"/>
      <c r="C94" s="130"/>
      <c r="G94" s="151"/>
      <c r="H94" s="27"/>
      <c r="I94" s="11"/>
      <c r="J94" s="136"/>
      <c r="K94" s="11"/>
      <c r="L94" s="32"/>
      <c r="M94" s="11"/>
      <c r="N94" s="32"/>
      <c r="O94" s="11"/>
    </row>
    <row r="95" spans="1:15" ht="19.350000000000001" customHeight="1">
      <c r="A95" s="130"/>
      <c r="C95" s="130"/>
      <c r="G95" s="151"/>
      <c r="H95" s="27"/>
      <c r="I95" s="11"/>
      <c r="J95" s="136"/>
      <c r="K95" s="11"/>
      <c r="L95" s="32"/>
      <c r="M95" s="11"/>
      <c r="N95" s="32"/>
      <c r="O95" s="11"/>
    </row>
    <row r="96" spans="1:15" ht="20.25" customHeight="1">
      <c r="A96" s="130"/>
      <c r="C96" s="130"/>
      <c r="G96" s="151"/>
      <c r="H96" s="27"/>
      <c r="I96" s="11"/>
      <c r="J96" s="136"/>
      <c r="K96" s="11"/>
      <c r="L96" s="32"/>
      <c r="M96" s="11"/>
      <c r="N96" s="32"/>
      <c r="O96" s="11"/>
    </row>
    <row r="97" spans="1:15" ht="17.25" customHeight="1">
      <c r="G97" s="38"/>
      <c r="H97" s="23"/>
      <c r="J97" s="23"/>
      <c r="L97" s="23"/>
      <c r="N97" s="137"/>
    </row>
    <row r="98" spans="1:15" ht="13.5" customHeight="1">
      <c r="G98" s="38"/>
      <c r="H98" s="23"/>
      <c r="J98" s="23"/>
      <c r="L98" s="23"/>
      <c r="N98" s="137"/>
    </row>
    <row r="99" spans="1:15" ht="22.35" customHeight="1">
      <c r="A99" s="33" t="str">
        <f>'7-9'!A49</f>
        <v>หมายเหตุประกอบงบการเงินเป็นส่วนหนึ่งของงบการเงินนี้</v>
      </c>
      <c r="B99" s="33"/>
      <c r="C99" s="33"/>
      <c r="D99" s="33"/>
      <c r="E99" s="33"/>
      <c r="F99" s="33"/>
      <c r="G99" s="152"/>
      <c r="H99" s="33"/>
      <c r="I99" s="34"/>
      <c r="J99" s="33"/>
      <c r="K99" s="34"/>
      <c r="L99" s="33"/>
      <c r="M99" s="34"/>
      <c r="N99" s="35"/>
      <c r="O99" s="34"/>
    </row>
  </sheetData>
  <mergeCells count="4">
    <mergeCell ref="I5:K5"/>
    <mergeCell ref="M5:O5"/>
    <mergeCell ref="I56:K56"/>
    <mergeCell ref="M56:O56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E29F-5DA0-4D50-A6C8-1B6D0AA2A7B6}">
  <dimension ref="A1:Y41"/>
  <sheetViews>
    <sheetView zoomScale="115" zoomScaleNormal="115" zoomScaleSheetLayoutView="89" zoomScalePageLayoutView="70" workbookViewId="0">
      <selection activeCell="L21" sqref="L21"/>
    </sheetView>
  </sheetViews>
  <sheetFormatPr defaultColWidth="9.140625" defaultRowHeight="21.75" customHeight="1"/>
  <cols>
    <col min="1" max="2" width="1.7109375" style="92" customWidth="1"/>
    <col min="3" max="3" width="50" style="92" customWidth="1"/>
    <col min="4" max="4" width="8.42578125" style="90" customWidth="1"/>
    <col min="5" max="5" width="0.85546875" style="91" customWidth="1"/>
    <col min="6" max="6" width="12.7109375" style="90" customWidth="1"/>
    <col min="7" max="7" width="0.85546875" style="90" customWidth="1"/>
    <col min="8" max="8" width="12.7109375" style="90" customWidth="1"/>
    <col min="9" max="9" width="0.85546875" style="90" customWidth="1"/>
    <col min="10" max="10" width="12.7109375" style="90" customWidth="1"/>
    <col min="11" max="11" width="0.85546875" style="91" customWidth="1"/>
    <col min="12" max="12" width="18.42578125" style="91" bestFit="1" customWidth="1"/>
    <col min="13" max="13" width="0.85546875" style="91" customWidth="1"/>
    <col min="14" max="14" width="15.7109375" style="91" customWidth="1"/>
    <col min="15" max="15" width="0.85546875" style="91" customWidth="1"/>
    <col min="16" max="16" width="12.7109375" style="91" customWidth="1"/>
    <col min="17" max="17" width="0.85546875" style="91" customWidth="1"/>
    <col min="18" max="18" width="12.7109375" style="91" customWidth="1"/>
    <col min="19" max="19" width="0.85546875" style="91" customWidth="1"/>
    <col min="20" max="20" width="13.42578125" style="91" bestFit="1" customWidth="1"/>
    <col min="21" max="21" width="0.85546875" style="91" customWidth="1"/>
    <col min="22" max="22" width="13.7109375" style="91" customWidth="1"/>
    <col min="23" max="23" width="0.85546875" style="91" customWidth="1"/>
    <col min="24" max="24" width="12.7109375" style="94" customWidth="1"/>
    <col min="25" max="16384" width="9.140625" style="94"/>
  </cols>
  <sheetData>
    <row r="1" spans="1:24" ht="21" customHeight="1">
      <c r="A1" s="89" t="str">
        <f>'10-11'!A1</f>
        <v>บริษัท อินเตอร์ลิ้งค์ เทเลคอม จำกัด (มหาชน)</v>
      </c>
      <c r="B1" s="89"/>
      <c r="C1" s="89"/>
      <c r="N1" s="92"/>
      <c r="R1" s="92"/>
      <c r="X1" s="93"/>
    </row>
    <row r="2" spans="1:24" ht="21" customHeight="1">
      <c r="A2" s="89" t="s">
        <v>125</v>
      </c>
      <c r="B2" s="89"/>
      <c r="C2" s="89"/>
      <c r="N2" s="92"/>
      <c r="R2" s="92"/>
      <c r="X2" s="89"/>
    </row>
    <row r="3" spans="1:24" ht="21" customHeight="1">
      <c r="A3" s="95" t="str">
        <f>+'10-11'!A3</f>
        <v>สำหรับปีสิ้นสุดวันที่ 31 ธันวาคม พ.ศ. 2568</v>
      </c>
      <c r="B3" s="96"/>
      <c r="C3" s="96"/>
      <c r="D3" s="97"/>
      <c r="E3" s="98"/>
      <c r="F3" s="97"/>
      <c r="G3" s="97"/>
      <c r="H3" s="97"/>
      <c r="I3" s="97"/>
      <c r="J3" s="97"/>
      <c r="K3" s="98"/>
      <c r="L3" s="98"/>
      <c r="M3" s="98"/>
      <c r="N3" s="86"/>
      <c r="O3" s="98"/>
      <c r="P3" s="98"/>
      <c r="Q3" s="98"/>
      <c r="R3" s="86"/>
      <c r="S3" s="98"/>
      <c r="T3" s="98"/>
      <c r="U3" s="98"/>
      <c r="V3" s="98"/>
      <c r="W3" s="98"/>
      <c r="X3" s="96"/>
    </row>
    <row r="4" spans="1:24" ht="18.95" customHeight="1">
      <c r="B4" s="99"/>
      <c r="F4" s="100"/>
      <c r="G4" s="100"/>
      <c r="H4" s="100"/>
      <c r="I4" s="100"/>
      <c r="J4" s="100"/>
      <c r="K4" s="101"/>
      <c r="L4" s="101"/>
      <c r="M4" s="101"/>
      <c r="N4" s="100"/>
      <c r="O4" s="101"/>
      <c r="P4" s="101"/>
      <c r="Q4" s="101"/>
      <c r="R4" s="100"/>
      <c r="S4" s="101"/>
      <c r="T4" s="101"/>
      <c r="U4" s="101"/>
      <c r="V4" s="101"/>
      <c r="W4" s="101"/>
      <c r="X4" s="100"/>
    </row>
    <row r="5" spans="1:24" ht="20.100000000000001" customHeight="1">
      <c r="A5" s="89"/>
      <c r="D5" s="102"/>
      <c r="E5" s="103"/>
      <c r="F5" s="178" t="s">
        <v>3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</row>
    <row r="6" spans="1:24" ht="18.95" customHeight="1">
      <c r="A6" s="89"/>
      <c r="D6" s="102"/>
      <c r="E6" s="103"/>
      <c r="F6" s="104"/>
      <c r="G6" s="104"/>
      <c r="H6" s="104"/>
      <c r="I6" s="104"/>
      <c r="J6" s="104"/>
      <c r="K6" s="104"/>
      <c r="L6" s="105" t="s">
        <v>126</v>
      </c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</row>
    <row r="7" spans="1:24" ht="18.95" customHeight="1">
      <c r="A7" s="89"/>
      <c r="D7" s="102"/>
      <c r="E7" s="103"/>
      <c r="F7" s="104"/>
      <c r="G7" s="104"/>
      <c r="H7" s="104"/>
      <c r="I7" s="104"/>
      <c r="J7" s="104"/>
      <c r="K7" s="104"/>
      <c r="L7" s="106" t="s">
        <v>62</v>
      </c>
      <c r="M7" s="104"/>
      <c r="N7" s="179" t="s">
        <v>76</v>
      </c>
      <c r="O7" s="179"/>
      <c r="P7" s="179"/>
      <c r="Q7" s="179"/>
      <c r="R7" s="179"/>
      <c r="S7" s="104"/>
      <c r="T7" s="104"/>
      <c r="U7" s="104"/>
      <c r="V7" s="104"/>
      <c r="W7" s="104"/>
      <c r="X7" s="104"/>
    </row>
    <row r="8" spans="1:24" ht="18.95" customHeight="1">
      <c r="A8" s="89"/>
      <c r="D8" s="102"/>
      <c r="E8" s="103"/>
      <c r="F8" s="104"/>
      <c r="G8" s="104"/>
      <c r="H8" s="104"/>
      <c r="I8" s="104"/>
      <c r="J8" s="104"/>
      <c r="K8" s="104"/>
      <c r="L8" s="108" t="s">
        <v>127</v>
      </c>
      <c r="M8" s="104"/>
      <c r="N8" s="109"/>
      <c r="O8" s="109"/>
      <c r="P8" s="109"/>
      <c r="Q8" s="109"/>
      <c r="R8" s="109"/>
      <c r="S8" s="104"/>
      <c r="T8" s="104"/>
      <c r="U8" s="104"/>
      <c r="V8" s="104"/>
      <c r="W8" s="104"/>
      <c r="X8" s="104"/>
    </row>
    <row r="9" spans="1:24" ht="18.95" customHeight="1">
      <c r="A9" s="89"/>
      <c r="D9" s="102"/>
      <c r="E9" s="103"/>
      <c r="F9" s="104"/>
      <c r="G9" s="104"/>
      <c r="H9" s="104"/>
      <c r="I9" s="104"/>
      <c r="J9" s="104"/>
      <c r="K9" s="104"/>
      <c r="L9" s="108" t="s">
        <v>128</v>
      </c>
      <c r="M9" s="104"/>
      <c r="N9" s="109"/>
      <c r="O9" s="109"/>
      <c r="P9" s="109"/>
      <c r="Q9" s="109"/>
      <c r="R9" s="109"/>
      <c r="S9" s="104"/>
      <c r="T9" s="104"/>
      <c r="U9" s="104"/>
      <c r="V9" s="104"/>
      <c r="W9" s="104"/>
      <c r="X9" s="104"/>
    </row>
    <row r="10" spans="1:24" ht="18.95" customHeight="1">
      <c r="A10" s="89"/>
      <c r="D10" s="102"/>
      <c r="E10" s="103"/>
      <c r="F10" s="104"/>
      <c r="G10" s="104"/>
      <c r="H10" s="104"/>
      <c r="I10" s="104"/>
      <c r="J10" s="104"/>
      <c r="K10" s="104"/>
      <c r="L10" s="108" t="s">
        <v>129</v>
      </c>
      <c r="M10" s="104"/>
      <c r="N10" s="109"/>
      <c r="O10" s="109"/>
      <c r="P10" s="109"/>
      <c r="Q10" s="109"/>
      <c r="R10" s="109"/>
      <c r="S10" s="104"/>
      <c r="T10" s="108" t="s">
        <v>130</v>
      </c>
      <c r="U10" s="108"/>
      <c r="V10" s="108"/>
      <c r="W10" s="104"/>
      <c r="X10" s="104"/>
    </row>
    <row r="11" spans="1:24" ht="18.95" customHeight="1">
      <c r="A11" s="89"/>
      <c r="F11" s="103" t="s">
        <v>131</v>
      </c>
      <c r="G11" s="103"/>
      <c r="H11" s="103" t="s">
        <v>132</v>
      </c>
      <c r="I11" s="103"/>
      <c r="J11" s="103"/>
      <c r="K11" s="103"/>
      <c r="L11" s="108" t="s">
        <v>133</v>
      </c>
      <c r="M11" s="103"/>
      <c r="N11" s="103" t="s">
        <v>134</v>
      </c>
      <c r="O11" s="103"/>
      <c r="P11" s="103" t="s">
        <v>135</v>
      </c>
      <c r="Q11" s="103"/>
      <c r="R11" s="103"/>
      <c r="S11" s="103"/>
      <c r="T11" s="108" t="s">
        <v>136</v>
      </c>
      <c r="U11" s="108"/>
      <c r="V11" s="108" t="s">
        <v>137</v>
      </c>
      <c r="W11" s="103"/>
      <c r="X11" s="103"/>
    </row>
    <row r="12" spans="1:24" ht="18.95" customHeight="1">
      <c r="A12" s="89"/>
      <c r="F12" s="103" t="s">
        <v>138</v>
      </c>
      <c r="G12" s="91"/>
      <c r="H12" s="103" t="s">
        <v>139</v>
      </c>
      <c r="I12" s="91"/>
      <c r="J12" s="103" t="s">
        <v>140</v>
      </c>
      <c r="L12" s="108" t="s">
        <v>141</v>
      </c>
      <c r="N12" s="103" t="s">
        <v>142</v>
      </c>
      <c r="P12" s="103" t="s">
        <v>140</v>
      </c>
      <c r="R12" s="103" t="s">
        <v>78</v>
      </c>
      <c r="T12" s="108" t="s">
        <v>143</v>
      </c>
      <c r="V12" s="108" t="s">
        <v>144</v>
      </c>
      <c r="X12" s="103" t="s">
        <v>145</v>
      </c>
    </row>
    <row r="13" spans="1:24" ht="18.95" customHeight="1">
      <c r="A13" s="89"/>
      <c r="D13" s="107" t="s">
        <v>7</v>
      </c>
      <c r="F13" s="2" t="s">
        <v>8</v>
      </c>
      <c r="G13" s="91"/>
      <c r="H13" s="2" t="s">
        <v>8</v>
      </c>
      <c r="I13" s="91"/>
      <c r="J13" s="2" t="s">
        <v>8</v>
      </c>
      <c r="L13" s="14" t="s">
        <v>8</v>
      </c>
      <c r="N13" s="2" t="s">
        <v>8</v>
      </c>
      <c r="P13" s="2" t="s">
        <v>8</v>
      </c>
      <c r="R13" s="2" t="s">
        <v>8</v>
      </c>
      <c r="T13" s="13" t="s">
        <v>8</v>
      </c>
      <c r="V13" s="13" t="s">
        <v>8</v>
      </c>
      <c r="X13" s="2" t="s">
        <v>8</v>
      </c>
    </row>
    <row r="14" spans="1:24" ht="6" customHeight="1">
      <c r="A14" s="89"/>
      <c r="F14" s="92"/>
      <c r="G14" s="91"/>
      <c r="H14" s="92"/>
      <c r="I14" s="91"/>
      <c r="J14" s="92"/>
    </row>
    <row r="15" spans="1:24" ht="18.95" customHeight="1">
      <c r="A15" s="89" t="s">
        <v>146</v>
      </c>
      <c r="B15" s="99"/>
      <c r="F15" s="100">
        <v>694464787</v>
      </c>
      <c r="G15" s="91"/>
      <c r="H15" s="100">
        <v>1901492214</v>
      </c>
      <c r="I15" s="91"/>
      <c r="J15" s="100">
        <v>0</v>
      </c>
      <c r="L15" s="100">
        <v>-8797345</v>
      </c>
      <c r="N15" s="100">
        <v>72670000</v>
      </c>
      <c r="P15" s="100">
        <v>0</v>
      </c>
      <c r="R15" s="100">
        <v>1193320210</v>
      </c>
      <c r="T15" s="100">
        <v>3853149866</v>
      </c>
      <c r="V15" s="100">
        <v>155880922</v>
      </c>
      <c r="X15" s="100">
        <f t="shared" ref="X15" si="0">SUM(T15:V15)</f>
        <v>4009030788</v>
      </c>
    </row>
    <row r="16" spans="1:24" ht="6" customHeight="1">
      <c r="A16" s="89"/>
      <c r="B16" s="99"/>
      <c r="F16" s="100"/>
      <c r="G16" s="91"/>
      <c r="H16" s="100"/>
      <c r="I16" s="91"/>
      <c r="J16" s="100"/>
      <c r="L16" s="100"/>
      <c r="N16" s="100"/>
      <c r="P16" s="100"/>
      <c r="R16" s="100"/>
      <c r="T16" s="100"/>
      <c r="V16" s="100"/>
      <c r="X16" s="100"/>
    </row>
    <row r="17" spans="1:25" ht="18.95" customHeight="1">
      <c r="A17" s="89" t="s">
        <v>147</v>
      </c>
      <c r="B17" s="99"/>
      <c r="F17" s="100"/>
      <c r="G17" s="91"/>
      <c r="H17" s="100"/>
      <c r="I17" s="91"/>
      <c r="J17" s="100"/>
      <c r="L17" s="100"/>
      <c r="N17" s="100"/>
      <c r="P17" s="100"/>
      <c r="R17" s="100"/>
      <c r="T17" s="100"/>
      <c r="V17" s="100"/>
      <c r="X17" s="100"/>
    </row>
    <row r="18" spans="1:25" ht="18.95" customHeight="1">
      <c r="A18" s="92" t="s">
        <v>148</v>
      </c>
      <c r="B18" s="99"/>
      <c r="F18" s="100">
        <v>112</v>
      </c>
      <c r="G18" s="91"/>
      <c r="H18" s="100">
        <v>2476</v>
      </c>
      <c r="I18" s="91"/>
      <c r="J18" s="100">
        <v>0</v>
      </c>
      <c r="L18" s="100">
        <v>0</v>
      </c>
      <c r="N18" s="100">
        <v>0</v>
      </c>
      <c r="P18" s="100">
        <v>0</v>
      </c>
      <c r="R18" s="100">
        <v>0</v>
      </c>
      <c r="T18" s="100">
        <v>2588</v>
      </c>
      <c r="V18" s="100">
        <v>0</v>
      </c>
      <c r="X18" s="100">
        <f t="shared" ref="X18:X22" si="1">SUM(T18:V18)</f>
        <v>2588</v>
      </c>
    </row>
    <row r="19" spans="1:25" ht="18.95" customHeight="1">
      <c r="A19" s="92" t="s">
        <v>149</v>
      </c>
      <c r="B19" s="99"/>
      <c r="F19" s="100">
        <v>0</v>
      </c>
      <c r="G19" s="91"/>
      <c r="H19" s="100">
        <v>0</v>
      </c>
      <c r="I19" s="91"/>
      <c r="J19" s="100">
        <v>0</v>
      </c>
      <c r="L19" s="100">
        <v>0</v>
      </c>
      <c r="N19" s="100">
        <v>0</v>
      </c>
      <c r="P19" s="100">
        <v>0</v>
      </c>
      <c r="R19" s="100">
        <v>-96667633</v>
      </c>
      <c r="T19" s="100">
        <v>-96667633</v>
      </c>
      <c r="V19" s="100">
        <v>0</v>
      </c>
      <c r="X19" s="100">
        <f t="shared" si="1"/>
        <v>-96667633</v>
      </c>
    </row>
    <row r="20" spans="1:25" ht="18.95" customHeight="1">
      <c r="A20" s="92" t="s">
        <v>150</v>
      </c>
      <c r="B20" s="99"/>
      <c r="F20" s="100">
        <v>0</v>
      </c>
      <c r="G20" s="91"/>
      <c r="H20" s="100">
        <v>0</v>
      </c>
      <c r="I20" s="91"/>
      <c r="J20" s="100">
        <v>0</v>
      </c>
      <c r="L20" s="100">
        <v>0</v>
      </c>
      <c r="N20" s="100">
        <v>0</v>
      </c>
      <c r="P20" s="100">
        <v>0</v>
      </c>
      <c r="R20" s="100">
        <v>0</v>
      </c>
      <c r="T20" s="100">
        <v>0</v>
      </c>
      <c r="V20" s="100">
        <v>-6820800</v>
      </c>
      <c r="X20" s="100">
        <f t="shared" si="1"/>
        <v>-6820800</v>
      </c>
    </row>
    <row r="21" spans="1:25" ht="18.95" customHeight="1">
      <c r="A21" s="92" t="s">
        <v>151</v>
      </c>
      <c r="B21" s="99"/>
      <c r="D21" s="90">
        <v>26</v>
      </c>
      <c r="F21" s="100">
        <v>0</v>
      </c>
      <c r="G21" s="91"/>
      <c r="H21" s="100">
        <v>0</v>
      </c>
      <c r="I21" s="91"/>
      <c r="J21" s="100">
        <v>0</v>
      </c>
      <c r="L21" s="100">
        <v>0</v>
      </c>
      <c r="N21" s="100">
        <v>9740000</v>
      </c>
      <c r="P21" s="100">
        <v>0</v>
      </c>
      <c r="R21" s="100">
        <v>-9740000</v>
      </c>
      <c r="T21" s="100">
        <v>0</v>
      </c>
      <c r="V21" s="100">
        <v>0</v>
      </c>
      <c r="X21" s="100">
        <f t="shared" si="1"/>
        <v>0</v>
      </c>
    </row>
    <row r="22" spans="1:25" ht="18.95" customHeight="1">
      <c r="A22" s="92" t="s">
        <v>152</v>
      </c>
      <c r="B22" s="99"/>
      <c r="F22" s="110">
        <v>0</v>
      </c>
      <c r="G22" s="91"/>
      <c r="H22" s="110">
        <v>0</v>
      </c>
      <c r="I22" s="91"/>
      <c r="J22" s="110">
        <v>0</v>
      </c>
      <c r="L22" s="110">
        <v>-5953056</v>
      </c>
      <c r="N22" s="110">
        <v>0</v>
      </c>
      <c r="P22" s="110">
        <v>0</v>
      </c>
      <c r="R22" s="110">
        <v>303992368</v>
      </c>
      <c r="T22" s="110">
        <v>298039312</v>
      </c>
      <c r="V22" s="110">
        <v>20637602</v>
      </c>
      <c r="X22" s="110">
        <f t="shared" si="1"/>
        <v>318676914</v>
      </c>
    </row>
    <row r="23" spans="1:25" ht="6" customHeight="1">
      <c r="B23" s="99"/>
      <c r="F23" s="1"/>
      <c r="G23" s="91"/>
      <c r="H23" s="1"/>
      <c r="I23" s="91"/>
      <c r="J23" s="1"/>
      <c r="L23" s="1"/>
      <c r="N23" s="1"/>
      <c r="P23" s="1"/>
      <c r="R23" s="1"/>
      <c r="T23" s="1"/>
      <c r="V23" s="1"/>
      <c r="X23" s="1"/>
    </row>
    <row r="24" spans="1:25" ht="18.95" customHeight="1" thickBot="1">
      <c r="A24" s="89" t="s">
        <v>153</v>
      </c>
      <c r="B24" s="111"/>
      <c r="F24" s="112">
        <f>SUM(F15:F22)</f>
        <v>694464899</v>
      </c>
      <c r="G24" s="91"/>
      <c r="H24" s="112">
        <f>SUM(H15:H22)</f>
        <v>1901494690</v>
      </c>
      <c r="I24" s="91"/>
      <c r="J24" s="112">
        <f>SUM(J15:J22)</f>
        <v>0</v>
      </c>
      <c r="L24" s="112">
        <f>SUM(L15:L22)</f>
        <v>-14750401</v>
      </c>
      <c r="N24" s="112">
        <f>SUM(N15:N22)</f>
        <v>82410000</v>
      </c>
      <c r="P24" s="112">
        <f>SUM(P15:P22)</f>
        <v>0</v>
      </c>
      <c r="R24" s="112">
        <f>SUM(R15:R22)</f>
        <v>1390904945</v>
      </c>
      <c r="T24" s="112">
        <f>SUM(T15:T22)</f>
        <v>4054524133</v>
      </c>
      <c r="V24" s="112">
        <f>SUM(V15:V22)</f>
        <v>169697724</v>
      </c>
      <c r="X24" s="112">
        <f>SUM(X15:X22)</f>
        <v>4224221857</v>
      </c>
    </row>
    <row r="25" spans="1:25" ht="18.95" customHeight="1" thickTop="1">
      <c r="A25" s="89"/>
      <c r="B25" s="111"/>
      <c r="F25" s="100"/>
      <c r="G25" s="91"/>
      <c r="H25" s="100"/>
      <c r="I25" s="91"/>
      <c r="J25" s="100"/>
      <c r="L25" s="100"/>
      <c r="N25" s="100"/>
      <c r="R25" s="100"/>
      <c r="T25" s="100"/>
      <c r="V25" s="100"/>
      <c r="X25" s="100"/>
    </row>
    <row r="26" spans="1:25" ht="18.95" customHeight="1">
      <c r="A26" s="89" t="s">
        <v>154</v>
      </c>
      <c r="B26" s="99"/>
      <c r="F26" s="100">
        <v>694464899</v>
      </c>
      <c r="G26" s="91"/>
      <c r="H26" s="100">
        <v>1901494690</v>
      </c>
      <c r="I26" s="91"/>
      <c r="J26" s="100">
        <v>0</v>
      </c>
      <c r="L26" s="100">
        <v>-14750401</v>
      </c>
      <c r="N26" s="100">
        <v>82410000</v>
      </c>
      <c r="P26" s="100">
        <v>0</v>
      </c>
      <c r="R26" s="100">
        <v>1390904945</v>
      </c>
      <c r="T26" s="100">
        <f>SUM(F26:R26)</f>
        <v>4054524133</v>
      </c>
      <c r="V26" s="100">
        <v>169697724</v>
      </c>
      <c r="X26" s="100">
        <f>SUM(T26:V26)</f>
        <v>4224221857</v>
      </c>
    </row>
    <row r="27" spans="1:25" ht="6" customHeight="1">
      <c r="A27" s="89"/>
      <c r="B27" s="99"/>
      <c r="F27" s="100"/>
      <c r="G27" s="91"/>
      <c r="H27" s="100"/>
      <c r="I27" s="91"/>
      <c r="J27" s="100"/>
      <c r="L27" s="100"/>
      <c r="N27" s="100"/>
      <c r="R27" s="100"/>
      <c r="T27" s="100"/>
      <c r="V27" s="100"/>
      <c r="X27" s="100"/>
    </row>
    <row r="28" spans="1:25" ht="18.95" customHeight="1">
      <c r="A28" s="89" t="s">
        <v>147</v>
      </c>
      <c r="B28" s="99"/>
      <c r="F28" s="100"/>
      <c r="G28" s="91"/>
      <c r="H28" s="100"/>
      <c r="I28" s="91"/>
      <c r="J28" s="100"/>
      <c r="L28" s="100"/>
      <c r="N28" s="100"/>
      <c r="R28" s="100"/>
      <c r="T28" s="100"/>
      <c r="V28" s="100"/>
      <c r="X28" s="100"/>
    </row>
    <row r="29" spans="1:25" ht="18.95" customHeight="1">
      <c r="A29" s="92" t="s">
        <v>148</v>
      </c>
      <c r="B29" s="99"/>
      <c r="D29" s="90">
        <v>24</v>
      </c>
      <c r="F29" s="100">
        <v>314000000</v>
      </c>
      <c r="G29" s="91"/>
      <c r="H29" s="100">
        <v>695480000</v>
      </c>
      <c r="I29" s="91"/>
      <c r="J29" s="100">
        <v>0</v>
      </c>
      <c r="L29" s="100">
        <v>0</v>
      </c>
      <c r="N29" s="100">
        <v>0</v>
      </c>
      <c r="P29" s="100">
        <v>0</v>
      </c>
      <c r="R29" s="100">
        <v>0</v>
      </c>
      <c r="T29" s="100">
        <f t="shared" ref="T29:T30" si="2">SUM(F29:R29)</f>
        <v>1009480000</v>
      </c>
      <c r="V29" s="100">
        <v>4000420</v>
      </c>
      <c r="X29" s="100">
        <f t="shared" ref="X29:X36" si="3">SUM(T29:V29)</f>
        <v>1013480420</v>
      </c>
    </row>
    <row r="30" spans="1:25" ht="18.600000000000001" customHeight="1">
      <c r="A30" s="92" t="s">
        <v>140</v>
      </c>
      <c r="B30" s="99"/>
      <c r="D30" s="90">
        <v>24</v>
      </c>
      <c r="F30" s="100">
        <v>0</v>
      </c>
      <c r="G30" s="91"/>
      <c r="H30" s="100">
        <v>0</v>
      </c>
      <c r="I30" s="91"/>
      <c r="J30" s="100">
        <v>-10034117</v>
      </c>
      <c r="L30" s="100">
        <v>0</v>
      </c>
      <c r="N30" s="100">
        <v>0</v>
      </c>
      <c r="P30" s="100">
        <v>10034117</v>
      </c>
      <c r="R30" s="100">
        <v>-10034117</v>
      </c>
      <c r="T30" s="100">
        <f t="shared" si="2"/>
        <v>-10034117</v>
      </c>
      <c r="V30" s="100">
        <v>0</v>
      </c>
      <c r="X30" s="100">
        <f t="shared" si="3"/>
        <v>-10034117</v>
      </c>
    </row>
    <row r="31" spans="1:25" ht="18.600000000000001" customHeight="1">
      <c r="A31" s="92" t="s">
        <v>155</v>
      </c>
      <c r="B31" s="99"/>
      <c r="D31" s="90">
        <v>24</v>
      </c>
      <c r="E31" s="155"/>
      <c r="F31" s="100">
        <v>0</v>
      </c>
      <c r="G31" s="156"/>
      <c r="H31" s="100">
        <v>0</v>
      </c>
      <c r="I31" s="156"/>
      <c r="J31" s="100">
        <f>-J30</f>
        <v>10034117</v>
      </c>
      <c r="K31" s="156"/>
      <c r="L31" s="100">
        <v>0</v>
      </c>
      <c r="M31" s="156"/>
      <c r="N31" s="100">
        <v>0</v>
      </c>
      <c r="O31" s="155"/>
      <c r="P31" s="100">
        <v>-10034117</v>
      </c>
      <c r="Q31" s="155"/>
      <c r="R31" s="100">
        <v>9618988</v>
      </c>
      <c r="S31" s="155"/>
      <c r="T31" s="100">
        <f>SUM(F31:R31)</f>
        <v>9618988</v>
      </c>
      <c r="U31" s="155"/>
      <c r="V31" s="100">
        <v>0</v>
      </c>
      <c r="W31" s="156"/>
      <c r="X31" s="100">
        <f t="shared" si="3"/>
        <v>9618988</v>
      </c>
      <c r="Y31" s="156"/>
    </row>
    <row r="32" spans="1:25" ht="18.95" customHeight="1">
      <c r="A32" s="92" t="s">
        <v>150</v>
      </c>
      <c r="B32" s="99"/>
      <c r="F32" s="100">
        <v>0</v>
      </c>
      <c r="G32" s="91"/>
      <c r="H32" s="100">
        <v>0</v>
      </c>
      <c r="I32" s="91"/>
      <c r="J32" s="100">
        <v>0</v>
      </c>
      <c r="L32" s="100">
        <v>0</v>
      </c>
      <c r="N32" s="100">
        <v>0</v>
      </c>
      <c r="P32" s="100">
        <v>0</v>
      </c>
      <c r="R32" s="100">
        <v>0</v>
      </c>
      <c r="T32" s="100">
        <f>SUM(F32:R32)</f>
        <v>0</v>
      </c>
      <c r="V32" s="100">
        <v>-1960981</v>
      </c>
      <c r="X32" s="100">
        <f t="shared" si="3"/>
        <v>-1960981</v>
      </c>
    </row>
    <row r="33" spans="1:25" ht="19.350000000000001" customHeight="1">
      <c r="A33" s="92" t="s">
        <v>156</v>
      </c>
      <c r="B33" s="99"/>
      <c r="D33" s="154"/>
      <c r="E33" s="155"/>
      <c r="F33" s="156"/>
      <c r="G33" s="156"/>
      <c r="H33" s="156"/>
      <c r="I33" s="156"/>
      <c r="J33" s="156"/>
      <c r="K33" s="156"/>
      <c r="L33" s="156"/>
      <c r="M33" s="156"/>
      <c r="N33" s="156"/>
      <c r="O33" s="155"/>
      <c r="P33" s="100"/>
      <c r="Q33" s="155"/>
      <c r="R33" s="156"/>
      <c r="S33" s="155"/>
      <c r="T33" s="156"/>
      <c r="U33" s="155"/>
      <c r="V33" s="156"/>
      <c r="W33" s="156"/>
      <c r="X33" s="100"/>
      <c r="Y33" s="156"/>
    </row>
    <row r="34" spans="1:25" ht="19.350000000000001" customHeight="1">
      <c r="B34" s="99" t="s">
        <v>157</v>
      </c>
      <c r="D34" s="154"/>
      <c r="E34" s="155"/>
      <c r="F34" s="156"/>
      <c r="G34" s="156"/>
      <c r="H34" s="156"/>
      <c r="I34" s="156"/>
      <c r="J34" s="156"/>
      <c r="K34" s="156"/>
      <c r="L34" s="156"/>
      <c r="M34" s="156"/>
      <c r="N34" s="156"/>
      <c r="O34" s="155"/>
      <c r="P34" s="100"/>
      <c r="Q34" s="155"/>
      <c r="R34" s="156"/>
      <c r="S34" s="155"/>
      <c r="T34" s="156"/>
      <c r="U34" s="155"/>
      <c r="V34" s="156"/>
      <c r="W34" s="156"/>
      <c r="X34" s="100"/>
      <c r="Y34" s="156"/>
    </row>
    <row r="35" spans="1:25" ht="19.350000000000001" customHeight="1">
      <c r="A35" s="99"/>
      <c r="C35" s="92" t="s">
        <v>158</v>
      </c>
      <c r="D35" s="154"/>
      <c r="E35" s="155"/>
      <c r="F35" s="156">
        <v>0</v>
      </c>
      <c r="G35" s="156"/>
      <c r="H35" s="156">
        <v>0</v>
      </c>
      <c r="I35" s="156"/>
      <c r="J35" s="156">
        <v>0</v>
      </c>
      <c r="K35" s="156"/>
      <c r="L35" s="100">
        <v>-463981</v>
      </c>
      <c r="M35" s="156"/>
      <c r="N35" s="100">
        <v>0</v>
      </c>
      <c r="O35" s="155"/>
      <c r="P35" s="100">
        <v>0</v>
      </c>
      <c r="Q35" s="155"/>
      <c r="R35" s="100">
        <f>-L35</f>
        <v>463981</v>
      </c>
      <c r="S35" s="155"/>
      <c r="T35" s="156">
        <f>SUM(F35:R35)</f>
        <v>0</v>
      </c>
      <c r="U35" s="155"/>
      <c r="V35" s="100">
        <v>0</v>
      </c>
      <c r="W35" s="156"/>
      <c r="X35" s="100">
        <f t="shared" si="3"/>
        <v>0</v>
      </c>
      <c r="Y35" s="156"/>
    </row>
    <row r="36" spans="1:25" ht="18.95" customHeight="1">
      <c r="A36" s="92" t="s">
        <v>159</v>
      </c>
      <c r="B36" s="99"/>
      <c r="F36" s="110">
        <v>0</v>
      </c>
      <c r="G36" s="91"/>
      <c r="H36" s="110">
        <v>0</v>
      </c>
      <c r="I36" s="91"/>
      <c r="J36" s="110">
        <v>0</v>
      </c>
      <c r="L36" s="110">
        <v>-3078431</v>
      </c>
      <c r="N36" s="110">
        <v>0</v>
      </c>
      <c r="P36" s="110">
        <v>0</v>
      </c>
      <c r="R36" s="110">
        <v>-188147672</v>
      </c>
      <c r="T36" s="110">
        <f>SUM(F36:R36)</f>
        <v>-191226103</v>
      </c>
      <c r="V36" s="110">
        <v>-20326431</v>
      </c>
      <c r="X36" s="110">
        <f t="shared" si="3"/>
        <v>-211552534</v>
      </c>
    </row>
    <row r="37" spans="1:25" ht="6" customHeight="1">
      <c r="B37" s="99"/>
      <c r="F37" s="1"/>
      <c r="G37" s="91"/>
      <c r="H37" s="1"/>
      <c r="I37" s="91"/>
      <c r="J37" s="1"/>
      <c r="L37" s="1"/>
      <c r="N37" s="1"/>
      <c r="P37" s="1"/>
      <c r="R37" s="1"/>
      <c r="T37" s="1"/>
      <c r="V37" s="1"/>
      <c r="X37" s="1"/>
    </row>
    <row r="38" spans="1:25" ht="18.95" customHeight="1" thickBot="1">
      <c r="A38" s="89" t="s">
        <v>160</v>
      </c>
      <c r="B38" s="111"/>
      <c r="F38" s="112">
        <f>SUM(F26:F36)</f>
        <v>1008464899</v>
      </c>
      <c r="G38" s="91"/>
      <c r="H38" s="112">
        <f>SUM(H26:H36)</f>
        <v>2596974690</v>
      </c>
      <c r="I38" s="91"/>
      <c r="J38" s="112">
        <f>SUM(J26:J36)</f>
        <v>0</v>
      </c>
      <c r="L38" s="112">
        <f>SUM(L26:L36)</f>
        <v>-18292813</v>
      </c>
      <c r="N38" s="112">
        <f>SUM(N26:N36)</f>
        <v>82410000</v>
      </c>
      <c r="P38" s="112">
        <f>SUM(P26:P36)</f>
        <v>0</v>
      </c>
      <c r="R38" s="112">
        <f>SUM(R26:R36)</f>
        <v>1202806125</v>
      </c>
      <c r="T38" s="112">
        <f>SUM(T26:T36)</f>
        <v>4872362901</v>
      </c>
      <c r="V38" s="112">
        <f>SUM(V26:V36)</f>
        <v>151410732</v>
      </c>
      <c r="X38" s="112">
        <f>SUM(X26:X36)</f>
        <v>5023773633</v>
      </c>
    </row>
    <row r="39" spans="1:25" ht="21" customHeight="1" thickTop="1">
      <c r="A39" s="89"/>
      <c r="B39" s="111"/>
      <c r="F39" s="100"/>
      <c r="G39" s="91"/>
      <c r="H39" s="100"/>
      <c r="I39" s="91"/>
      <c r="J39" s="100"/>
      <c r="L39" s="100"/>
      <c r="N39" s="100"/>
      <c r="R39" s="100"/>
      <c r="T39" s="100"/>
      <c r="V39" s="100"/>
      <c r="X39" s="100"/>
    </row>
    <row r="40" spans="1:25" ht="27" customHeight="1">
      <c r="A40" s="89"/>
      <c r="B40" s="111"/>
      <c r="F40" s="100"/>
      <c r="G40" s="91"/>
      <c r="H40" s="100"/>
      <c r="I40" s="91"/>
      <c r="J40" s="100"/>
      <c r="L40" s="100"/>
      <c r="N40" s="100"/>
      <c r="R40" s="100"/>
      <c r="T40" s="100"/>
      <c r="V40" s="100"/>
      <c r="X40" s="100"/>
    </row>
    <row r="41" spans="1:25" ht="22.35" customHeight="1">
      <c r="A41" s="86" t="str">
        <f>'7-9'!A139:M139</f>
        <v>หมายเหตุประกอบงบการเงินเป็นส่วนหนึ่งของงบการเงินนี้</v>
      </c>
      <c r="B41" s="86"/>
      <c r="C41" s="86"/>
      <c r="D41" s="97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</row>
  </sheetData>
  <mergeCells count="2">
    <mergeCell ref="F5:X5"/>
    <mergeCell ref="N7:R7"/>
  </mergeCells>
  <pageMargins left="0.3" right="0.3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F1A3E-BC4F-4968-86AB-2E8CCBC19709}">
  <dimension ref="A1:U38"/>
  <sheetViews>
    <sheetView zoomScale="115" zoomScaleNormal="115" zoomScaleSheetLayoutView="85" workbookViewId="0">
      <selection activeCell="C6" sqref="C6"/>
    </sheetView>
  </sheetViews>
  <sheetFormatPr defaultColWidth="9.140625" defaultRowHeight="21.75" customHeight="1"/>
  <cols>
    <col min="1" max="2" width="1.7109375" style="92" customWidth="1"/>
    <col min="3" max="3" width="43.140625" style="92" customWidth="1"/>
    <col min="4" max="4" width="9" style="90" customWidth="1"/>
    <col min="5" max="5" width="0.85546875" style="91" customWidth="1"/>
    <col min="6" max="6" width="13.140625" style="90" bestFit="1" customWidth="1"/>
    <col min="7" max="7" width="0.85546875" style="90" customWidth="1"/>
    <col min="8" max="8" width="13.140625" style="90" bestFit="1" customWidth="1"/>
    <col min="9" max="9" width="0.85546875" style="90" customWidth="1"/>
    <col min="10" max="10" width="12.7109375" style="90" customWidth="1"/>
    <col min="11" max="11" width="0.85546875" style="90" customWidth="1"/>
    <col min="12" max="12" width="18.7109375" style="90" bestFit="1" customWidth="1"/>
    <col min="13" max="13" width="0.85546875" style="90" customWidth="1"/>
    <col min="14" max="14" width="16.85546875" style="90" customWidth="1"/>
    <col min="15" max="15" width="0.85546875" style="91" customWidth="1"/>
    <col min="16" max="16" width="13.42578125" style="91" customWidth="1"/>
    <col min="17" max="17" width="0.85546875" style="91" customWidth="1"/>
    <col min="18" max="18" width="13.7109375" style="91" bestFit="1" customWidth="1"/>
    <col min="19" max="19" width="0.85546875" style="91" customWidth="1"/>
    <col min="20" max="20" width="13.140625" style="94" bestFit="1" customWidth="1"/>
    <col min="21" max="21" width="9.140625" style="94" customWidth="1"/>
    <col min="22" max="16384" width="9.140625" style="94"/>
  </cols>
  <sheetData>
    <row r="1" spans="1:20" ht="21.75" customHeight="1">
      <c r="A1" s="89" t="str">
        <f>'10-11'!A1</f>
        <v>บริษัท อินเตอร์ลิ้งค์ เทเลคอม จำกัด (มหาชน)</v>
      </c>
      <c r="B1" s="89"/>
      <c r="C1" s="89"/>
      <c r="R1" s="92"/>
      <c r="T1" s="93"/>
    </row>
    <row r="2" spans="1:20" ht="21.75" customHeight="1">
      <c r="A2" s="89" t="s">
        <v>125</v>
      </c>
      <c r="B2" s="89"/>
      <c r="C2" s="89"/>
      <c r="R2" s="92"/>
      <c r="T2" s="89"/>
    </row>
    <row r="3" spans="1:20" ht="21.75" customHeight="1">
      <c r="A3" s="95" t="str">
        <f>+'10-11'!A3</f>
        <v>สำหรับปีสิ้นสุดวันที่ 31 ธันวาคม พ.ศ. 2568</v>
      </c>
      <c r="B3" s="96"/>
      <c r="C3" s="96"/>
      <c r="D3" s="97"/>
      <c r="E3" s="98"/>
      <c r="F3" s="97"/>
      <c r="G3" s="97"/>
      <c r="H3" s="97"/>
      <c r="I3" s="97"/>
      <c r="J3" s="97"/>
      <c r="K3" s="97"/>
      <c r="L3" s="97"/>
      <c r="M3" s="97"/>
      <c r="N3" s="97"/>
      <c r="O3" s="98"/>
      <c r="P3" s="98"/>
      <c r="Q3" s="98"/>
      <c r="R3" s="86"/>
      <c r="S3" s="98"/>
      <c r="T3" s="96"/>
    </row>
    <row r="4" spans="1:20" ht="11.1" customHeight="1">
      <c r="B4" s="99"/>
      <c r="F4" s="100"/>
      <c r="G4" s="100"/>
      <c r="H4" s="100"/>
      <c r="I4" s="101"/>
      <c r="J4" s="101"/>
      <c r="K4" s="101"/>
      <c r="L4" s="101"/>
      <c r="M4" s="101"/>
      <c r="N4" s="100"/>
      <c r="O4" s="101"/>
      <c r="P4" s="101"/>
      <c r="Q4" s="101"/>
      <c r="R4" s="100"/>
      <c r="S4" s="101"/>
      <c r="T4" s="100"/>
    </row>
    <row r="5" spans="1:20" ht="19.350000000000001" customHeight="1">
      <c r="A5" s="89"/>
      <c r="D5" s="102"/>
      <c r="E5" s="103"/>
      <c r="F5" s="178" t="s">
        <v>4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</row>
    <row r="6" spans="1:20" ht="19.350000000000001" customHeight="1">
      <c r="A6" s="89"/>
      <c r="D6" s="102"/>
      <c r="E6" s="103"/>
      <c r="F6" s="104"/>
      <c r="G6" s="104"/>
      <c r="H6" s="104"/>
      <c r="I6" s="104"/>
      <c r="J6" s="104"/>
      <c r="K6" s="104"/>
      <c r="L6" s="105" t="s">
        <v>126</v>
      </c>
      <c r="M6" s="104"/>
      <c r="N6" s="104"/>
      <c r="O6" s="104"/>
      <c r="P6" s="104"/>
      <c r="Q6" s="104"/>
      <c r="R6" s="104"/>
      <c r="S6" s="104"/>
      <c r="T6" s="104"/>
    </row>
    <row r="7" spans="1:20" ht="19.350000000000001" customHeight="1">
      <c r="L7" s="106" t="s">
        <v>62</v>
      </c>
      <c r="N7" s="179" t="s">
        <v>76</v>
      </c>
      <c r="O7" s="179"/>
      <c r="P7" s="179"/>
      <c r="Q7" s="179"/>
      <c r="R7" s="179"/>
      <c r="T7" s="103"/>
    </row>
    <row r="8" spans="1:20" ht="19.350000000000001" customHeight="1">
      <c r="L8" s="108" t="s">
        <v>127</v>
      </c>
      <c r="N8" s="109"/>
      <c r="O8" s="109"/>
      <c r="P8" s="109"/>
      <c r="R8" s="109"/>
      <c r="T8" s="103"/>
    </row>
    <row r="9" spans="1:20" ht="19.350000000000001" customHeight="1">
      <c r="L9" s="108" t="s">
        <v>128</v>
      </c>
      <c r="N9" s="109"/>
      <c r="O9" s="109"/>
      <c r="P9" s="109"/>
      <c r="R9" s="109"/>
      <c r="T9" s="103"/>
    </row>
    <row r="10" spans="1:20" ht="19.350000000000001" customHeight="1">
      <c r="L10" s="108" t="s">
        <v>129</v>
      </c>
      <c r="N10" s="109"/>
      <c r="O10" s="109"/>
      <c r="P10" s="109"/>
      <c r="R10" s="109"/>
      <c r="T10" s="103"/>
    </row>
    <row r="11" spans="1:20" ht="19.350000000000001" customHeight="1">
      <c r="A11" s="89"/>
      <c r="F11" s="103" t="s">
        <v>131</v>
      </c>
      <c r="G11" s="103"/>
      <c r="H11" s="103" t="s">
        <v>132</v>
      </c>
      <c r="I11" s="103"/>
      <c r="J11" s="103"/>
      <c r="K11" s="103"/>
      <c r="L11" s="108" t="s">
        <v>133</v>
      </c>
      <c r="M11" s="103"/>
      <c r="N11" s="103" t="s">
        <v>134</v>
      </c>
      <c r="O11" s="103"/>
      <c r="P11" s="103" t="s">
        <v>135</v>
      </c>
      <c r="Q11" s="103"/>
      <c r="R11" s="103"/>
      <c r="S11" s="103"/>
      <c r="T11" s="103"/>
    </row>
    <row r="12" spans="1:20" ht="19.350000000000001" customHeight="1">
      <c r="A12" s="89"/>
      <c r="F12" s="103" t="s">
        <v>138</v>
      </c>
      <c r="G12" s="103"/>
      <c r="H12" s="103" t="s">
        <v>139</v>
      </c>
      <c r="I12" s="103"/>
      <c r="J12" s="103" t="s">
        <v>140</v>
      </c>
      <c r="K12" s="103"/>
      <c r="L12" s="108" t="s">
        <v>141</v>
      </c>
      <c r="M12" s="103"/>
      <c r="N12" s="103" t="s">
        <v>142</v>
      </c>
      <c r="O12" s="103"/>
      <c r="P12" s="103" t="s">
        <v>140</v>
      </c>
      <c r="Q12" s="103"/>
      <c r="R12" s="103" t="s">
        <v>78</v>
      </c>
      <c r="S12" s="103"/>
      <c r="T12" s="103" t="s">
        <v>145</v>
      </c>
    </row>
    <row r="13" spans="1:20" ht="19.350000000000001" customHeight="1">
      <c r="A13" s="89"/>
      <c r="D13" s="107" t="s">
        <v>7</v>
      </c>
      <c r="F13" s="2" t="s">
        <v>8</v>
      </c>
      <c r="G13" s="3"/>
      <c r="H13" s="2" t="s">
        <v>8</v>
      </c>
      <c r="I13" s="3"/>
      <c r="J13" s="2" t="s">
        <v>8</v>
      </c>
      <c r="K13" s="3"/>
      <c r="L13" s="14" t="s">
        <v>8</v>
      </c>
      <c r="M13" s="3"/>
      <c r="N13" s="2" t="s">
        <v>8</v>
      </c>
      <c r="O13" s="103"/>
      <c r="P13" s="2" t="s">
        <v>8</v>
      </c>
      <c r="Q13" s="103"/>
      <c r="R13" s="2" t="s">
        <v>8</v>
      </c>
      <c r="S13" s="103"/>
      <c r="T13" s="2" t="s">
        <v>8</v>
      </c>
    </row>
    <row r="14" spans="1:20" ht="5.0999999999999996" customHeight="1">
      <c r="A14" s="89"/>
      <c r="D14" s="109"/>
      <c r="F14" s="3"/>
      <c r="G14" s="3"/>
      <c r="H14" s="3"/>
      <c r="I14" s="3"/>
      <c r="J14" s="3"/>
      <c r="K14" s="3"/>
      <c r="L14" s="3"/>
      <c r="M14" s="3"/>
      <c r="N14" s="3"/>
      <c r="O14" s="103"/>
      <c r="P14" s="103"/>
      <c r="Q14" s="103"/>
      <c r="R14" s="3"/>
      <c r="S14" s="103"/>
      <c r="T14" s="3"/>
    </row>
    <row r="15" spans="1:20" ht="19.350000000000001" customHeight="1">
      <c r="A15" s="89" t="s">
        <v>146</v>
      </c>
      <c r="B15" s="99"/>
      <c r="F15" s="91">
        <v>694464787</v>
      </c>
      <c r="G15" s="100"/>
      <c r="H15" s="91">
        <v>1901492214</v>
      </c>
      <c r="I15" s="91"/>
      <c r="J15" s="100">
        <v>0</v>
      </c>
      <c r="K15" s="91"/>
      <c r="L15" s="100">
        <v>-8797345</v>
      </c>
      <c r="M15" s="91"/>
      <c r="N15" s="91">
        <v>72670000</v>
      </c>
      <c r="P15" s="100">
        <v>0</v>
      </c>
      <c r="Q15" s="101"/>
      <c r="R15" s="91">
        <v>1197783279</v>
      </c>
      <c r="S15" s="101"/>
      <c r="T15" s="100">
        <f>SUM(F15:R15)</f>
        <v>3857612935</v>
      </c>
    </row>
    <row r="16" spans="1:20" ht="5.0999999999999996" customHeight="1">
      <c r="A16" s="89"/>
      <c r="B16" s="99"/>
      <c r="F16" s="91"/>
      <c r="G16" s="100"/>
      <c r="H16" s="91"/>
      <c r="I16" s="91"/>
      <c r="J16" s="91"/>
      <c r="K16" s="91"/>
      <c r="L16" s="91"/>
      <c r="M16" s="91"/>
      <c r="N16" s="100"/>
      <c r="P16" s="100"/>
      <c r="Q16" s="101"/>
      <c r="S16" s="101"/>
      <c r="T16" s="100"/>
    </row>
    <row r="17" spans="1:21" ht="19.350000000000001" customHeight="1">
      <c r="A17" s="89" t="s">
        <v>147</v>
      </c>
      <c r="B17" s="99"/>
      <c r="F17" s="91"/>
      <c r="G17" s="100"/>
      <c r="H17" s="91"/>
      <c r="I17" s="101"/>
      <c r="J17" s="91"/>
      <c r="K17" s="101"/>
      <c r="L17" s="91"/>
      <c r="M17" s="101"/>
      <c r="N17" s="91"/>
      <c r="O17" s="101"/>
      <c r="Q17" s="101"/>
      <c r="S17" s="101"/>
      <c r="T17" s="91"/>
    </row>
    <row r="18" spans="1:21" ht="19.350000000000001" customHeight="1">
      <c r="A18" s="92" t="s">
        <v>148</v>
      </c>
      <c r="B18" s="99"/>
      <c r="F18" s="100">
        <v>112</v>
      </c>
      <c r="G18" s="100"/>
      <c r="H18" s="100">
        <v>2476</v>
      </c>
      <c r="I18" s="101"/>
      <c r="J18" s="100">
        <v>0</v>
      </c>
      <c r="K18" s="101"/>
      <c r="L18" s="100" t="s">
        <v>161</v>
      </c>
      <c r="M18" s="101"/>
      <c r="N18" s="100" t="s">
        <v>161</v>
      </c>
      <c r="O18" s="101"/>
      <c r="P18" s="100">
        <v>0</v>
      </c>
      <c r="Q18" s="101"/>
      <c r="R18" s="100">
        <v>0</v>
      </c>
      <c r="S18" s="101"/>
      <c r="T18" s="100">
        <f t="shared" ref="T18" si="0">SUM(F18:R18)</f>
        <v>2588</v>
      </c>
    </row>
    <row r="19" spans="1:21" ht="19.350000000000001" customHeight="1">
      <c r="A19" s="92" t="s">
        <v>149</v>
      </c>
      <c r="B19" s="99"/>
      <c r="F19" s="100">
        <v>0</v>
      </c>
      <c r="G19" s="100"/>
      <c r="H19" s="100">
        <v>0</v>
      </c>
      <c r="I19" s="101"/>
      <c r="J19" s="100">
        <v>0</v>
      </c>
      <c r="K19" s="101"/>
      <c r="L19" s="100" t="s">
        <v>161</v>
      </c>
      <c r="M19" s="101"/>
      <c r="N19" s="100" t="s">
        <v>161</v>
      </c>
      <c r="O19" s="101"/>
      <c r="P19" s="100">
        <v>0</v>
      </c>
      <c r="Q19" s="101"/>
      <c r="R19" s="100">
        <v>-96667633</v>
      </c>
      <c r="S19" s="101"/>
      <c r="T19" s="100">
        <f t="shared" ref="T19:T21" si="1">SUM(F19:R19)</f>
        <v>-96667633</v>
      </c>
    </row>
    <row r="20" spans="1:21" ht="19.350000000000001" customHeight="1">
      <c r="A20" s="92" t="s">
        <v>151</v>
      </c>
      <c r="B20" s="99"/>
      <c r="D20" s="90">
        <v>26</v>
      </c>
      <c r="F20" s="100">
        <v>0</v>
      </c>
      <c r="G20" s="100"/>
      <c r="H20" s="100">
        <v>0</v>
      </c>
      <c r="I20" s="101"/>
      <c r="J20" s="100">
        <v>0</v>
      </c>
      <c r="K20" s="101"/>
      <c r="L20" s="100" t="s">
        <v>161</v>
      </c>
      <c r="M20" s="101"/>
      <c r="N20" s="100">
        <v>9740000</v>
      </c>
      <c r="O20" s="101"/>
      <c r="P20" s="100">
        <v>0</v>
      </c>
      <c r="Q20" s="101"/>
      <c r="R20" s="100">
        <v>-9740000</v>
      </c>
      <c r="S20" s="101"/>
      <c r="T20" s="100">
        <f t="shared" si="1"/>
        <v>0</v>
      </c>
    </row>
    <row r="21" spans="1:21" ht="19.350000000000001" customHeight="1">
      <c r="A21" s="92" t="s">
        <v>152</v>
      </c>
      <c r="B21" s="99"/>
      <c r="F21" s="110">
        <v>0</v>
      </c>
      <c r="G21" s="100"/>
      <c r="H21" s="110">
        <v>0</v>
      </c>
      <c r="I21" s="101"/>
      <c r="J21" s="110">
        <v>0</v>
      </c>
      <c r="K21" s="101"/>
      <c r="L21" s="110">
        <v>-5953056</v>
      </c>
      <c r="M21" s="101"/>
      <c r="N21" s="110" t="s">
        <v>161</v>
      </c>
      <c r="O21" s="101"/>
      <c r="P21" s="110">
        <v>0</v>
      </c>
      <c r="Q21" s="101"/>
      <c r="R21" s="110">
        <v>194696173</v>
      </c>
      <c r="S21" s="101"/>
      <c r="T21" s="110">
        <f t="shared" si="1"/>
        <v>188743117</v>
      </c>
    </row>
    <row r="22" spans="1:21" ht="5.0999999999999996" customHeight="1">
      <c r="B22" s="99"/>
      <c r="F22" s="1"/>
      <c r="G22" s="91"/>
      <c r="H22" s="1"/>
      <c r="I22" s="91"/>
      <c r="J22" s="1"/>
      <c r="K22" s="91"/>
      <c r="L22" s="1"/>
      <c r="M22" s="91"/>
      <c r="N22" s="1"/>
      <c r="P22" s="1"/>
      <c r="R22" s="1"/>
      <c r="T22" s="1"/>
    </row>
    <row r="23" spans="1:21" ht="19.350000000000001" customHeight="1" thickBot="1">
      <c r="A23" s="89" t="s">
        <v>153</v>
      </c>
      <c r="B23" s="111"/>
      <c r="F23" s="112">
        <f>SUM(F15:F21)</f>
        <v>694464899</v>
      </c>
      <c r="G23" s="100"/>
      <c r="H23" s="112">
        <f>SUM(H15:H21)</f>
        <v>1901494690</v>
      </c>
      <c r="I23" s="101"/>
      <c r="J23" s="112">
        <f>SUM(J15:J21)</f>
        <v>0</v>
      </c>
      <c r="K23" s="101"/>
      <c r="L23" s="112">
        <f>SUM(L15:L21)</f>
        <v>-14750401</v>
      </c>
      <c r="M23" s="101"/>
      <c r="N23" s="112">
        <f>SUM(N15:N21)</f>
        <v>82410000</v>
      </c>
      <c r="O23" s="101"/>
      <c r="P23" s="112">
        <f>SUM(P15:P21)</f>
        <v>0</v>
      </c>
      <c r="Q23" s="101"/>
      <c r="R23" s="112">
        <f>SUM(R15:R21)</f>
        <v>1286071819</v>
      </c>
      <c r="S23" s="101"/>
      <c r="T23" s="112">
        <f>SUM(T15:T21)</f>
        <v>3949691007</v>
      </c>
    </row>
    <row r="24" spans="1:21" ht="9.9499999999999993" customHeight="1" thickTop="1">
      <c r="A24" s="89"/>
      <c r="B24" s="111"/>
      <c r="F24" s="100"/>
      <c r="G24" s="100"/>
      <c r="H24" s="100"/>
      <c r="I24" s="101"/>
      <c r="J24" s="100"/>
      <c r="K24" s="101"/>
      <c r="L24" s="100"/>
      <c r="M24" s="101"/>
      <c r="N24" s="100"/>
      <c r="O24" s="101"/>
      <c r="P24" s="100"/>
      <c r="Q24" s="101"/>
      <c r="R24" s="100"/>
      <c r="S24" s="101"/>
      <c r="T24" s="100"/>
    </row>
    <row r="25" spans="1:21" ht="19.350000000000001" customHeight="1">
      <c r="A25" s="89" t="s">
        <v>154</v>
      </c>
      <c r="B25" s="99"/>
      <c r="F25" s="100">
        <v>694464899</v>
      </c>
      <c r="G25" s="100"/>
      <c r="H25" s="100">
        <v>1901494690</v>
      </c>
      <c r="I25" s="101"/>
      <c r="J25" s="100">
        <v>0</v>
      </c>
      <c r="K25" s="101"/>
      <c r="L25" s="100">
        <v>-14750401</v>
      </c>
      <c r="M25" s="101"/>
      <c r="N25" s="100">
        <v>82410000</v>
      </c>
      <c r="O25" s="101"/>
      <c r="P25" s="100">
        <v>0</v>
      </c>
      <c r="Q25" s="101"/>
      <c r="R25" s="100">
        <v>1286071819</v>
      </c>
      <c r="S25" s="101"/>
      <c r="T25" s="100">
        <f>SUM(F25:R25)</f>
        <v>3949691007</v>
      </c>
    </row>
    <row r="26" spans="1:21" ht="5.0999999999999996" customHeight="1">
      <c r="A26" s="89"/>
      <c r="B26" s="99"/>
      <c r="F26" s="91"/>
      <c r="G26" s="100"/>
      <c r="H26" s="91"/>
      <c r="I26" s="91"/>
      <c r="J26" s="91"/>
      <c r="K26" s="91"/>
      <c r="L26" s="91"/>
      <c r="M26" s="91"/>
      <c r="N26" s="100"/>
      <c r="P26" s="100"/>
      <c r="Q26" s="101"/>
      <c r="S26" s="101"/>
      <c r="T26" s="100"/>
    </row>
    <row r="27" spans="1:21" ht="19.350000000000001" customHeight="1">
      <c r="A27" s="89" t="s">
        <v>147</v>
      </c>
      <c r="B27" s="99"/>
      <c r="F27" s="91"/>
      <c r="G27" s="100"/>
      <c r="H27" s="91"/>
      <c r="I27" s="101"/>
      <c r="J27" s="91"/>
      <c r="K27" s="101"/>
      <c r="L27" s="91"/>
      <c r="M27" s="101"/>
      <c r="N27" s="91"/>
      <c r="O27" s="101"/>
      <c r="Q27" s="101"/>
      <c r="S27" s="101"/>
      <c r="T27" s="91"/>
    </row>
    <row r="28" spans="1:21" ht="19.350000000000001" customHeight="1">
      <c r="A28" s="92" t="s">
        <v>148</v>
      </c>
      <c r="B28" s="99"/>
      <c r="D28" s="90">
        <v>24</v>
      </c>
      <c r="F28" s="100">
        <v>314000000</v>
      </c>
      <c r="G28" s="100"/>
      <c r="H28" s="100">
        <v>695480000</v>
      </c>
      <c r="I28" s="101"/>
      <c r="J28" s="100">
        <v>0</v>
      </c>
      <c r="K28" s="101"/>
      <c r="L28" s="100" t="s">
        <v>161</v>
      </c>
      <c r="M28" s="101"/>
      <c r="N28" s="100">
        <v>0</v>
      </c>
      <c r="O28" s="101"/>
      <c r="P28" s="100">
        <v>0</v>
      </c>
      <c r="Q28" s="101"/>
      <c r="R28" s="100">
        <v>0</v>
      </c>
      <c r="S28" s="101"/>
      <c r="T28" s="100">
        <f>SUM(F28:R28)</f>
        <v>1009480000</v>
      </c>
    </row>
    <row r="29" spans="1:21" ht="19.350000000000001" customHeight="1">
      <c r="A29" s="92" t="s">
        <v>140</v>
      </c>
      <c r="B29" s="99"/>
      <c r="D29" s="90">
        <v>24</v>
      </c>
      <c r="F29" s="100">
        <v>0</v>
      </c>
      <c r="G29" s="100"/>
      <c r="H29" s="100">
        <v>0</v>
      </c>
      <c r="I29" s="101"/>
      <c r="J29" s="100">
        <v>-10034117</v>
      </c>
      <c r="K29" s="101"/>
      <c r="L29" s="100">
        <v>0</v>
      </c>
      <c r="M29" s="101"/>
      <c r="N29" s="100">
        <v>0</v>
      </c>
      <c r="O29" s="101"/>
      <c r="P29" s="100">
        <v>10034117</v>
      </c>
      <c r="Q29" s="101"/>
      <c r="R29" s="100">
        <v>-10034117</v>
      </c>
      <c r="S29" s="101"/>
      <c r="T29" s="100">
        <f>SUM(F29:R29)</f>
        <v>-10034117</v>
      </c>
    </row>
    <row r="30" spans="1:21" ht="18.95" customHeight="1">
      <c r="A30" s="92" t="s">
        <v>155</v>
      </c>
      <c r="B30" s="99"/>
      <c r="D30" s="157">
        <v>24</v>
      </c>
      <c r="F30" s="100">
        <v>0</v>
      </c>
      <c r="G30" s="100"/>
      <c r="H30" s="100">
        <v>0</v>
      </c>
      <c r="I30" s="100"/>
      <c r="J30" s="100">
        <v>10034117</v>
      </c>
      <c r="K30" s="91"/>
      <c r="L30" s="100">
        <v>0</v>
      </c>
      <c r="M30" s="100"/>
      <c r="N30" s="100">
        <v>0</v>
      </c>
      <c r="P30" s="100">
        <v>-10034117</v>
      </c>
      <c r="Q30" s="101"/>
      <c r="R30" s="100">
        <v>9618988</v>
      </c>
      <c r="S30" s="101"/>
      <c r="T30" s="100">
        <f>SUM(F30:R30)</f>
        <v>9618988</v>
      </c>
      <c r="U30" s="101"/>
    </row>
    <row r="31" spans="1:21" ht="18.95" customHeight="1">
      <c r="A31" s="92" t="s">
        <v>156</v>
      </c>
      <c r="B31" s="99"/>
      <c r="D31" s="157"/>
      <c r="F31" s="100"/>
      <c r="G31" s="100"/>
      <c r="H31" s="100"/>
      <c r="I31" s="100"/>
      <c r="J31" s="100"/>
      <c r="K31" s="91"/>
      <c r="L31" s="100"/>
      <c r="M31" s="100"/>
      <c r="N31" s="100"/>
      <c r="P31" s="100"/>
      <c r="Q31" s="101"/>
      <c r="R31" s="100"/>
      <c r="S31" s="101"/>
      <c r="T31" s="100"/>
      <c r="U31" s="101"/>
    </row>
    <row r="32" spans="1:21" ht="18.95" customHeight="1">
      <c r="B32" s="99" t="s">
        <v>157</v>
      </c>
      <c r="D32" s="157"/>
      <c r="F32" s="100"/>
      <c r="G32" s="100"/>
      <c r="H32" s="100"/>
      <c r="I32" s="100"/>
      <c r="J32" s="100"/>
      <c r="K32" s="91"/>
      <c r="L32" s="100"/>
      <c r="M32" s="100"/>
      <c r="N32" s="100"/>
      <c r="P32" s="100"/>
      <c r="Q32" s="101"/>
      <c r="R32" s="100"/>
      <c r="S32" s="101"/>
      <c r="T32" s="100"/>
      <c r="U32" s="101"/>
    </row>
    <row r="33" spans="1:21" ht="18.95" customHeight="1">
      <c r="B33" s="99"/>
      <c r="C33" s="158" t="s">
        <v>158</v>
      </c>
      <c r="D33" s="157"/>
      <c r="F33" s="100">
        <v>0</v>
      </c>
      <c r="G33" s="100"/>
      <c r="H33" s="100">
        <v>0</v>
      </c>
      <c r="I33" s="100"/>
      <c r="J33" s="100">
        <v>0</v>
      </c>
      <c r="K33" s="91"/>
      <c r="L33" s="100">
        <v>-463981</v>
      </c>
      <c r="M33" s="100"/>
      <c r="N33" s="100">
        <v>0</v>
      </c>
      <c r="P33" s="100">
        <v>0</v>
      </c>
      <c r="Q33" s="101"/>
      <c r="R33" s="100">
        <v>463981</v>
      </c>
      <c r="S33" s="101"/>
      <c r="T33" s="100">
        <f>SUM(F33:R33)</f>
        <v>0</v>
      </c>
      <c r="U33" s="101"/>
    </row>
    <row r="34" spans="1:21" ht="19.350000000000001" customHeight="1">
      <c r="A34" s="92" t="s">
        <v>159</v>
      </c>
      <c r="B34" s="99"/>
      <c r="F34" s="110">
        <v>0</v>
      </c>
      <c r="G34" s="100"/>
      <c r="H34" s="110">
        <v>0</v>
      </c>
      <c r="I34" s="101"/>
      <c r="J34" s="110">
        <v>0</v>
      </c>
      <c r="K34" s="101"/>
      <c r="L34" s="110">
        <v>-3078431</v>
      </c>
      <c r="M34" s="101"/>
      <c r="N34" s="110">
        <v>0</v>
      </c>
      <c r="O34" s="101"/>
      <c r="P34" s="110">
        <v>0</v>
      </c>
      <c r="Q34" s="101"/>
      <c r="R34" s="110">
        <v>-140386556</v>
      </c>
      <c r="S34" s="101"/>
      <c r="T34" s="110">
        <f>SUM(F34:R34)</f>
        <v>-143464987</v>
      </c>
    </row>
    <row r="35" spans="1:21" ht="5.0999999999999996" customHeight="1">
      <c r="B35" s="99"/>
      <c r="F35" s="1"/>
      <c r="G35" s="91"/>
      <c r="H35" s="1"/>
      <c r="I35" s="91"/>
      <c r="J35" s="1"/>
      <c r="K35" s="91"/>
      <c r="L35" s="1"/>
      <c r="M35" s="91"/>
      <c r="N35" s="1"/>
      <c r="P35" s="1"/>
      <c r="R35" s="1"/>
      <c r="T35" s="1"/>
    </row>
    <row r="36" spans="1:21" ht="19.350000000000001" customHeight="1" thickBot="1">
      <c r="A36" s="89" t="s">
        <v>160</v>
      </c>
      <c r="B36" s="111"/>
      <c r="F36" s="112">
        <f>SUM(F25:F34)</f>
        <v>1008464899</v>
      </c>
      <c r="G36" s="100"/>
      <c r="H36" s="112">
        <f>SUM(H25:H34)</f>
        <v>2596974690</v>
      </c>
      <c r="I36" s="101"/>
      <c r="J36" s="112">
        <f>SUM(J25:J34)</f>
        <v>0</v>
      </c>
      <c r="K36" s="101"/>
      <c r="L36" s="112">
        <f>SUM(L25:L34)</f>
        <v>-18292813</v>
      </c>
      <c r="M36" s="101"/>
      <c r="N36" s="112">
        <f>SUM(N25:N34)</f>
        <v>82410000</v>
      </c>
      <c r="O36" s="101"/>
      <c r="P36" s="112">
        <f>SUM(P25:P34)</f>
        <v>0</v>
      </c>
      <c r="Q36" s="101"/>
      <c r="R36" s="112">
        <f>SUM(R25:R34)</f>
        <v>1145734115</v>
      </c>
      <c r="S36" s="101"/>
      <c r="T36" s="112">
        <f>SUM(T25:T34)</f>
        <v>4815290891</v>
      </c>
    </row>
    <row r="37" spans="1:21" ht="9.9499999999999993" customHeight="1" thickTop="1"/>
    <row r="38" spans="1:21" ht="22.35" customHeight="1">
      <c r="A38" s="86" t="str">
        <f>'7-9'!A139:M139</f>
        <v>หมายเหตุประกอบงบการเงินเป็นส่วนหนึ่งของงบการเงินนี้</v>
      </c>
      <c r="B38" s="86"/>
      <c r="C38" s="86"/>
      <c r="D38" s="97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</row>
  </sheetData>
  <mergeCells count="2">
    <mergeCell ref="F5:T5"/>
    <mergeCell ref="N7:R7"/>
  </mergeCells>
  <pageMargins left="0.5" right="0.5" top="0.5" bottom="0.6" header="0.49" footer="0.4"/>
  <pageSetup paperSize="9" scale="8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8498-AB7F-4882-87D5-27465250FDBB}">
  <dimension ref="A1:M154"/>
  <sheetViews>
    <sheetView tabSelected="1" topLeftCell="A106" zoomScaleNormal="100" zoomScaleSheetLayoutView="100" workbookViewId="0">
      <selection activeCell="D126" sqref="D126"/>
    </sheetView>
  </sheetViews>
  <sheetFormatPr defaultColWidth="13.42578125" defaultRowHeight="21.75" customHeight="1"/>
  <cols>
    <col min="1" max="3" width="1.7109375" style="45" customWidth="1"/>
    <col min="4" max="4" width="49" style="45" customWidth="1"/>
    <col min="5" max="5" width="8.7109375" style="44" customWidth="1"/>
    <col min="6" max="6" width="0.42578125" style="45" customWidth="1"/>
    <col min="7" max="7" width="13.7109375" style="46" bestFit="1" customWidth="1"/>
    <col min="8" max="8" width="0.42578125" style="45" customWidth="1"/>
    <col min="9" max="9" width="13.140625" style="46" customWidth="1"/>
    <col min="10" max="10" width="0.42578125" style="45" customWidth="1"/>
    <col min="11" max="11" width="13.7109375" style="46" bestFit="1" customWidth="1"/>
    <col min="12" max="12" width="0.42578125" style="45" customWidth="1"/>
    <col min="13" max="13" width="13.140625" style="46" customWidth="1"/>
    <col min="14" max="16384" width="13.42578125" style="48"/>
  </cols>
  <sheetData>
    <row r="1" spans="1:13" ht="21.75" customHeight="1">
      <c r="A1" s="43" t="s">
        <v>0</v>
      </c>
      <c r="B1" s="43"/>
      <c r="C1" s="43"/>
      <c r="D1" s="43"/>
      <c r="H1" s="47"/>
      <c r="L1" s="47"/>
    </row>
    <row r="2" spans="1:13" ht="21.75" customHeight="1">
      <c r="A2" s="43" t="s">
        <v>162</v>
      </c>
      <c r="B2" s="43"/>
      <c r="C2" s="43"/>
      <c r="D2" s="43"/>
      <c r="H2" s="47"/>
      <c r="L2" s="47"/>
    </row>
    <row r="3" spans="1:13" ht="21.75" customHeight="1">
      <c r="A3" s="49" t="s">
        <v>85</v>
      </c>
      <c r="B3" s="49"/>
      <c r="C3" s="49"/>
      <c r="D3" s="49"/>
      <c r="E3" s="50"/>
      <c r="F3" s="51"/>
      <c r="G3" s="52"/>
      <c r="H3" s="53"/>
      <c r="I3" s="52"/>
      <c r="J3" s="51"/>
      <c r="K3" s="52"/>
      <c r="L3" s="53"/>
      <c r="M3" s="52"/>
    </row>
    <row r="4" spans="1:13" ht="18.600000000000001" customHeight="1">
      <c r="H4" s="47"/>
      <c r="L4" s="47"/>
    </row>
    <row r="5" spans="1:13" ht="20.100000000000001" customHeight="1">
      <c r="G5" s="175" t="s">
        <v>3</v>
      </c>
      <c r="H5" s="175"/>
      <c r="I5" s="175"/>
      <c r="J5" s="18"/>
      <c r="K5" s="175" t="s">
        <v>4</v>
      </c>
      <c r="L5" s="175"/>
      <c r="M5" s="175"/>
    </row>
    <row r="6" spans="1:13" ht="20.100000000000001" customHeight="1">
      <c r="E6" s="54"/>
      <c r="F6" s="43"/>
      <c r="G6" s="18" t="s">
        <v>5</v>
      </c>
      <c r="H6" s="18"/>
      <c r="I6" s="18" t="s">
        <v>6</v>
      </c>
      <c r="J6" s="18"/>
      <c r="K6" s="18" t="s">
        <v>5</v>
      </c>
      <c r="L6" s="18"/>
      <c r="M6" s="18" t="s">
        <v>6</v>
      </c>
    </row>
    <row r="7" spans="1:13" ht="20.100000000000001" customHeight="1">
      <c r="E7" s="55" t="s">
        <v>7</v>
      </c>
      <c r="F7" s="43"/>
      <c r="G7" s="22" t="s">
        <v>8</v>
      </c>
      <c r="H7" s="18"/>
      <c r="I7" s="22" t="s">
        <v>8</v>
      </c>
      <c r="J7" s="18"/>
      <c r="K7" s="22" t="s">
        <v>8</v>
      </c>
      <c r="L7" s="16"/>
      <c r="M7" s="22" t="s">
        <v>8</v>
      </c>
    </row>
    <row r="8" spans="1:13" ht="20.100000000000001" customHeight="1">
      <c r="A8" s="43" t="s">
        <v>163</v>
      </c>
      <c r="G8" s="4"/>
      <c r="H8" s="47"/>
      <c r="I8" s="4"/>
      <c r="J8" s="47"/>
      <c r="K8" s="4"/>
      <c r="M8" s="4"/>
    </row>
    <row r="9" spans="1:13" ht="20.100000000000001" customHeight="1">
      <c r="A9" s="45" t="s">
        <v>107</v>
      </c>
      <c r="G9" s="141">
        <v>-240359592</v>
      </c>
      <c r="H9" s="56"/>
      <c r="I9" s="141">
        <v>379267162</v>
      </c>
      <c r="J9" s="56"/>
      <c r="K9" s="141">
        <v>-160177954</v>
      </c>
      <c r="L9" s="56"/>
      <c r="M9" s="141">
        <v>236437093</v>
      </c>
    </row>
    <row r="10" spans="1:13" ht="20.100000000000001" customHeight="1">
      <c r="A10" s="45" t="s">
        <v>164</v>
      </c>
      <c r="G10" s="4"/>
      <c r="H10" s="56"/>
      <c r="I10" s="4"/>
      <c r="J10" s="56"/>
      <c r="K10" s="4"/>
      <c r="L10" s="56"/>
      <c r="M10" s="4"/>
    </row>
    <row r="11" spans="1:13" ht="20.100000000000001" customHeight="1">
      <c r="A11" s="45" t="s">
        <v>165</v>
      </c>
      <c r="G11" s="4"/>
      <c r="H11" s="56"/>
      <c r="I11" s="4"/>
      <c r="J11" s="56"/>
      <c r="K11" s="4"/>
      <c r="L11" s="56"/>
      <c r="M11" s="4"/>
    </row>
    <row r="12" spans="1:13" ht="20.100000000000001" customHeight="1">
      <c r="A12" s="45" t="s">
        <v>71</v>
      </c>
      <c r="B12" s="57" t="s">
        <v>166</v>
      </c>
      <c r="E12" s="44">
        <v>28</v>
      </c>
      <c r="G12" s="4">
        <v>436411514</v>
      </c>
      <c r="H12" s="56"/>
      <c r="I12" s="141">
        <v>422095446</v>
      </c>
      <c r="J12" s="56"/>
      <c r="K12" s="4">
        <v>403624546</v>
      </c>
      <c r="L12" s="56"/>
      <c r="M12" s="4">
        <v>389488969</v>
      </c>
    </row>
    <row r="13" spans="1:13" ht="20.100000000000001" customHeight="1">
      <c r="A13" s="45" t="s">
        <v>71</v>
      </c>
      <c r="B13" s="57" t="s">
        <v>167</v>
      </c>
      <c r="G13" s="141">
        <v>31043981</v>
      </c>
      <c r="H13" s="56"/>
      <c r="I13" s="141">
        <v>35977703</v>
      </c>
      <c r="J13" s="56"/>
      <c r="K13" s="4">
        <v>31043981</v>
      </c>
      <c r="L13" s="56"/>
      <c r="M13" s="4">
        <v>37177703</v>
      </c>
    </row>
    <row r="14" spans="1:13" ht="20.100000000000001" customHeight="1">
      <c r="B14" s="57" t="s">
        <v>168</v>
      </c>
      <c r="G14" s="141">
        <v>0</v>
      </c>
      <c r="H14" s="56"/>
      <c r="I14" s="141">
        <v>-708902</v>
      </c>
      <c r="J14" s="56"/>
      <c r="K14" s="4">
        <v>0</v>
      </c>
      <c r="L14" s="56"/>
      <c r="M14" s="4">
        <v>0</v>
      </c>
    </row>
    <row r="15" spans="1:13" ht="20.100000000000001" customHeight="1">
      <c r="B15" s="57" t="s">
        <v>169</v>
      </c>
      <c r="G15" s="141">
        <v>371459</v>
      </c>
      <c r="H15" s="56"/>
      <c r="I15" s="141">
        <v>112912</v>
      </c>
      <c r="J15" s="56"/>
      <c r="K15" s="4">
        <v>371459</v>
      </c>
      <c r="L15" s="56"/>
      <c r="M15" s="4">
        <v>112912</v>
      </c>
    </row>
    <row r="16" spans="1:13" ht="20.100000000000001" customHeight="1">
      <c r="B16" s="57" t="s">
        <v>170</v>
      </c>
      <c r="E16" s="44" t="s">
        <v>101</v>
      </c>
      <c r="G16" s="141">
        <v>128193472</v>
      </c>
      <c r="H16" s="56"/>
      <c r="I16" s="141">
        <v>12999769</v>
      </c>
      <c r="J16" s="56"/>
      <c r="K16" s="4">
        <v>41442497</v>
      </c>
      <c r="L16" s="56"/>
      <c r="M16" s="4">
        <v>10662493</v>
      </c>
    </row>
    <row r="17" spans="1:13" ht="20.100000000000001" customHeight="1">
      <c r="B17" s="57" t="s">
        <v>171</v>
      </c>
      <c r="G17" s="141">
        <v>1410475</v>
      </c>
      <c r="H17" s="56"/>
      <c r="I17" s="141">
        <v>0</v>
      </c>
      <c r="J17" s="56"/>
      <c r="K17" s="4">
        <v>1410475</v>
      </c>
      <c r="L17" s="56"/>
      <c r="M17" s="4">
        <v>0</v>
      </c>
    </row>
    <row r="18" spans="1:13" ht="20.100000000000001" customHeight="1">
      <c r="B18" s="58" t="s">
        <v>172</v>
      </c>
      <c r="G18" s="48"/>
      <c r="H18" s="48"/>
      <c r="I18" s="48"/>
      <c r="J18" s="48"/>
      <c r="K18" s="48"/>
      <c r="L18" s="48"/>
      <c r="M18" s="48"/>
    </row>
    <row r="19" spans="1:13" ht="20.100000000000001" customHeight="1">
      <c r="B19" s="58"/>
      <c r="C19" s="57" t="s">
        <v>173</v>
      </c>
      <c r="G19" s="141">
        <v>1467683</v>
      </c>
      <c r="H19" s="56"/>
      <c r="I19" s="141">
        <v>13751</v>
      </c>
      <c r="J19" s="56"/>
      <c r="K19" s="4">
        <v>-300615</v>
      </c>
      <c r="L19" s="56"/>
      <c r="M19" s="4">
        <v>0</v>
      </c>
    </row>
    <row r="20" spans="1:13" ht="20.100000000000001" customHeight="1">
      <c r="B20" s="58" t="s">
        <v>174</v>
      </c>
      <c r="G20" s="141">
        <v>3898308</v>
      </c>
      <c r="H20" s="56"/>
      <c r="I20" s="141">
        <v>949415</v>
      </c>
      <c r="J20" s="56"/>
      <c r="K20" s="4">
        <v>1269710</v>
      </c>
      <c r="L20" s="56"/>
      <c r="M20" s="4">
        <v>0</v>
      </c>
    </row>
    <row r="21" spans="1:13" ht="20.100000000000001" customHeight="1">
      <c r="B21" s="58" t="s">
        <v>175</v>
      </c>
      <c r="G21" s="141">
        <v>-3569882</v>
      </c>
      <c r="H21" s="56"/>
      <c r="I21" s="141">
        <v>-3851888</v>
      </c>
      <c r="J21" s="56"/>
      <c r="K21" s="4">
        <v>-5610902</v>
      </c>
      <c r="L21" s="56"/>
      <c r="M21" s="4">
        <v>-31151088</v>
      </c>
    </row>
    <row r="22" spans="1:13" ht="20.100000000000001" customHeight="1">
      <c r="A22" s="45" t="s">
        <v>71</v>
      </c>
      <c r="B22" s="57" t="s">
        <v>176</v>
      </c>
      <c r="E22" s="153"/>
      <c r="G22" s="141">
        <v>-1698253</v>
      </c>
      <c r="H22" s="56"/>
      <c r="I22" s="141">
        <v>-1784534</v>
      </c>
      <c r="J22" s="56"/>
      <c r="K22" s="4">
        <v>-2986600</v>
      </c>
      <c r="L22" s="56"/>
      <c r="M22" s="4">
        <v>-2006642</v>
      </c>
    </row>
    <row r="23" spans="1:13" ht="20.100000000000001" customHeight="1">
      <c r="B23" s="57" t="s">
        <v>177</v>
      </c>
      <c r="E23" s="153"/>
      <c r="G23" s="141">
        <v>182270885</v>
      </c>
      <c r="H23" s="56"/>
      <c r="I23" s="141">
        <v>199107937</v>
      </c>
      <c r="J23" s="56"/>
      <c r="K23" s="4">
        <v>164464449</v>
      </c>
      <c r="L23" s="56"/>
      <c r="M23" s="4">
        <v>187716879</v>
      </c>
    </row>
    <row r="24" spans="1:13" ht="20.100000000000001" customHeight="1">
      <c r="B24" s="139" t="s">
        <v>178</v>
      </c>
      <c r="G24" s="141">
        <v>0</v>
      </c>
      <c r="H24" s="56"/>
      <c r="I24" s="141">
        <v>-140086182</v>
      </c>
      <c r="J24" s="56"/>
      <c r="K24" s="141">
        <v>0</v>
      </c>
      <c r="L24" s="56"/>
      <c r="M24" s="141">
        <v>-87186608</v>
      </c>
    </row>
    <row r="25" spans="1:13" ht="20.100000000000001" customHeight="1">
      <c r="B25" s="57" t="s">
        <v>179</v>
      </c>
      <c r="E25" s="44">
        <v>12</v>
      </c>
      <c r="G25" s="141">
        <v>0</v>
      </c>
      <c r="H25" s="56"/>
      <c r="I25" s="141">
        <v>-54360167</v>
      </c>
      <c r="J25" s="56"/>
      <c r="K25" s="4">
        <v>0</v>
      </c>
      <c r="L25" s="56"/>
      <c r="M25" s="4">
        <v>0</v>
      </c>
    </row>
    <row r="26" spans="1:13" ht="20.100000000000001" customHeight="1">
      <c r="A26" s="45" t="s">
        <v>71</v>
      </c>
      <c r="B26" s="57" t="s">
        <v>180</v>
      </c>
      <c r="E26" s="44">
        <v>23</v>
      </c>
      <c r="G26" s="143">
        <v>10307966</v>
      </c>
      <c r="H26" s="56"/>
      <c r="I26" s="143">
        <v>5862239</v>
      </c>
      <c r="J26" s="56"/>
      <c r="K26" s="6">
        <v>8300325</v>
      </c>
      <c r="L26" s="56"/>
      <c r="M26" s="6">
        <v>4523901</v>
      </c>
    </row>
    <row r="27" spans="1:13" ht="6" customHeight="1">
      <c r="G27" s="4"/>
      <c r="H27" s="56"/>
      <c r="I27" s="4"/>
      <c r="J27" s="56"/>
      <c r="K27" s="4"/>
      <c r="L27" s="56"/>
      <c r="M27" s="4"/>
    </row>
    <row r="28" spans="1:13" ht="20.100000000000001" customHeight="1">
      <c r="A28" s="48"/>
      <c r="B28" s="45" t="s">
        <v>181</v>
      </c>
      <c r="G28" s="4"/>
      <c r="H28" s="48"/>
      <c r="I28" s="4"/>
      <c r="J28" s="48"/>
      <c r="K28" s="4"/>
      <c r="L28" s="48"/>
      <c r="M28" s="4"/>
    </row>
    <row r="29" spans="1:13" ht="20.100000000000001" customHeight="1">
      <c r="C29" s="45" t="s">
        <v>182</v>
      </c>
      <c r="G29" s="4">
        <f>SUM(G9:G26)</f>
        <v>549748016</v>
      </c>
      <c r="H29" s="4">
        <f t="shared" ref="H29:M29" si="0">SUM(H9:H26)</f>
        <v>0</v>
      </c>
      <c r="I29" s="4">
        <f t="shared" si="0"/>
        <v>855594661</v>
      </c>
      <c r="J29" s="4">
        <f t="shared" si="0"/>
        <v>0</v>
      </c>
      <c r="K29" s="4">
        <f>SUM(K9:K26)</f>
        <v>482851371</v>
      </c>
      <c r="L29" s="4">
        <f t="shared" si="0"/>
        <v>0</v>
      </c>
      <c r="M29" s="4">
        <f t="shared" si="0"/>
        <v>745775612</v>
      </c>
    </row>
    <row r="30" spans="1:13" ht="20.100000000000001" customHeight="1">
      <c r="B30" s="45" t="s">
        <v>183</v>
      </c>
      <c r="E30" s="54"/>
      <c r="F30" s="43"/>
      <c r="G30" s="4"/>
      <c r="H30" s="59"/>
      <c r="I30" s="4"/>
      <c r="J30" s="59"/>
      <c r="K30" s="4"/>
      <c r="L30" s="59"/>
      <c r="M30" s="4"/>
    </row>
    <row r="31" spans="1:13" ht="20.100000000000001" customHeight="1">
      <c r="B31" s="48"/>
      <c r="C31" s="57" t="s">
        <v>184</v>
      </c>
      <c r="E31" s="54"/>
      <c r="F31" s="43"/>
      <c r="G31" s="141">
        <v>96840682</v>
      </c>
      <c r="H31" s="59"/>
      <c r="I31" s="141">
        <v>-410219354</v>
      </c>
      <c r="J31" s="59"/>
      <c r="K31" s="141">
        <v>56878477</v>
      </c>
      <c r="L31" s="59"/>
      <c r="M31" s="141">
        <v>-251949363</v>
      </c>
    </row>
    <row r="32" spans="1:13" ht="20.100000000000001" customHeight="1">
      <c r="C32" s="57" t="s">
        <v>185</v>
      </c>
      <c r="G32" s="141">
        <v>-78632999</v>
      </c>
      <c r="I32" s="141">
        <v>59498482</v>
      </c>
      <c r="K32" s="141">
        <v>-46271611</v>
      </c>
      <c r="M32" s="141">
        <v>60475146</v>
      </c>
    </row>
    <row r="33" spans="1:13" ht="20.100000000000001" customHeight="1">
      <c r="B33" s="48"/>
      <c r="C33" s="57" t="s">
        <v>186</v>
      </c>
      <c r="E33" s="54"/>
      <c r="F33" s="43"/>
      <c r="G33" s="141">
        <v>137034063</v>
      </c>
      <c r="H33" s="59"/>
      <c r="I33" s="141">
        <v>489998824</v>
      </c>
      <c r="J33" s="59"/>
      <c r="K33" s="141">
        <v>416309339</v>
      </c>
      <c r="L33" s="59"/>
      <c r="M33" s="141">
        <v>464291893</v>
      </c>
    </row>
    <row r="34" spans="1:13" ht="20.100000000000001" customHeight="1">
      <c r="B34" s="48"/>
      <c r="C34" s="57" t="s">
        <v>187</v>
      </c>
      <c r="E34" s="54"/>
      <c r="F34" s="43"/>
      <c r="G34" s="141">
        <v>68393</v>
      </c>
      <c r="H34" s="59"/>
      <c r="I34" s="141">
        <v>11538634</v>
      </c>
      <c r="J34" s="59"/>
      <c r="K34" s="141">
        <v>68393</v>
      </c>
      <c r="L34" s="59"/>
      <c r="M34" s="141">
        <v>11538634</v>
      </c>
    </row>
    <row r="35" spans="1:13" s="60" customFormat="1" ht="20.100000000000001" customHeight="1">
      <c r="A35" s="45"/>
      <c r="B35" s="48"/>
      <c r="C35" s="57" t="s">
        <v>188</v>
      </c>
      <c r="E35" s="54"/>
      <c r="F35" s="43"/>
      <c r="G35" s="141">
        <v>-10890055</v>
      </c>
      <c r="H35" s="59"/>
      <c r="I35" s="141">
        <v>18170493</v>
      </c>
      <c r="J35" s="59"/>
      <c r="K35" s="141">
        <v>2886810</v>
      </c>
      <c r="L35" s="59"/>
      <c r="M35" s="141">
        <v>17925871</v>
      </c>
    </row>
    <row r="36" spans="1:13" s="60" customFormat="1" ht="20.100000000000001" customHeight="1">
      <c r="A36" s="45"/>
      <c r="B36" s="48"/>
      <c r="C36" s="57" t="s">
        <v>189</v>
      </c>
      <c r="E36" s="54"/>
      <c r="F36" s="43"/>
      <c r="G36" s="141">
        <v>-48169759</v>
      </c>
      <c r="H36" s="59"/>
      <c r="I36" s="141">
        <v>2662346</v>
      </c>
      <c r="J36" s="59"/>
      <c r="K36" s="141">
        <v>-45913916</v>
      </c>
      <c r="L36" s="59"/>
      <c r="M36" s="141">
        <v>2662347</v>
      </c>
    </row>
    <row r="37" spans="1:13" s="60" customFormat="1" ht="20.100000000000001" customHeight="1">
      <c r="A37" s="45"/>
      <c r="B37" s="48"/>
      <c r="C37" s="57" t="s">
        <v>190</v>
      </c>
      <c r="E37" s="54"/>
      <c r="F37" s="43"/>
      <c r="G37" s="141">
        <v>-148751080</v>
      </c>
      <c r="H37" s="59"/>
      <c r="I37" s="141">
        <v>-177369878</v>
      </c>
      <c r="J37" s="59"/>
      <c r="K37" s="141">
        <v>-120008251</v>
      </c>
      <c r="L37" s="59"/>
      <c r="M37" s="141">
        <v>-228277417</v>
      </c>
    </row>
    <row r="38" spans="1:13" s="60" customFormat="1" ht="20.100000000000001" customHeight="1">
      <c r="A38" s="45"/>
      <c r="B38" s="48"/>
      <c r="C38" s="57" t="s">
        <v>191</v>
      </c>
      <c r="E38" s="54"/>
      <c r="F38" s="43"/>
      <c r="G38" s="141">
        <v>-15615494</v>
      </c>
      <c r="H38" s="59"/>
      <c r="I38" s="141">
        <v>25284196</v>
      </c>
      <c r="J38" s="59"/>
      <c r="K38" s="141">
        <v>-15803806</v>
      </c>
      <c r="L38" s="59"/>
      <c r="M38" s="141">
        <v>25146118</v>
      </c>
    </row>
    <row r="39" spans="1:13" s="60" customFormat="1" ht="20.100000000000001" customHeight="1">
      <c r="A39" s="45"/>
      <c r="B39" s="48"/>
      <c r="C39" s="57" t="s">
        <v>192</v>
      </c>
      <c r="E39" s="44">
        <v>23</v>
      </c>
      <c r="F39" s="43"/>
      <c r="G39" s="141">
        <v>-1567808</v>
      </c>
      <c r="H39" s="59"/>
      <c r="I39" s="141">
        <v>-1055854</v>
      </c>
      <c r="J39" s="59"/>
      <c r="K39" s="141">
        <v>-765708</v>
      </c>
      <c r="L39" s="59"/>
      <c r="M39" s="141">
        <v>-1055854</v>
      </c>
    </row>
    <row r="40" spans="1:13" s="60" customFormat="1" ht="20.100000000000001" customHeight="1">
      <c r="A40" s="45"/>
      <c r="B40" s="48"/>
      <c r="C40" s="57" t="s">
        <v>193</v>
      </c>
      <c r="E40" s="54"/>
      <c r="F40" s="43"/>
      <c r="G40" s="6">
        <v>-18775024</v>
      </c>
      <c r="H40" s="59"/>
      <c r="I40" s="6">
        <v>5817824</v>
      </c>
      <c r="J40" s="59"/>
      <c r="K40" s="6">
        <v>-11185405</v>
      </c>
      <c r="L40" s="59"/>
      <c r="M40" s="6">
        <v>2244573</v>
      </c>
    </row>
    <row r="41" spans="1:13" s="60" customFormat="1" ht="6" customHeight="1">
      <c r="A41" s="48"/>
      <c r="B41" s="45"/>
      <c r="C41" s="45"/>
      <c r="D41" s="45"/>
      <c r="E41" s="54"/>
      <c r="F41" s="43"/>
      <c r="G41" s="4"/>
      <c r="H41" s="59"/>
      <c r="I41" s="4"/>
      <c r="J41" s="59"/>
      <c r="K41" s="4"/>
      <c r="L41" s="59"/>
      <c r="M41" s="4"/>
    </row>
    <row r="42" spans="1:13" s="60" customFormat="1" ht="20.100000000000001" customHeight="1">
      <c r="A42" s="48"/>
      <c r="B42" s="45" t="s">
        <v>194</v>
      </c>
      <c r="C42" s="45"/>
      <c r="D42" s="45"/>
      <c r="E42" s="54"/>
      <c r="F42" s="43"/>
      <c r="G42" s="141">
        <f t="shared" ref="G42:M42" si="1">SUM(G29:G40)</f>
        <v>461288935</v>
      </c>
      <c r="H42" s="141">
        <f t="shared" si="1"/>
        <v>0</v>
      </c>
      <c r="I42" s="141">
        <f t="shared" si="1"/>
        <v>879920374</v>
      </c>
      <c r="J42" s="141">
        <f t="shared" si="1"/>
        <v>0</v>
      </c>
      <c r="K42" s="141">
        <f t="shared" si="1"/>
        <v>719045693</v>
      </c>
      <c r="L42" s="141">
        <f t="shared" si="1"/>
        <v>0</v>
      </c>
      <c r="M42" s="141">
        <f t="shared" si="1"/>
        <v>848777560</v>
      </c>
    </row>
    <row r="43" spans="1:13" s="60" customFormat="1" ht="20.100000000000001" customHeight="1">
      <c r="A43" s="48"/>
      <c r="C43" s="57" t="s">
        <v>195</v>
      </c>
      <c r="E43" s="54"/>
      <c r="F43" s="43"/>
      <c r="G43" s="6">
        <v>-65361511</v>
      </c>
      <c r="H43" s="59"/>
      <c r="I43" s="6">
        <v>-78156320</v>
      </c>
      <c r="J43" s="59"/>
      <c r="K43" s="6">
        <v>-49352292</v>
      </c>
      <c r="L43" s="59"/>
      <c r="M43" s="6">
        <v>-52262700</v>
      </c>
    </row>
    <row r="44" spans="1:13" s="60" customFormat="1" ht="6" customHeight="1">
      <c r="A44" s="48"/>
      <c r="B44" s="45"/>
      <c r="C44" s="45"/>
      <c r="D44" s="45"/>
      <c r="E44" s="54"/>
      <c r="F44" s="43"/>
      <c r="G44" s="4"/>
      <c r="H44" s="59"/>
      <c r="I44" s="4"/>
      <c r="J44" s="59"/>
      <c r="K44" s="4"/>
      <c r="L44" s="59"/>
      <c r="M44" s="4"/>
    </row>
    <row r="45" spans="1:13" s="60" customFormat="1" ht="20.100000000000001" customHeight="1">
      <c r="A45" s="43" t="s">
        <v>196</v>
      </c>
      <c r="B45" s="48"/>
      <c r="C45" s="48"/>
      <c r="E45" s="54"/>
      <c r="F45" s="43"/>
      <c r="G45" s="6">
        <f>SUM(G42:G43)</f>
        <v>395927424</v>
      </c>
      <c r="H45" s="59"/>
      <c r="I45" s="6">
        <f>SUM(I42:I43)</f>
        <v>801764054</v>
      </c>
      <c r="J45" s="59"/>
      <c r="K45" s="6">
        <f>SUM(K42:K43)</f>
        <v>669693401</v>
      </c>
      <c r="L45" s="59"/>
      <c r="M45" s="6">
        <f>SUM(M42:M43)</f>
        <v>796514860</v>
      </c>
    </row>
    <row r="46" spans="1:13" s="60" customFormat="1" ht="25.5" customHeight="1">
      <c r="A46" s="43"/>
      <c r="B46" s="48"/>
      <c r="C46" s="48"/>
      <c r="E46" s="54"/>
      <c r="F46" s="43"/>
      <c r="G46" s="61"/>
      <c r="H46" s="59"/>
      <c r="I46" s="61"/>
      <c r="J46" s="59"/>
      <c r="K46" s="61"/>
      <c r="L46" s="43"/>
      <c r="M46" s="61"/>
    </row>
    <row r="47" spans="1:13" s="60" customFormat="1" ht="25.5" customHeight="1">
      <c r="A47" s="43"/>
      <c r="B47" s="48"/>
      <c r="C47" s="48"/>
      <c r="E47" s="54"/>
      <c r="F47" s="43"/>
      <c r="G47" s="61"/>
      <c r="H47" s="59"/>
      <c r="I47" s="61"/>
      <c r="J47" s="59"/>
      <c r="K47" s="61"/>
      <c r="L47" s="43"/>
      <c r="M47" s="61"/>
    </row>
    <row r="48" spans="1:13" s="60" customFormat="1" ht="25.5" customHeight="1">
      <c r="A48" s="43"/>
      <c r="B48" s="48"/>
      <c r="C48" s="48"/>
      <c r="E48" s="54"/>
      <c r="F48" s="43"/>
      <c r="G48" s="61"/>
      <c r="H48" s="59"/>
      <c r="I48" s="61"/>
      <c r="J48" s="59"/>
      <c r="K48" s="61"/>
      <c r="L48" s="43"/>
      <c r="M48" s="61"/>
    </row>
    <row r="49" spans="1:13" s="60" customFormat="1" ht="14.25" customHeight="1">
      <c r="A49" s="43"/>
      <c r="B49" s="48"/>
      <c r="C49" s="48"/>
      <c r="E49" s="54"/>
      <c r="F49" s="43"/>
      <c r="G49" s="61"/>
      <c r="H49" s="59"/>
      <c r="I49" s="61"/>
      <c r="J49" s="59"/>
      <c r="K49" s="61"/>
      <c r="L49" s="43"/>
      <c r="M49" s="61"/>
    </row>
    <row r="50" spans="1:13" s="60" customFormat="1" ht="3.75" customHeight="1">
      <c r="A50" s="43"/>
      <c r="B50" s="48"/>
      <c r="C50" s="48"/>
      <c r="E50" s="54"/>
      <c r="F50" s="43"/>
      <c r="G50" s="61"/>
      <c r="H50" s="59"/>
      <c r="I50" s="61"/>
      <c r="J50" s="59"/>
      <c r="K50" s="61"/>
      <c r="L50" s="43"/>
      <c r="M50" s="61"/>
    </row>
    <row r="51" spans="1:13" ht="22.35" customHeight="1">
      <c r="A51" s="180" t="str">
        <f>'13'!A38</f>
        <v>หมายเหตุประกอบงบการเงินเป็นส่วนหนึ่งของงบการเงินนี้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</row>
    <row r="52" spans="1:13" ht="21.75" customHeight="1">
      <c r="A52" s="43" t="s">
        <v>0</v>
      </c>
      <c r="B52" s="43"/>
      <c r="C52" s="43"/>
      <c r="D52" s="43"/>
      <c r="H52" s="47"/>
      <c r="L52" s="47"/>
    </row>
    <row r="53" spans="1:13" ht="21.75" customHeight="1">
      <c r="A53" s="43" t="s">
        <v>162</v>
      </c>
      <c r="B53" s="43"/>
      <c r="C53" s="43"/>
      <c r="D53" s="43"/>
      <c r="H53" s="47"/>
      <c r="L53" s="47"/>
    </row>
    <row r="54" spans="1:13" ht="21.75" customHeight="1">
      <c r="A54" s="49" t="str">
        <f>A3</f>
        <v>สำหรับปีสิ้นสุดวันที่ 31 ธันวาคม พ.ศ. 2568</v>
      </c>
      <c r="B54" s="49"/>
      <c r="C54" s="49"/>
      <c r="D54" s="49"/>
      <c r="E54" s="50"/>
      <c r="F54" s="51"/>
      <c r="G54" s="52"/>
      <c r="H54" s="53"/>
      <c r="I54" s="52"/>
      <c r="J54" s="51"/>
      <c r="K54" s="52"/>
      <c r="L54" s="53"/>
      <c r="M54" s="52"/>
    </row>
    <row r="55" spans="1:13" ht="18.600000000000001" customHeight="1">
      <c r="H55" s="47"/>
      <c r="L55" s="47"/>
    </row>
    <row r="56" spans="1:13" s="66" customFormat="1" ht="18.600000000000001" customHeight="1">
      <c r="A56" s="62"/>
      <c r="B56" s="62"/>
      <c r="C56" s="62"/>
      <c r="D56" s="62"/>
      <c r="E56" s="63"/>
      <c r="F56" s="62"/>
      <c r="G56" s="175" t="s">
        <v>3</v>
      </c>
      <c r="H56" s="175"/>
      <c r="I56" s="175"/>
      <c r="J56" s="64"/>
      <c r="K56" s="181" t="s">
        <v>4</v>
      </c>
      <c r="L56" s="181"/>
      <c r="M56" s="181"/>
    </row>
    <row r="57" spans="1:13" s="66" customFormat="1" ht="18.600000000000001" customHeight="1">
      <c r="A57" s="62"/>
      <c r="B57" s="62"/>
      <c r="C57" s="62"/>
      <c r="D57" s="62"/>
      <c r="E57" s="67"/>
      <c r="F57" s="68"/>
      <c r="G57" s="18" t="s">
        <v>5</v>
      </c>
      <c r="H57" s="18"/>
      <c r="I57" s="18" t="s">
        <v>6</v>
      </c>
      <c r="J57" s="64"/>
      <c r="K57" s="18" t="s">
        <v>5</v>
      </c>
      <c r="L57" s="18"/>
      <c r="M57" s="18" t="s">
        <v>6</v>
      </c>
    </row>
    <row r="58" spans="1:13" s="66" customFormat="1" ht="18.600000000000001" customHeight="1">
      <c r="A58" s="62"/>
      <c r="B58" s="62"/>
      <c r="C58" s="62"/>
      <c r="D58" s="62"/>
      <c r="E58" s="69" t="s">
        <v>7</v>
      </c>
      <c r="F58" s="68"/>
      <c r="G58" s="65" t="s">
        <v>8</v>
      </c>
      <c r="H58" s="64"/>
      <c r="I58" s="65" t="s">
        <v>8</v>
      </c>
      <c r="J58" s="64"/>
      <c r="K58" s="65" t="s">
        <v>8</v>
      </c>
      <c r="L58" s="70"/>
      <c r="M58" s="65" t="s">
        <v>8</v>
      </c>
    </row>
    <row r="59" spans="1:13" s="72" customFormat="1" ht="18.600000000000001" customHeight="1">
      <c r="A59" s="68" t="s">
        <v>197</v>
      </c>
      <c r="B59" s="62"/>
      <c r="C59" s="62"/>
      <c r="D59" s="62"/>
      <c r="E59" s="67"/>
      <c r="F59" s="68"/>
      <c r="G59" s="4"/>
      <c r="H59" s="71"/>
      <c r="I59" s="4"/>
      <c r="J59" s="71"/>
      <c r="K59" s="4"/>
      <c r="L59" s="68"/>
      <c r="M59" s="4"/>
    </row>
    <row r="60" spans="1:13" s="72" customFormat="1" ht="18.600000000000001" customHeight="1">
      <c r="A60" s="62"/>
      <c r="B60" s="73" t="s">
        <v>198</v>
      </c>
      <c r="C60" s="62"/>
      <c r="D60" s="62"/>
      <c r="E60" s="74"/>
      <c r="F60" s="68"/>
      <c r="G60" s="141">
        <v>-618865676</v>
      </c>
      <c r="H60" s="71"/>
      <c r="I60" s="141">
        <v>-6009145</v>
      </c>
      <c r="J60" s="71"/>
      <c r="K60" s="141">
        <v>-597760578</v>
      </c>
      <c r="L60" s="71"/>
      <c r="M60" s="141">
        <v>-2259422</v>
      </c>
    </row>
    <row r="61" spans="1:13" s="166" customFormat="1" ht="21" customHeight="1">
      <c r="A61" s="160"/>
      <c r="B61" s="161" t="s">
        <v>199</v>
      </c>
      <c r="C61" s="162"/>
      <c r="D61" s="162"/>
      <c r="E61" s="163"/>
      <c r="F61" s="160"/>
      <c r="G61" s="164"/>
      <c r="H61" s="165"/>
      <c r="I61" s="164"/>
      <c r="J61" s="160"/>
      <c r="K61" s="164"/>
      <c r="L61" s="165"/>
      <c r="M61" s="164"/>
    </row>
    <row r="62" spans="1:13" s="166" customFormat="1" ht="21" customHeight="1">
      <c r="A62" s="160"/>
      <c r="C62" s="161" t="s">
        <v>200</v>
      </c>
      <c r="D62" s="162"/>
      <c r="E62" s="169">
        <v>6</v>
      </c>
      <c r="F62" s="160"/>
      <c r="G62" s="164">
        <v>21000000</v>
      </c>
      <c r="H62" s="165"/>
      <c r="I62" s="164">
        <v>0</v>
      </c>
      <c r="J62" s="160"/>
      <c r="K62" s="159">
        <v>21000000</v>
      </c>
      <c r="L62" s="165"/>
      <c r="M62" s="164">
        <v>0</v>
      </c>
    </row>
    <row r="63" spans="1:13" s="72" customFormat="1" ht="18.600000000000001" customHeight="1">
      <c r="A63" s="62"/>
      <c r="B63" s="58" t="s">
        <v>201</v>
      </c>
      <c r="C63" s="75"/>
      <c r="D63" s="75"/>
      <c r="E63" s="74"/>
      <c r="F63" s="68"/>
      <c r="G63" s="141"/>
      <c r="H63" s="71"/>
      <c r="I63" s="141"/>
      <c r="J63" s="71"/>
      <c r="K63" s="141"/>
      <c r="L63" s="71"/>
      <c r="M63" s="141"/>
    </row>
    <row r="64" spans="1:13" s="72" customFormat="1" ht="18.600000000000001" customHeight="1">
      <c r="A64" s="62"/>
      <c r="B64" s="76"/>
      <c r="C64" s="58" t="s">
        <v>202</v>
      </c>
      <c r="D64" s="75"/>
      <c r="E64" s="63">
        <v>6</v>
      </c>
      <c r="F64" s="68"/>
      <c r="G64" s="141">
        <v>0</v>
      </c>
      <c r="H64" s="71"/>
      <c r="I64" s="141">
        <v>-1575000</v>
      </c>
      <c r="J64" s="71"/>
      <c r="K64" s="141">
        <v>0</v>
      </c>
      <c r="L64" s="71"/>
      <c r="M64" s="141">
        <v>-1575000</v>
      </c>
    </row>
    <row r="65" spans="1:13" s="166" customFormat="1" ht="21" customHeight="1">
      <c r="A65" s="160"/>
      <c r="B65" s="161" t="s">
        <v>203</v>
      </c>
      <c r="C65" s="161"/>
      <c r="D65" s="162"/>
      <c r="E65" s="167">
        <v>12</v>
      </c>
      <c r="F65" s="160"/>
      <c r="G65" s="164">
        <v>0</v>
      </c>
      <c r="H65" s="168"/>
      <c r="I65" s="164">
        <v>0</v>
      </c>
      <c r="J65" s="168"/>
      <c r="K65" s="159">
        <v>-13999580</v>
      </c>
      <c r="L65" s="162"/>
      <c r="M65" s="164">
        <v>0</v>
      </c>
    </row>
    <row r="66" spans="1:13" s="72" customFormat="1" ht="18.600000000000001" customHeight="1">
      <c r="A66" s="62"/>
      <c r="B66" s="58" t="s">
        <v>204</v>
      </c>
      <c r="C66" s="140"/>
      <c r="D66" s="75"/>
      <c r="E66" s="74"/>
      <c r="F66" s="68"/>
      <c r="G66" s="141"/>
      <c r="H66" s="71"/>
      <c r="I66" s="141"/>
      <c r="J66" s="71"/>
      <c r="K66" s="141"/>
      <c r="L66" s="71"/>
      <c r="M66" s="141"/>
    </row>
    <row r="67" spans="1:13" s="72" customFormat="1" ht="18.600000000000001" customHeight="1">
      <c r="A67" s="62"/>
      <c r="B67" s="58"/>
      <c r="C67" s="144" t="s">
        <v>205</v>
      </c>
      <c r="D67" s="75"/>
      <c r="E67" s="74"/>
      <c r="F67" s="68"/>
      <c r="G67" s="141">
        <v>3569882</v>
      </c>
      <c r="H67" s="71"/>
      <c r="I67" s="141">
        <v>3851888</v>
      </c>
      <c r="J67" s="71"/>
      <c r="K67" s="141">
        <v>3569882</v>
      </c>
      <c r="L67" s="71"/>
      <c r="M67" s="141">
        <v>3851888</v>
      </c>
    </row>
    <row r="68" spans="1:13" s="72" customFormat="1" ht="18.600000000000001" customHeight="1">
      <c r="A68" s="62"/>
      <c r="B68" s="145" t="s">
        <v>206</v>
      </c>
      <c r="C68" s="73"/>
      <c r="D68" s="62"/>
      <c r="E68" s="63"/>
      <c r="F68" s="68"/>
      <c r="G68" s="141">
        <v>0</v>
      </c>
      <c r="H68" s="71"/>
      <c r="I68" s="141">
        <v>157186507</v>
      </c>
      <c r="J68" s="71"/>
      <c r="K68" s="141">
        <v>0</v>
      </c>
      <c r="L68" s="71"/>
      <c r="M68" s="141">
        <v>157186507</v>
      </c>
    </row>
    <row r="69" spans="1:13" s="72" customFormat="1" ht="18.600000000000001" customHeight="1">
      <c r="A69" s="62"/>
      <c r="B69" s="73" t="s">
        <v>207</v>
      </c>
      <c r="C69" s="62"/>
      <c r="D69" s="62"/>
      <c r="E69" s="63"/>
      <c r="F69" s="68"/>
      <c r="G69" s="141">
        <v>0</v>
      </c>
      <c r="H69" s="71"/>
      <c r="I69" s="141">
        <v>0</v>
      </c>
      <c r="J69" s="71"/>
      <c r="K69" s="141">
        <v>-23000000</v>
      </c>
      <c r="L69" s="71"/>
      <c r="M69" s="141">
        <v>-35080000</v>
      </c>
    </row>
    <row r="70" spans="1:13" s="72" customFormat="1" ht="18.600000000000001" customHeight="1">
      <c r="A70" s="62"/>
      <c r="B70" s="73" t="s">
        <v>208</v>
      </c>
      <c r="C70" s="62"/>
      <c r="D70" s="62"/>
      <c r="E70" s="74"/>
      <c r="F70" s="68"/>
      <c r="G70" s="141">
        <v>0</v>
      </c>
      <c r="H70" s="71"/>
      <c r="I70" s="141">
        <v>129011999</v>
      </c>
      <c r="J70" s="71"/>
      <c r="K70" s="141">
        <v>0</v>
      </c>
      <c r="L70" s="71"/>
      <c r="M70" s="141">
        <v>129011999</v>
      </c>
    </row>
    <row r="71" spans="1:13" s="166" customFormat="1" ht="21" customHeight="1">
      <c r="A71" s="162"/>
      <c r="B71" s="161" t="s">
        <v>209</v>
      </c>
      <c r="C71" s="162"/>
      <c r="D71" s="162"/>
      <c r="E71" s="163"/>
      <c r="F71" s="160"/>
      <c r="G71" s="164">
        <v>0</v>
      </c>
      <c r="H71" s="165"/>
      <c r="I71" s="164">
        <v>0</v>
      </c>
      <c r="J71" s="165"/>
      <c r="K71" s="159">
        <v>26236486</v>
      </c>
      <c r="L71" s="160"/>
      <c r="M71" s="164">
        <v>0</v>
      </c>
    </row>
    <row r="72" spans="1:13" s="72" customFormat="1" ht="18.600000000000001" customHeight="1">
      <c r="A72" s="62"/>
      <c r="B72" s="73" t="s">
        <v>210</v>
      </c>
      <c r="C72" s="62"/>
      <c r="D72" s="62"/>
      <c r="E72" s="74"/>
      <c r="F72" s="68"/>
      <c r="G72" s="141">
        <v>1124001</v>
      </c>
      <c r="H72" s="71"/>
      <c r="I72" s="141">
        <v>0</v>
      </c>
      <c r="J72" s="71"/>
      <c r="K72" s="141">
        <v>1124001</v>
      </c>
      <c r="L72" s="71"/>
      <c r="M72" s="141">
        <v>0</v>
      </c>
    </row>
    <row r="73" spans="1:13" s="72" customFormat="1" ht="18.600000000000001" customHeight="1">
      <c r="A73" s="62"/>
      <c r="B73" s="73" t="s">
        <v>211</v>
      </c>
      <c r="C73" s="62"/>
      <c r="D73" s="62"/>
      <c r="E73" s="63"/>
      <c r="F73" s="68"/>
      <c r="G73" s="141">
        <v>-372860699</v>
      </c>
      <c r="H73" s="71"/>
      <c r="I73" s="141">
        <v>-484639247</v>
      </c>
      <c r="J73" s="71"/>
      <c r="K73" s="141">
        <v>-352733159</v>
      </c>
      <c r="L73" s="71"/>
      <c r="M73" s="141">
        <v>-460351904</v>
      </c>
    </row>
    <row r="74" spans="1:13" s="72" customFormat="1" ht="18.600000000000001" customHeight="1">
      <c r="A74" s="62"/>
      <c r="B74" s="73" t="s">
        <v>212</v>
      </c>
      <c r="C74" s="62"/>
      <c r="D74" s="62"/>
      <c r="E74" s="63"/>
      <c r="F74" s="68"/>
      <c r="G74" s="141">
        <v>-109971</v>
      </c>
      <c r="H74" s="71"/>
      <c r="I74" s="141">
        <v>-972200</v>
      </c>
      <c r="J74" s="71"/>
      <c r="K74" s="141">
        <v>-24020</v>
      </c>
      <c r="L74" s="71"/>
      <c r="M74" s="141">
        <v>-319000</v>
      </c>
    </row>
    <row r="75" spans="1:13" s="72" customFormat="1" ht="18.600000000000001" customHeight="1">
      <c r="A75" s="62"/>
      <c r="B75" s="62" t="s">
        <v>213</v>
      </c>
      <c r="C75" s="62"/>
      <c r="D75" s="62"/>
      <c r="E75" s="63"/>
      <c r="F75" s="68"/>
      <c r="G75" s="141"/>
      <c r="H75" s="71"/>
      <c r="I75" s="141"/>
      <c r="J75" s="71"/>
      <c r="K75" s="141"/>
      <c r="L75" s="71"/>
      <c r="M75" s="141"/>
    </row>
    <row r="76" spans="1:13" s="72" customFormat="1" ht="18.600000000000001" customHeight="1">
      <c r="A76" s="62"/>
      <c r="B76" s="62"/>
      <c r="C76" s="62" t="s">
        <v>214</v>
      </c>
      <c r="D76" s="62"/>
      <c r="E76" s="63">
        <v>13</v>
      </c>
      <c r="F76" s="68"/>
      <c r="G76" s="141">
        <v>-40400000</v>
      </c>
      <c r="H76" s="71"/>
      <c r="I76" s="141">
        <v>-34900000</v>
      </c>
      <c r="J76" s="71"/>
      <c r="K76" s="141">
        <v>-40400000</v>
      </c>
      <c r="L76" s="71"/>
      <c r="M76" s="141">
        <v>-34900000</v>
      </c>
    </row>
    <row r="77" spans="1:13" s="72" customFormat="1" ht="18.600000000000001" customHeight="1">
      <c r="A77" s="62"/>
      <c r="B77" s="174" t="s">
        <v>215</v>
      </c>
      <c r="C77" s="62"/>
      <c r="D77" s="62"/>
      <c r="E77" s="63"/>
      <c r="F77" s="68"/>
      <c r="G77" s="141">
        <v>0</v>
      </c>
      <c r="H77" s="71"/>
      <c r="I77" s="141">
        <v>0</v>
      </c>
      <c r="J77" s="71"/>
      <c r="K77" s="141">
        <v>2041020</v>
      </c>
      <c r="L77" s="71"/>
      <c r="M77" s="141">
        <v>27299200</v>
      </c>
    </row>
    <row r="78" spans="1:13" s="72" customFormat="1" ht="18.600000000000001" customHeight="1">
      <c r="A78" s="62"/>
      <c r="B78" s="73" t="s">
        <v>216</v>
      </c>
      <c r="C78" s="62"/>
      <c r="D78" s="62"/>
      <c r="E78" s="63"/>
      <c r="F78" s="68"/>
      <c r="G78" s="143">
        <v>1685812</v>
      </c>
      <c r="H78" s="71"/>
      <c r="I78" s="143">
        <v>1784532</v>
      </c>
      <c r="J78" s="71"/>
      <c r="K78" s="143">
        <v>1051323</v>
      </c>
      <c r="L78" s="71"/>
      <c r="M78" s="143">
        <v>1754080</v>
      </c>
    </row>
    <row r="79" spans="1:13" s="72" customFormat="1" ht="5.0999999999999996" customHeight="1">
      <c r="A79" s="62"/>
      <c r="B79" s="62"/>
      <c r="C79" s="62"/>
      <c r="D79" s="62"/>
      <c r="E79" s="63"/>
      <c r="F79" s="68"/>
      <c r="G79" s="4"/>
      <c r="H79" s="71"/>
      <c r="I79" s="4"/>
      <c r="J79" s="71"/>
      <c r="K79" s="4"/>
      <c r="L79" s="71"/>
      <c r="M79" s="4"/>
    </row>
    <row r="80" spans="1:13" s="72" customFormat="1" ht="18.600000000000001" customHeight="1">
      <c r="A80" s="68" t="s">
        <v>217</v>
      </c>
      <c r="B80" s="62"/>
      <c r="C80" s="62"/>
      <c r="E80" s="63"/>
      <c r="F80" s="68"/>
      <c r="G80" s="6">
        <f>SUM(G60:G78)</f>
        <v>-1004856651</v>
      </c>
      <c r="H80" s="71"/>
      <c r="I80" s="6">
        <f>SUM(I60:I78)</f>
        <v>-236260666</v>
      </c>
      <c r="J80" s="71"/>
      <c r="K80" s="6">
        <f>SUM(K60:K78)</f>
        <v>-972894625</v>
      </c>
      <c r="L80" s="71"/>
      <c r="M80" s="6">
        <f>SUM(M60:M78)</f>
        <v>-215381652</v>
      </c>
    </row>
    <row r="81" spans="1:13" s="72" customFormat="1" ht="3" customHeight="1">
      <c r="A81" s="62"/>
      <c r="B81" s="62"/>
      <c r="C81" s="62"/>
      <c r="D81" s="62"/>
      <c r="E81" s="63"/>
      <c r="F81" s="68"/>
      <c r="G81" s="4"/>
      <c r="H81" s="71"/>
      <c r="I81" s="4"/>
      <c r="J81" s="71"/>
      <c r="K81" s="4"/>
      <c r="L81" s="71"/>
      <c r="M81" s="4"/>
    </row>
    <row r="82" spans="1:13" s="72" customFormat="1" ht="18.600000000000001" customHeight="1">
      <c r="A82" s="68" t="s">
        <v>218</v>
      </c>
      <c r="B82" s="62"/>
      <c r="C82" s="62"/>
      <c r="D82" s="62"/>
      <c r="E82" s="63"/>
      <c r="F82" s="68"/>
      <c r="G82" s="4"/>
      <c r="H82" s="71"/>
      <c r="I82" s="4"/>
      <c r="J82" s="71"/>
      <c r="K82" s="4"/>
      <c r="L82" s="71"/>
      <c r="M82" s="4"/>
    </row>
    <row r="83" spans="1:13" s="72" customFormat="1" ht="18.600000000000001" customHeight="1">
      <c r="A83" s="68"/>
      <c r="B83" s="73" t="s">
        <v>219</v>
      </c>
      <c r="C83" s="62"/>
      <c r="D83" s="62"/>
      <c r="E83" s="63"/>
      <c r="F83" s="68"/>
      <c r="G83" s="141">
        <v>36793727</v>
      </c>
      <c r="H83" s="71"/>
      <c r="I83" s="141">
        <v>5370169</v>
      </c>
      <c r="J83" s="71"/>
      <c r="K83" s="141">
        <v>18153206</v>
      </c>
      <c r="L83" s="71"/>
      <c r="M83" s="141">
        <v>12080582</v>
      </c>
    </row>
    <row r="84" spans="1:13" s="72" customFormat="1" ht="18.600000000000001" customHeight="1">
      <c r="A84" s="62"/>
      <c r="B84" s="73" t="s">
        <v>220</v>
      </c>
      <c r="C84" s="62"/>
      <c r="D84" s="62"/>
      <c r="E84" s="63"/>
      <c r="F84" s="68"/>
      <c r="G84" s="141">
        <v>-309969225</v>
      </c>
      <c r="H84" s="71"/>
      <c r="I84" s="141">
        <v>-143168599</v>
      </c>
      <c r="J84" s="71"/>
      <c r="K84" s="141">
        <v>-620361253</v>
      </c>
      <c r="L84" s="71"/>
      <c r="M84" s="141">
        <v>-158008143</v>
      </c>
    </row>
    <row r="85" spans="1:13" s="166" customFormat="1" ht="21" customHeight="1">
      <c r="A85" s="160"/>
      <c r="B85" s="161" t="s">
        <v>221</v>
      </c>
      <c r="C85" s="162"/>
      <c r="D85" s="162"/>
      <c r="E85" s="169"/>
      <c r="F85" s="160"/>
      <c r="G85" s="164">
        <v>0</v>
      </c>
      <c r="H85" s="165"/>
      <c r="I85" s="164">
        <v>0</v>
      </c>
      <c r="J85" s="165"/>
      <c r="K85" s="159">
        <v>-6765</v>
      </c>
      <c r="L85" s="165"/>
      <c r="M85" s="164">
        <v>13135933</v>
      </c>
    </row>
    <row r="86" spans="1:13" s="72" customFormat="1" ht="18.600000000000001" customHeight="1">
      <c r="A86" s="62"/>
      <c r="B86" s="73" t="s">
        <v>222</v>
      </c>
      <c r="C86" s="62"/>
      <c r="D86" s="62"/>
      <c r="E86" s="63"/>
      <c r="F86" s="68"/>
      <c r="G86" s="141"/>
      <c r="H86" s="71"/>
      <c r="I86" s="141"/>
      <c r="J86" s="71"/>
      <c r="K86" s="141"/>
      <c r="L86" s="71"/>
      <c r="M86" s="141"/>
    </row>
    <row r="87" spans="1:13" s="72" customFormat="1" ht="18.600000000000001" customHeight="1">
      <c r="A87" s="62"/>
      <c r="B87" s="73"/>
      <c r="C87" s="73" t="s">
        <v>223</v>
      </c>
      <c r="D87" s="62"/>
      <c r="E87" s="63"/>
      <c r="F87" s="68"/>
      <c r="G87" s="141">
        <v>-900000</v>
      </c>
      <c r="H87" s="71"/>
      <c r="I87" s="141">
        <v>-639813</v>
      </c>
      <c r="J87" s="71"/>
      <c r="K87" s="141">
        <v>-900000</v>
      </c>
      <c r="L87" s="71"/>
      <c r="M87" s="141">
        <v>-639813</v>
      </c>
    </row>
    <row r="88" spans="1:13" s="166" customFormat="1" ht="21" customHeight="1">
      <c r="A88" s="160"/>
      <c r="B88" s="161" t="s">
        <v>222</v>
      </c>
      <c r="C88" s="162"/>
      <c r="D88" s="162"/>
      <c r="E88" s="170"/>
      <c r="F88" s="160"/>
      <c r="G88" s="164"/>
      <c r="H88" s="165"/>
      <c r="I88" s="164"/>
      <c r="J88" s="165"/>
      <c r="K88" s="164"/>
      <c r="L88" s="165"/>
      <c r="M88" s="164"/>
    </row>
    <row r="89" spans="1:13" s="166" customFormat="1" ht="21" customHeight="1">
      <c r="A89" s="160"/>
      <c r="B89" s="161"/>
      <c r="C89" s="162" t="s">
        <v>224</v>
      </c>
      <c r="D89" s="162"/>
      <c r="E89" s="167">
        <v>22</v>
      </c>
      <c r="F89" s="160"/>
      <c r="G89" s="164">
        <v>-3024500</v>
      </c>
      <c r="H89" s="165"/>
      <c r="I89" s="164">
        <v>0</v>
      </c>
      <c r="J89" s="165"/>
      <c r="K89" s="159">
        <v>-3024500</v>
      </c>
      <c r="L89" s="165"/>
      <c r="M89" s="164">
        <v>0</v>
      </c>
    </row>
    <row r="90" spans="1:13" s="72" customFormat="1" ht="18.600000000000001" customHeight="1">
      <c r="A90" s="68"/>
      <c r="B90" s="73" t="s">
        <v>225</v>
      </c>
      <c r="C90" s="62"/>
      <c r="D90" s="62"/>
      <c r="E90" s="63">
        <v>20</v>
      </c>
      <c r="F90" s="68"/>
      <c r="G90" s="141">
        <v>-89723343</v>
      </c>
      <c r="H90" s="71"/>
      <c r="I90" s="141">
        <v>-93320657</v>
      </c>
      <c r="J90" s="71"/>
      <c r="K90" s="141">
        <v>-82945319</v>
      </c>
      <c r="L90" s="71"/>
      <c r="M90" s="141">
        <v>-79721973</v>
      </c>
    </row>
    <row r="91" spans="1:13" s="72" customFormat="1" ht="18.600000000000001" customHeight="1">
      <c r="A91" s="68"/>
      <c r="B91" s="57" t="s">
        <v>226</v>
      </c>
      <c r="C91" s="60"/>
      <c r="D91" s="45"/>
      <c r="E91" s="63">
        <v>21</v>
      </c>
      <c r="F91" s="68"/>
      <c r="G91" s="141">
        <v>-1889955</v>
      </c>
      <c r="H91" s="71"/>
      <c r="I91" s="141">
        <v>-1475759</v>
      </c>
      <c r="J91" s="71"/>
      <c r="K91" s="141">
        <v>-1889955</v>
      </c>
      <c r="L91" s="71"/>
      <c r="M91" s="141">
        <v>-1475759</v>
      </c>
    </row>
    <row r="92" spans="1:13" s="72" customFormat="1" ht="18.600000000000001" customHeight="1">
      <c r="A92" s="62"/>
      <c r="B92" s="73" t="s">
        <v>227</v>
      </c>
      <c r="C92" s="62"/>
      <c r="D92" s="62"/>
      <c r="E92" s="63">
        <v>22</v>
      </c>
      <c r="F92" s="68"/>
      <c r="G92" s="4">
        <v>844526823</v>
      </c>
      <c r="H92" s="71"/>
      <c r="I92" s="4">
        <v>360068393</v>
      </c>
      <c r="J92" s="71"/>
      <c r="K92" s="4">
        <v>838124954</v>
      </c>
      <c r="L92" s="71"/>
      <c r="M92" s="141">
        <v>338136232</v>
      </c>
    </row>
    <row r="93" spans="1:13" s="72" customFormat="1" ht="18.600000000000001" customHeight="1">
      <c r="A93" s="62"/>
      <c r="B93" s="73" t="s">
        <v>228</v>
      </c>
      <c r="D93" s="62"/>
      <c r="E93" s="63">
        <v>22</v>
      </c>
      <c r="F93" s="68"/>
      <c r="G93" s="4">
        <v>-369096529</v>
      </c>
      <c r="H93" s="71"/>
      <c r="I93" s="4">
        <v>-501081271</v>
      </c>
      <c r="J93" s="71"/>
      <c r="K93" s="4">
        <v>-364125653</v>
      </c>
      <c r="L93" s="71"/>
      <c r="M93" s="141">
        <v>-499497197</v>
      </c>
    </row>
    <row r="94" spans="1:13" s="166" customFormat="1" ht="21" customHeight="1">
      <c r="A94" s="162"/>
      <c r="B94" s="161" t="s">
        <v>229</v>
      </c>
      <c r="D94" s="161"/>
      <c r="E94" s="63">
        <v>24</v>
      </c>
      <c r="F94" s="160"/>
      <c r="G94" s="164">
        <v>-10034117</v>
      </c>
      <c r="H94" s="165"/>
      <c r="I94" s="159">
        <v>0</v>
      </c>
      <c r="J94" s="165"/>
      <c r="K94" s="159">
        <v>-10034117</v>
      </c>
      <c r="L94" s="165"/>
      <c r="M94" s="159">
        <v>0</v>
      </c>
    </row>
    <row r="95" spans="1:13" s="166" customFormat="1" ht="21" customHeight="1">
      <c r="A95" s="162"/>
      <c r="B95" s="161" t="s">
        <v>230</v>
      </c>
      <c r="D95" s="161"/>
      <c r="E95" s="63">
        <v>24</v>
      </c>
      <c r="F95" s="160"/>
      <c r="G95" s="164">
        <v>9598207</v>
      </c>
      <c r="H95" s="165"/>
      <c r="I95" s="159">
        <v>0</v>
      </c>
      <c r="J95" s="165"/>
      <c r="K95" s="159">
        <v>9598207</v>
      </c>
      <c r="L95" s="165"/>
      <c r="M95" s="159">
        <v>0</v>
      </c>
    </row>
    <row r="96" spans="1:13" s="72" customFormat="1" ht="18.600000000000001" customHeight="1">
      <c r="A96" s="62"/>
      <c r="B96" s="73" t="s">
        <v>231</v>
      </c>
      <c r="C96" s="62"/>
      <c r="D96" s="62"/>
      <c r="E96" s="63">
        <v>24</v>
      </c>
      <c r="F96" s="68"/>
      <c r="G96" s="141">
        <v>1011080000</v>
      </c>
      <c r="H96" s="71"/>
      <c r="I96" s="141">
        <v>2588</v>
      </c>
      <c r="J96" s="71"/>
      <c r="K96" s="141">
        <v>1011080000</v>
      </c>
      <c r="L96" s="71"/>
      <c r="M96" s="141">
        <v>2588</v>
      </c>
    </row>
    <row r="97" spans="1:13" s="72" customFormat="1" ht="18.600000000000001" customHeight="1">
      <c r="A97" s="62"/>
      <c r="B97" s="73" t="s">
        <v>232</v>
      </c>
      <c r="C97" s="62"/>
      <c r="D97" s="62"/>
      <c r="E97" s="63">
        <v>24</v>
      </c>
      <c r="F97" s="68"/>
      <c r="G97" s="141">
        <v>-2000000</v>
      </c>
      <c r="H97" s="71"/>
      <c r="I97" s="141">
        <v>0</v>
      </c>
      <c r="J97" s="71"/>
      <c r="K97" s="141">
        <v>-2000000</v>
      </c>
      <c r="L97" s="71"/>
      <c r="M97" s="141">
        <v>0</v>
      </c>
    </row>
    <row r="98" spans="1:13" s="166" customFormat="1" ht="21" customHeight="1">
      <c r="A98" s="162"/>
      <c r="B98" s="161" t="s">
        <v>233</v>
      </c>
      <c r="D98" s="161"/>
      <c r="E98" s="169"/>
      <c r="F98" s="160"/>
      <c r="G98" s="164">
        <v>4000420</v>
      </c>
      <c r="H98" s="165"/>
      <c r="I98" s="159">
        <v>0</v>
      </c>
      <c r="J98" s="165"/>
      <c r="K98" s="159">
        <v>0</v>
      </c>
      <c r="L98" s="165">
        <v>0</v>
      </c>
      <c r="M98" s="159">
        <v>0</v>
      </c>
    </row>
    <row r="99" spans="1:13" s="72" customFormat="1" ht="18.600000000000001" customHeight="1">
      <c r="A99" s="62"/>
      <c r="B99" s="73" t="s">
        <v>234</v>
      </c>
      <c r="C99" s="62"/>
      <c r="D99" s="62"/>
      <c r="E99" s="63"/>
      <c r="F99" s="68"/>
      <c r="G99" s="141">
        <v>-626</v>
      </c>
      <c r="H99" s="71"/>
      <c r="I99" s="141">
        <v>-96667633</v>
      </c>
      <c r="J99" s="71"/>
      <c r="K99" s="141">
        <v>-626</v>
      </c>
      <c r="L99" s="71"/>
      <c r="M99" s="141">
        <v>-96667633</v>
      </c>
    </row>
    <row r="100" spans="1:13" s="72" customFormat="1" ht="18.600000000000001" customHeight="1">
      <c r="A100" s="62"/>
      <c r="B100" s="73" t="s">
        <v>235</v>
      </c>
      <c r="C100" s="62"/>
      <c r="D100" s="62"/>
      <c r="E100" s="63"/>
      <c r="F100" s="68"/>
      <c r="G100" s="141">
        <v>-1960980</v>
      </c>
      <c r="H100" s="71"/>
      <c r="I100" s="141">
        <v>-6820800</v>
      </c>
      <c r="J100" s="71"/>
      <c r="K100" s="141">
        <v>0</v>
      </c>
      <c r="L100" s="71"/>
      <c r="M100" s="141">
        <v>0</v>
      </c>
    </row>
    <row r="101" spans="1:13" s="72" customFormat="1" ht="18.600000000000001" customHeight="1">
      <c r="A101" s="62"/>
      <c r="B101" s="73" t="s">
        <v>236</v>
      </c>
      <c r="C101" s="62"/>
      <c r="D101" s="62"/>
      <c r="E101" s="63"/>
      <c r="F101" s="68"/>
      <c r="G101" s="143">
        <v>-156196853</v>
      </c>
      <c r="H101" s="71"/>
      <c r="I101" s="143">
        <v>-198585205</v>
      </c>
      <c r="J101" s="71"/>
      <c r="K101" s="143">
        <v>-137537318</v>
      </c>
      <c r="L101" s="71"/>
      <c r="M101" s="143">
        <v>-186380081</v>
      </c>
    </row>
    <row r="102" spans="1:13" s="72" customFormat="1" ht="5.0999999999999996" customHeight="1">
      <c r="A102" s="62"/>
      <c r="B102" s="62"/>
      <c r="C102" s="62"/>
      <c r="D102" s="62"/>
      <c r="E102" s="63"/>
      <c r="F102" s="68"/>
      <c r="G102" s="4"/>
      <c r="H102" s="71"/>
      <c r="I102" s="4"/>
      <c r="J102" s="71"/>
      <c r="K102" s="4"/>
      <c r="L102" s="71"/>
      <c r="M102" s="4"/>
    </row>
    <row r="103" spans="1:13" s="72" customFormat="1" ht="18.600000000000001" customHeight="1">
      <c r="A103" s="68" t="s">
        <v>237</v>
      </c>
      <c r="B103" s="62"/>
      <c r="C103" s="62"/>
      <c r="E103" s="63"/>
      <c r="F103" s="68"/>
      <c r="G103" s="6">
        <f>SUM(G83:G101)</f>
        <v>961203049</v>
      </c>
      <c r="H103" s="71"/>
      <c r="I103" s="6">
        <f>SUM(I83:I101)</f>
        <v>-676318587</v>
      </c>
      <c r="J103" s="71"/>
      <c r="K103" s="6">
        <f>SUM(K83:K101)</f>
        <v>654130861</v>
      </c>
      <c r="L103" s="71"/>
      <c r="M103" s="6">
        <f>SUM(M83:M101)</f>
        <v>-659035264</v>
      </c>
    </row>
    <row r="104" spans="1:13" s="72" customFormat="1" ht="3" customHeight="1">
      <c r="A104" s="62"/>
      <c r="B104" s="62"/>
      <c r="C104" s="62"/>
      <c r="D104" s="62"/>
      <c r="E104" s="67"/>
      <c r="F104" s="68"/>
      <c r="G104" s="4"/>
      <c r="H104" s="77"/>
      <c r="I104" s="4"/>
      <c r="J104" s="77"/>
      <c r="K104" s="4"/>
      <c r="L104" s="77"/>
      <c r="M104" s="4"/>
    </row>
    <row r="105" spans="1:13" ht="22.35" customHeight="1">
      <c r="A105" s="180" t="str">
        <f>A51</f>
        <v>หมายเหตุประกอบงบการเงินเป็นส่วนหนึ่งของงบการเงินนี้</v>
      </c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</row>
    <row r="106" spans="1:13" ht="21.75" customHeight="1">
      <c r="A106" s="43" t="s">
        <v>0</v>
      </c>
      <c r="B106" s="43"/>
      <c r="C106" s="43"/>
      <c r="D106" s="43"/>
      <c r="H106" s="47"/>
      <c r="L106" s="47"/>
    </row>
    <row r="107" spans="1:13" ht="21.75" customHeight="1">
      <c r="A107" s="43" t="s">
        <v>162</v>
      </c>
      <c r="B107" s="43"/>
      <c r="C107" s="43"/>
      <c r="D107" s="43"/>
      <c r="H107" s="47"/>
      <c r="L107" s="47"/>
    </row>
    <row r="108" spans="1:13" ht="21.75" customHeight="1">
      <c r="A108" s="49" t="str">
        <f>A54</f>
        <v>สำหรับปีสิ้นสุดวันที่ 31 ธันวาคม พ.ศ. 2568</v>
      </c>
      <c r="B108" s="49"/>
      <c r="C108" s="49"/>
      <c r="D108" s="49"/>
      <c r="E108" s="50"/>
      <c r="F108" s="51"/>
      <c r="G108" s="52"/>
      <c r="H108" s="53"/>
      <c r="I108" s="52"/>
      <c r="J108" s="51"/>
      <c r="K108" s="52"/>
      <c r="L108" s="53"/>
      <c r="M108" s="52"/>
    </row>
    <row r="109" spans="1:13" ht="18.600000000000001" customHeight="1">
      <c r="H109" s="47"/>
      <c r="L109" s="47"/>
    </row>
    <row r="110" spans="1:13" s="66" customFormat="1" ht="18.600000000000001" customHeight="1">
      <c r="A110" s="62"/>
      <c r="B110" s="62"/>
      <c r="C110" s="62"/>
      <c r="D110" s="62"/>
      <c r="E110" s="63"/>
      <c r="F110" s="62"/>
      <c r="G110" s="175" t="s">
        <v>3</v>
      </c>
      <c r="H110" s="175"/>
      <c r="I110" s="175"/>
      <c r="J110" s="64"/>
      <c r="K110" s="181" t="s">
        <v>4</v>
      </c>
      <c r="L110" s="181"/>
      <c r="M110" s="181"/>
    </row>
    <row r="111" spans="1:13" s="66" customFormat="1" ht="18.600000000000001" customHeight="1">
      <c r="A111" s="62"/>
      <c r="B111" s="62"/>
      <c r="C111" s="62"/>
      <c r="D111" s="62"/>
      <c r="E111" s="67"/>
      <c r="F111" s="68"/>
      <c r="G111" s="18" t="s">
        <v>5</v>
      </c>
      <c r="H111" s="18"/>
      <c r="I111" s="18" t="s">
        <v>6</v>
      </c>
      <c r="J111" s="64"/>
      <c r="K111" s="18" t="s">
        <v>5</v>
      </c>
      <c r="L111" s="18"/>
      <c r="M111" s="18" t="s">
        <v>6</v>
      </c>
    </row>
    <row r="112" spans="1:13" s="66" customFormat="1" ht="18.600000000000001" customHeight="1">
      <c r="A112" s="62"/>
      <c r="B112" s="62"/>
      <c r="C112" s="62"/>
      <c r="D112" s="62"/>
      <c r="E112" s="69" t="s">
        <v>7</v>
      </c>
      <c r="F112" s="68"/>
      <c r="G112" s="65" t="s">
        <v>8</v>
      </c>
      <c r="H112" s="64"/>
      <c r="I112" s="65" t="s">
        <v>8</v>
      </c>
      <c r="J112" s="64"/>
      <c r="K112" s="65" t="s">
        <v>8</v>
      </c>
      <c r="L112" s="70"/>
      <c r="M112" s="65" t="s">
        <v>8</v>
      </c>
    </row>
    <row r="113" spans="1:13" s="72" customFormat="1" ht="12" customHeight="1">
      <c r="A113" s="62"/>
      <c r="B113" s="62"/>
      <c r="C113" s="62"/>
      <c r="D113" s="62"/>
      <c r="E113" s="67"/>
      <c r="F113" s="68"/>
      <c r="G113" s="4"/>
      <c r="H113" s="77"/>
      <c r="I113" s="4"/>
      <c r="J113" s="77"/>
      <c r="K113" s="4"/>
      <c r="L113" s="77"/>
      <c r="M113" s="4"/>
    </row>
    <row r="114" spans="1:13" s="72" customFormat="1" ht="18.600000000000001" customHeight="1">
      <c r="A114" s="68" t="s">
        <v>238</v>
      </c>
      <c r="B114" s="62"/>
      <c r="C114" s="62"/>
      <c r="D114" s="62"/>
      <c r="E114" s="67"/>
      <c r="F114" s="68"/>
      <c r="G114" s="141">
        <f>SUM(G45,G80,G103)</f>
        <v>352273822</v>
      </c>
      <c r="H114" s="77"/>
      <c r="I114" s="141">
        <f>SUM(I45,I80,I103)</f>
        <v>-110815199</v>
      </c>
      <c r="J114" s="77"/>
      <c r="K114" s="141">
        <f>SUM(K45,K80,K103)</f>
        <v>350929637</v>
      </c>
      <c r="L114" s="77"/>
      <c r="M114" s="4">
        <f>SUM(M45,M80,M103)</f>
        <v>-77902056</v>
      </c>
    </row>
    <row r="115" spans="1:13" s="76" customFormat="1" ht="18.600000000000001" customHeight="1">
      <c r="A115" s="75" t="s">
        <v>239</v>
      </c>
      <c r="B115" s="78"/>
      <c r="C115" s="75"/>
      <c r="D115" s="75"/>
      <c r="E115" s="79"/>
      <c r="F115" s="78"/>
      <c r="G115" s="80">
        <v>0</v>
      </c>
      <c r="H115" s="81"/>
      <c r="I115" s="80">
        <v>43817738</v>
      </c>
      <c r="J115" s="81"/>
      <c r="K115" s="80">
        <v>0</v>
      </c>
      <c r="L115" s="81"/>
      <c r="M115" s="80">
        <v>0</v>
      </c>
    </row>
    <row r="116" spans="1:13" s="72" customFormat="1" ht="18.600000000000001" customHeight="1">
      <c r="A116" s="62" t="s">
        <v>240</v>
      </c>
      <c r="B116" s="62"/>
      <c r="C116" s="62"/>
      <c r="D116" s="62"/>
      <c r="E116" s="67"/>
      <c r="F116" s="68"/>
      <c r="G116" s="143">
        <v>42290344</v>
      </c>
      <c r="H116" s="71"/>
      <c r="I116" s="143">
        <v>109287805</v>
      </c>
      <c r="J116" s="71"/>
      <c r="K116" s="6">
        <v>31210821</v>
      </c>
      <c r="L116" s="71"/>
      <c r="M116" s="6">
        <v>109112877</v>
      </c>
    </row>
    <row r="117" spans="1:13" s="72" customFormat="1" ht="5.0999999999999996" customHeight="1">
      <c r="A117" s="62"/>
      <c r="B117" s="62"/>
      <c r="C117" s="62"/>
      <c r="D117" s="62"/>
      <c r="E117" s="67"/>
      <c r="F117" s="68"/>
      <c r="G117" s="4"/>
      <c r="H117" s="71"/>
      <c r="I117" s="4"/>
      <c r="J117" s="71"/>
      <c r="K117" s="4"/>
      <c r="L117" s="71"/>
      <c r="M117" s="4"/>
    </row>
    <row r="118" spans="1:13" s="72" customFormat="1" ht="18.600000000000001" customHeight="1" thickBot="1">
      <c r="A118" s="68" t="s">
        <v>241</v>
      </c>
      <c r="B118" s="62"/>
      <c r="C118" s="62"/>
      <c r="D118" s="62"/>
      <c r="E118" s="172" t="s">
        <v>242</v>
      </c>
      <c r="F118" s="68"/>
      <c r="G118" s="7">
        <f>SUM(G114:G116)</f>
        <v>394564166</v>
      </c>
      <c r="H118" s="71"/>
      <c r="I118" s="7">
        <f>SUM(I114:I116)</f>
        <v>42290344</v>
      </c>
      <c r="J118" s="71"/>
      <c r="K118" s="7">
        <f>SUM(K114:K116)</f>
        <v>382140458</v>
      </c>
      <c r="L118" s="71"/>
      <c r="M118" s="7">
        <f>SUM(M114:M116)</f>
        <v>31210821</v>
      </c>
    </row>
    <row r="119" spans="1:13" s="72" customFormat="1" ht="12" customHeight="1" thickTop="1">
      <c r="A119" s="62"/>
      <c r="B119" s="62"/>
      <c r="C119" s="62"/>
      <c r="D119" s="62"/>
      <c r="E119" s="67"/>
      <c r="F119" s="68"/>
      <c r="G119" s="4"/>
      <c r="H119" s="71"/>
      <c r="I119" s="4"/>
      <c r="J119" s="71"/>
      <c r="K119" s="4"/>
      <c r="L119" s="71"/>
      <c r="M119" s="4"/>
    </row>
    <row r="120" spans="1:13" s="72" customFormat="1" ht="18.600000000000001" customHeight="1">
      <c r="A120" s="68" t="s">
        <v>243</v>
      </c>
      <c r="B120" s="62"/>
      <c r="C120" s="62"/>
      <c r="D120" s="62"/>
      <c r="E120" s="67"/>
      <c r="F120" s="68"/>
      <c r="G120" s="4"/>
      <c r="H120" s="82"/>
      <c r="I120" s="4"/>
      <c r="J120" s="82"/>
      <c r="K120" s="4"/>
      <c r="L120" s="82"/>
      <c r="M120" s="4"/>
    </row>
    <row r="121" spans="1:13" s="72" customFormat="1" ht="18.600000000000001" customHeight="1">
      <c r="A121" s="68"/>
      <c r="B121" s="66" t="s">
        <v>244</v>
      </c>
      <c r="C121" s="66"/>
      <c r="D121" s="66"/>
      <c r="E121" s="67"/>
      <c r="F121" s="68"/>
      <c r="G121" s="4">
        <v>177103132</v>
      </c>
      <c r="H121" s="77"/>
      <c r="I121" s="4">
        <v>169467819</v>
      </c>
      <c r="J121" s="77"/>
      <c r="K121" s="4">
        <v>174344376.26000005</v>
      </c>
      <c r="L121" s="77"/>
      <c r="M121" s="4">
        <v>169438394</v>
      </c>
    </row>
    <row r="122" spans="1:13" s="72" customFormat="1" ht="18.600000000000001" customHeight="1">
      <c r="A122" s="62"/>
      <c r="B122" s="83" t="s">
        <v>245</v>
      </c>
      <c r="C122" s="66"/>
      <c r="D122" s="66"/>
      <c r="E122" s="67"/>
      <c r="F122" s="68"/>
      <c r="G122" s="4"/>
      <c r="H122" s="82"/>
      <c r="I122" s="4"/>
      <c r="J122" s="82"/>
      <c r="K122" s="4"/>
      <c r="L122" s="82"/>
      <c r="M122" s="4"/>
    </row>
    <row r="123" spans="1:13" s="72" customFormat="1" ht="18.600000000000001" customHeight="1">
      <c r="A123" s="62"/>
      <c r="B123" s="83"/>
      <c r="C123" s="66" t="s">
        <v>246</v>
      </c>
      <c r="D123" s="66"/>
      <c r="E123" s="67"/>
      <c r="F123" s="68"/>
      <c r="G123" s="4">
        <v>41822964</v>
      </c>
      <c r="H123" s="77"/>
      <c r="I123" s="4">
        <v>39770352</v>
      </c>
      <c r="J123" s="77"/>
      <c r="K123" s="4">
        <v>34494102</v>
      </c>
      <c r="L123" s="77"/>
      <c r="M123" s="4">
        <v>39770352</v>
      </c>
    </row>
    <row r="124" spans="1:13" s="166" customFormat="1" ht="21.75" customHeight="1">
      <c r="A124" s="162"/>
      <c r="B124" s="161"/>
      <c r="C124" s="162"/>
      <c r="E124" s="169"/>
      <c r="F124" s="160"/>
      <c r="G124" s="164"/>
      <c r="H124" s="165"/>
      <c r="I124" s="164"/>
      <c r="J124" s="165"/>
      <c r="K124" s="164"/>
      <c r="L124" s="165"/>
      <c r="M124" s="164"/>
    </row>
    <row r="125" spans="1:13" s="166" customFormat="1" ht="21.75" customHeight="1">
      <c r="A125" s="162"/>
      <c r="B125" s="161"/>
      <c r="C125" s="162"/>
      <c r="E125" s="169"/>
      <c r="F125" s="160"/>
      <c r="G125" s="164"/>
      <c r="H125" s="165"/>
      <c r="I125" s="164"/>
      <c r="J125" s="165"/>
      <c r="K125" s="164"/>
      <c r="L125" s="165"/>
      <c r="M125" s="164"/>
    </row>
    <row r="126" spans="1:13" s="166" customFormat="1" ht="21.75" customHeight="1">
      <c r="A126" s="162"/>
      <c r="B126" s="161"/>
      <c r="C126" s="162"/>
      <c r="E126" s="169"/>
      <c r="F126" s="160"/>
      <c r="G126" s="164"/>
      <c r="H126" s="165"/>
      <c r="I126" s="164"/>
      <c r="J126" s="165"/>
      <c r="K126" s="164"/>
      <c r="L126" s="165"/>
      <c r="M126" s="164"/>
    </row>
    <row r="127" spans="1:13" s="166" customFormat="1" ht="21.75" customHeight="1">
      <c r="A127" s="162"/>
      <c r="B127" s="161"/>
      <c r="C127" s="162"/>
      <c r="E127" s="169"/>
      <c r="F127" s="160"/>
      <c r="G127" s="164"/>
      <c r="H127" s="165"/>
      <c r="I127" s="164"/>
      <c r="J127" s="165"/>
      <c r="K127" s="164"/>
      <c r="L127" s="165"/>
      <c r="M127" s="164"/>
    </row>
    <row r="128" spans="1:13" s="166" customFormat="1" ht="21.75" customHeight="1">
      <c r="A128" s="162"/>
      <c r="B128" s="161"/>
      <c r="C128" s="162"/>
      <c r="E128" s="169"/>
      <c r="F128" s="160"/>
      <c r="G128" s="164"/>
      <c r="H128" s="165"/>
      <c r="I128" s="164"/>
      <c r="J128" s="165"/>
      <c r="K128" s="164"/>
      <c r="L128" s="165"/>
      <c r="M128" s="164"/>
    </row>
    <row r="129" spans="1:13" s="166" customFormat="1" ht="21.75" customHeight="1">
      <c r="A129" s="162"/>
      <c r="B129" s="161"/>
      <c r="C129" s="162"/>
      <c r="E129" s="169"/>
      <c r="F129" s="160"/>
      <c r="G129" s="164"/>
      <c r="H129" s="165"/>
      <c r="I129" s="164"/>
      <c r="J129" s="165"/>
      <c r="K129" s="164"/>
      <c r="L129" s="165"/>
      <c r="M129" s="164"/>
    </row>
    <row r="130" spans="1:13" s="166" customFormat="1" ht="21.75" customHeight="1">
      <c r="A130" s="162"/>
      <c r="B130" s="161"/>
      <c r="C130" s="162"/>
      <c r="E130" s="169"/>
      <c r="F130" s="160"/>
      <c r="G130" s="164"/>
      <c r="H130" s="165"/>
      <c r="I130" s="164"/>
      <c r="J130" s="165"/>
      <c r="K130" s="164"/>
      <c r="L130" s="165"/>
      <c r="M130" s="164"/>
    </row>
    <row r="131" spans="1:13" s="166" customFormat="1" ht="21.75" customHeight="1">
      <c r="A131" s="162"/>
      <c r="B131" s="161"/>
      <c r="C131" s="162"/>
      <c r="E131" s="169"/>
      <c r="F131" s="160"/>
      <c r="G131" s="164"/>
      <c r="H131" s="165"/>
      <c r="I131" s="164"/>
      <c r="J131" s="165"/>
      <c r="K131" s="164"/>
      <c r="L131" s="165"/>
      <c r="M131" s="164"/>
    </row>
    <row r="132" spans="1:13" s="166" customFormat="1" ht="21.75" customHeight="1">
      <c r="A132" s="162"/>
      <c r="B132" s="161"/>
      <c r="C132" s="162"/>
      <c r="E132" s="169"/>
      <c r="F132" s="160"/>
      <c r="G132" s="164"/>
      <c r="H132" s="165"/>
      <c r="I132" s="164"/>
      <c r="J132" s="165"/>
      <c r="K132" s="164"/>
      <c r="L132" s="165"/>
      <c r="M132" s="164"/>
    </row>
    <row r="133" spans="1:13" s="166" customFormat="1" ht="21.75" customHeight="1">
      <c r="A133" s="162"/>
      <c r="B133" s="161"/>
      <c r="C133" s="162"/>
      <c r="E133" s="169"/>
      <c r="F133" s="160"/>
      <c r="G133" s="164"/>
      <c r="H133" s="165"/>
      <c r="I133" s="164"/>
      <c r="J133" s="165"/>
      <c r="K133" s="164"/>
      <c r="L133" s="165"/>
      <c r="M133" s="164"/>
    </row>
    <row r="134" spans="1:13" s="166" customFormat="1" ht="21.75" customHeight="1">
      <c r="A134" s="162"/>
      <c r="B134" s="161"/>
      <c r="C134" s="162"/>
      <c r="E134" s="169"/>
      <c r="F134" s="160"/>
      <c r="G134" s="164"/>
      <c r="H134" s="165"/>
      <c r="I134" s="164"/>
      <c r="J134" s="165"/>
      <c r="K134" s="164"/>
      <c r="L134" s="165"/>
      <c r="M134" s="164"/>
    </row>
    <row r="135" spans="1:13" s="166" customFormat="1" ht="21.75" customHeight="1">
      <c r="A135" s="162"/>
      <c r="B135" s="161"/>
      <c r="C135" s="162"/>
      <c r="E135" s="169"/>
      <c r="F135" s="160"/>
      <c r="G135" s="164"/>
      <c r="H135" s="165"/>
      <c r="I135" s="164"/>
      <c r="J135" s="165"/>
      <c r="K135" s="164"/>
      <c r="L135" s="165"/>
      <c r="M135" s="164"/>
    </row>
    <row r="136" spans="1:13" s="166" customFormat="1" ht="21.75" customHeight="1">
      <c r="A136" s="162"/>
      <c r="B136" s="161"/>
      <c r="C136" s="162"/>
      <c r="E136" s="169"/>
      <c r="F136" s="160"/>
      <c r="G136" s="164"/>
      <c r="H136" s="165"/>
      <c r="I136" s="164"/>
      <c r="J136" s="165"/>
      <c r="K136" s="164"/>
      <c r="L136" s="165"/>
      <c r="M136" s="164"/>
    </row>
    <row r="137" spans="1:13" s="166" customFormat="1" ht="21.75" customHeight="1">
      <c r="A137" s="162"/>
      <c r="B137" s="161"/>
      <c r="C137" s="162"/>
      <c r="E137" s="169"/>
      <c r="F137" s="160"/>
      <c r="G137" s="164"/>
      <c r="H137" s="165"/>
      <c r="I137" s="164"/>
      <c r="J137" s="165"/>
      <c r="K137" s="164"/>
      <c r="L137" s="165"/>
      <c r="M137" s="164"/>
    </row>
    <row r="138" spans="1:13" s="166" customFormat="1" ht="21.75" customHeight="1">
      <c r="A138" s="162"/>
      <c r="B138" s="161"/>
      <c r="C138" s="162"/>
      <c r="E138" s="169"/>
      <c r="F138" s="160"/>
      <c r="G138" s="164"/>
      <c r="H138" s="165"/>
      <c r="I138" s="164"/>
      <c r="J138" s="165"/>
      <c r="K138" s="164"/>
      <c r="L138" s="165"/>
      <c r="M138" s="164"/>
    </row>
    <row r="139" spans="1:13" s="166" customFormat="1" ht="21.75" customHeight="1">
      <c r="A139" s="162"/>
      <c r="B139" s="161"/>
      <c r="C139" s="162"/>
      <c r="E139" s="169"/>
      <c r="F139" s="160"/>
      <c r="G139" s="164"/>
      <c r="H139" s="165"/>
      <c r="I139" s="164"/>
      <c r="J139" s="165"/>
      <c r="K139" s="164"/>
      <c r="L139" s="165"/>
      <c r="M139" s="164"/>
    </row>
    <row r="140" spans="1:13" s="166" customFormat="1" ht="21.75" customHeight="1">
      <c r="A140" s="162"/>
      <c r="B140" s="161"/>
      <c r="C140" s="162"/>
      <c r="E140" s="169"/>
      <c r="F140" s="160"/>
      <c r="G140" s="164"/>
      <c r="H140" s="165"/>
      <c r="I140" s="164"/>
      <c r="J140" s="165"/>
      <c r="K140" s="164"/>
      <c r="L140" s="165"/>
      <c r="M140" s="164"/>
    </row>
    <row r="141" spans="1:13" s="166" customFormat="1" ht="21.75" customHeight="1">
      <c r="A141" s="162"/>
      <c r="B141" s="161"/>
      <c r="C141" s="162"/>
      <c r="E141" s="169"/>
      <c r="F141" s="160"/>
      <c r="G141" s="164"/>
      <c r="H141" s="165"/>
      <c r="I141" s="164"/>
      <c r="J141" s="165"/>
      <c r="K141" s="164"/>
      <c r="L141" s="165"/>
      <c r="M141" s="164"/>
    </row>
    <row r="142" spans="1:13" s="166" customFormat="1" ht="21.75" customHeight="1">
      <c r="A142" s="162"/>
      <c r="B142" s="161"/>
      <c r="C142" s="162"/>
      <c r="E142" s="169"/>
      <c r="F142" s="160"/>
      <c r="G142" s="164"/>
      <c r="H142" s="165"/>
      <c r="I142" s="164"/>
      <c r="J142" s="165"/>
      <c r="K142" s="164"/>
      <c r="L142" s="165"/>
      <c r="M142" s="164"/>
    </row>
    <row r="143" spans="1:13" s="166" customFormat="1" ht="21.75" customHeight="1">
      <c r="A143" s="162"/>
      <c r="B143" s="161"/>
      <c r="C143" s="162"/>
      <c r="E143" s="169"/>
      <c r="F143" s="160"/>
      <c r="G143" s="164"/>
      <c r="H143" s="165"/>
      <c r="I143" s="164"/>
      <c r="J143" s="165"/>
      <c r="K143" s="164"/>
      <c r="L143" s="165"/>
      <c r="M143" s="164"/>
    </row>
    <row r="144" spans="1:13" s="166" customFormat="1" ht="21.75" customHeight="1">
      <c r="A144" s="162"/>
      <c r="B144" s="161"/>
      <c r="C144" s="162"/>
      <c r="E144" s="169"/>
      <c r="F144" s="160"/>
      <c r="G144" s="164"/>
      <c r="H144" s="165"/>
      <c r="I144" s="164"/>
      <c r="J144" s="165"/>
      <c r="K144" s="164"/>
      <c r="L144" s="165"/>
      <c r="M144" s="164"/>
    </row>
    <row r="145" spans="1:13" s="166" customFormat="1" ht="21.75" customHeight="1">
      <c r="A145" s="162"/>
      <c r="B145" s="161"/>
      <c r="C145" s="162"/>
      <c r="E145" s="169"/>
      <c r="F145" s="160"/>
      <c r="G145" s="164"/>
      <c r="H145" s="165"/>
      <c r="I145" s="164"/>
      <c r="J145" s="165"/>
      <c r="K145" s="164"/>
      <c r="L145" s="165"/>
      <c r="M145" s="164"/>
    </row>
    <row r="146" spans="1:13" s="166" customFormat="1" ht="21.75" customHeight="1">
      <c r="A146" s="162"/>
      <c r="B146" s="161"/>
      <c r="C146" s="162"/>
      <c r="E146" s="169"/>
      <c r="F146" s="160"/>
      <c r="G146" s="164"/>
      <c r="H146" s="165"/>
      <c r="I146" s="164"/>
      <c r="J146" s="165"/>
      <c r="K146" s="164"/>
      <c r="L146" s="165"/>
      <c r="M146" s="164"/>
    </row>
    <row r="147" spans="1:13" s="166" customFormat="1" ht="21.75" customHeight="1">
      <c r="A147" s="162"/>
      <c r="B147" s="161"/>
      <c r="C147" s="162"/>
      <c r="E147" s="169"/>
      <c r="F147" s="160"/>
      <c r="G147" s="164"/>
      <c r="H147" s="165"/>
      <c r="I147" s="164"/>
      <c r="J147" s="165"/>
      <c r="K147" s="164"/>
      <c r="L147" s="165"/>
      <c r="M147" s="164"/>
    </row>
    <row r="148" spans="1:13" s="166" customFormat="1" ht="21.75" customHeight="1">
      <c r="A148" s="162"/>
      <c r="B148" s="161"/>
      <c r="C148" s="162"/>
      <c r="E148" s="169"/>
      <c r="F148" s="160"/>
      <c r="G148" s="164"/>
      <c r="H148" s="165"/>
      <c r="I148" s="164"/>
      <c r="J148" s="165"/>
      <c r="K148" s="164"/>
      <c r="L148" s="165"/>
      <c r="M148" s="164"/>
    </row>
    <row r="149" spans="1:13" s="166" customFormat="1" ht="21.75" customHeight="1">
      <c r="A149" s="162"/>
      <c r="B149" s="161"/>
      <c r="C149" s="162"/>
      <c r="E149" s="169"/>
      <c r="F149" s="160"/>
      <c r="G149" s="164"/>
      <c r="H149" s="165"/>
      <c r="I149" s="164"/>
      <c r="J149" s="165"/>
      <c r="K149" s="164"/>
      <c r="L149" s="165"/>
      <c r="M149" s="164"/>
    </row>
    <row r="150" spans="1:13" s="166" customFormat="1" ht="21.75" customHeight="1">
      <c r="A150" s="162"/>
      <c r="B150" s="161"/>
      <c r="C150" s="162"/>
      <c r="E150" s="169"/>
      <c r="F150" s="160"/>
      <c r="G150" s="164"/>
      <c r="H150" s="165"/>
      <c r="I150" s="164"/>
      <c r="J150" s="165"/>
      <c r="K150" s="164"/>
      <c r="L150" s="165"/>
      <c r="M150" s="164"/>
    </row>
    <row r="151" spans="1:13" s="166" customFormat="1" ht="21.75" customHeight="1">
      <c r="A151" s="162"/>
      <c r="B151" s="161"/>
      <c r="C151" s="162"/>
      <c r="E151" s="169"/>
      <c r="F151" s="160"/>
      <c r="G151" s="164"/>
      <c r="H151" s="165"/>
      <c r="I151" s="164"/>
      <c r="J151" s="165"/>
      <c r="K151" s="164"/>
      <c r="L151" s="165"/>
      <c r="M151" s="164"/>
    </row>
    <row r="152" spans="1:13" s="166" customFormat="1" ht="19.5" customHeight="1">
      <c r="A152" s="162"/>
      <c r="B152" s="161"/>
      <c r="C152" s="162"/>
      <c r="E152" s="169"/>
      <c r="F152" s="160"/>
      <c r="G152" s="164"/>
      <c r="H152" s="165"/>
      <c r="I152" s="164"/>
      <c r="J152" s="165"/>
      <c r="K152" s="164"/>
      <c r="L152" s="165"/>
      <c r="M152" s="164"/>
    </row>
    <row r="153" spans="1:13" s="72" customFormat="1" ht="12" customHeight="1">
      <c r="A153" s="62"/>
      <c r="B153" s="58"/>
      <c r="C153" s="58"/>
      <c r="D153" s="76"/>
      <c r="E153" s="84"/>
      <c r="F153" s="78"/>
      <c r="G153" s="80"/>
      <c r="H153" s="85"/>
      <c r="I153" s="80"/>
      <c r="J153" s="85"/>
      <c r="K153" s="80"/>
      <c r="L153" s="85"/>
      <c r="M153" s="80"/>
    </row>
    <row r="154" spans="1:13" ht="22.35" customHeight="1">
      <c r="A154" s="86" t="str">
        <f>'7-9'!A139:M139</f>
        <v>หมายเหตุประกอบงบการเงินเป็นส่วนหนึ่งของงบการเงินนี้</v>
      </c>
      <c r="B154" s="87"/>
      <c r="C154" s="87"/>
      <c r="D154" s="87"/>
      <c r="E154" s="87"/>
      <c r="F154" s="87"/>
      <c r="G154" s="88"/>
      <c r="H154" s="87"/>
      <c r="I154" s="88"/>
      <c r="J154" s="87"/>
      <c r="K154" s="88"/>
      <c r="L154" s="87"/>
      <c r="M154" s="88"/>
    </row>
  </sheetData>
  <mergeCells count="8">
    <mergeCell ref="G5:I5"/>
    <mergeCell ref="K5:M5"/>
    <mergeCell ref="A51:M51"/>
    <mergeCell ref="G110:I110"/>
    <mergeCell ref="K110:M110"/>
    <mergeCell ref="A105:M105"/>
    <mergeCell ref="G56:I56"/>
    <mergeCell ref="K56:M56"/>
  </mergeCells>
  <pageMargins left="0.8" right="0.5" top="0.5" bottom="0.6" header="0.49" footer="0.4"/>
  <pageSetup paperSize="9" scale="83" firstPageNumber="14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D0D29E5847B4798DED9FC7384B88F" ma:contentTypeVersion="3" ma:contentTypeDescription="Create a new document." ma:contentTypeScope="" ma:versionID="8b6f5fecb5dad4bf0d7f49e7f9d7fec9">
  <xsd:schema xmlns:xsd="http://www.w3.org/2001/XMLSchema" xmlns:xs="http://www.w3.org/2001/XMLSchema" xmlns:p="http://schemas.microsoft.com/office/2006/metadata/properties" xmlns:ns2="7acf5dba-84e0-4be9-9f82-a5af83705a2b" targetNamespace="http://schemas.microsoft.com/office/2006/metadata/properties" ma:root="true" ma:fieldsID="33a4e82f716e97c32b61ec8bce4d2324" ns2:_="">
    <xsd:import namespace="7acf5dba-84e0-4be9-9f82-a5af83705a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f5dba-84e0-4be9-9f82-a5af83705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98E2BB-33F0-47F9-B115-403CDEC08AA2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7acf5dba-84e0-4be9-9f82-a5af83705a2b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F762295-E787-4EF9-8130-28AB77C2B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cf5dba-84e0-4be9-9f82-a5af83705a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59D4F7-3F0E-4175-9C00-D01DD342D9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Nongluck Amornsathit (TH)</cp:lastModifiedBy>
  <cp:revision/>
  <cp:lastPrinted>2026-02-24T10:39:14Z</cp:lastPrinted>
  <dcterms:created xsi:type="dcterms:W3CDTF">2001-07-25T01:57:19Z</dcterms:created>
  <dcterms:modified xsi:type="dcterms:W3CDTF">2026-02-24T10:39:26Z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0x010100FEFD0D29E5847B4798DED9FC7384B88F</vt:lpwstr>
  </property>
</Properties>
</file>