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Interlink Telecom Public Company Limited\Interlink Telecom Public_Dec25 - YE\"/>
    </mc:Choice>
  </mc:AlternateContent>
  <xr:revisionPtr revIDLastSave="0" documentId="13_ncr:1_{779B513B-CC91-4C00-9AF8-1BC4C0C65288}" xr6:coauthVersionLast="47" xr6:coauthVersionMax="47" xr10:uidLastSave="{00000000-0000-0000-0000-000000000000}"/>
  <bookViews>
    <workbookView xWindow="-108" yWindow="-108" windowWidth="23256" windowHeight="13896" activeTab="1" xr2:uid="{392CC2BF-75E5-40B1-B62C-791DE85F7A09}"/>
  </bookViews>
  <sheets>
    <sheet name="5-7" sheetId="2" r:id="rId1"/>
    <sheet name="8-9" sheetId="3" r:id="rId2"/>
    <sheet name="10" sheetId="4" r:id="rId3"/>
    <sheet name="11" sheetId="5" r:id="rId4"/>
    <sheet name="12-13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7" i="5" l="1"/>
  <c r="T36" i="5"/>
  <c r="T35" i="5"/>
  <c r="T30" i="5"/>
  <c r="K99" i="6" l="1"/>
  <c r="I39" i="2" l="1"/>
  <c r="I72" i="3"/>
  <c r="R37" i="4"/>
  <c r="T37" i="4" s="1"/>
  <c r="X37" i="4" s="1"/>
  <c r="R33" i="4"/>
  <c r="T33" i="4" s="1"/>
  <c r="X33" i="4" s="1"/>
  <c r="P32" i="5"/>
  <c r="T32" i="5" s="1"/>
  <c r="P31" i="5"/>
  <c r="T31" i="5" s="1"/>
  <c r="T31" i="4"/>
  <c r="X31" i="4" s="1"/>
  <c r="T32" i="4"/>
  <c r="X32" i="4" s="1"/>
  <c r="T34" i="4"/>
  <c r="X34" i="4" s="1"/>
  <c r="T38" i="4"/>
  <c r="X38" i="4" s="1"/>
  <c r="T28" i="4"/>
  <c r="X28" i="4" s="1"/>
  <c r="P40" i="4"/>
  <c r="P26" i="4"/>
  <c r="P25" i="5"/>
  <c r="M128" i="6"/>
  <c r="K128" i="6"/>
  <c r="I128" i="6"/>
  <c r="G128" i="6"/>
  <c r="M99" i="6"/>
  <c r="I99" i="6"/>
  <c r="G99" i="6"/>
  <c r="A65" i="6"/>
  <c r="A64" i="6"/>
  <c r="A143" i="6" s="1"/>
  <c r="M31" i="6"/>
  <c r="M44" i="6" s="1"/>
  <c r="M47" i="6" s="1"/>
  <c r="K44" i="6"/>
  <c r="K47" i="6" s="1"/>
  <c r="I31" i="6"/>
  <c r="I44" i="6" s="1"/>
  <c r="I47" i="6" s="1"/>
  <c r="G44" i="6"/>
  <c r="G47" i="6" s="1"/>
  <c r="A3" i="6"/>
  <c r="A67" i="6" s="1"/>
  <c r="A41" i="5"/>
  <c r="R38" i="5"/>
  <c r="N38" i="5"/>
  <c r="L38" i="5"/>
  <c r="J38" i="5"/>
  <c r="H38" i="5"/>
  <c r="F38" i="5"/>
  <c r="R25" i="5"/>
  <c r="N25" i="5"/>
  <c r="L25" i="5"/>
  <c r="J25" i="5"/>
  <c r="H25" i="5"/>
  <c r="F25" i="5"/>
  <c r="T23" i="5"/>
  <c r="T22" i="5"/>
  <c r="T21" i="5"/>
  <c r="T20" i="5"/>
  <c r="T17" i="5"/>
  <c r="A3" i="5"/>
  <c r="A45" i="4"/>
  <c r="V40" i="4"/>
  <c r="N40" i="4"/>
  <c r="L40" i="4"/>
  <c r="J40" i="4"/>
  <c r="H40" i="4"/>
  <c r="F40" i="4"/>
  <c r="V26" i="4"/>
  <c r="R26" i="4"/>
  <c r="N26" i="4"/>
  <c r="L26" i="4"/>
  <c r="J26" i="4"/>
  <c r="H26" i="4"/>
  <c r="F26" i="4"/>
  <c r="A3" i="4"/>
  <c r="A107" i="3"/>
  <c r="O79" i="3"/>
  <c r="M79" i="3"/>
  <c r="K79" i="3"/>
  <c r="I79" i="3"/>
  <c r="O72" i="3"/>
  <c r="M72" i="3"/>
  <c r="K72" i="3"/>
  <c r="A57" i="3"/>
  <c r="O32" i="3"/>
  <c r="M32" i="3"/>
  <c r="K32" i="3"/>
  <c r="I32" i="3"/>
  <c r="O21" i="3"/>
  <c r="M21" i="3"/>
  <c r="K21" i="3"/>
  <c r="I21" i="3"/>
  <c r="A156" i="2"/>
  <c r="O137" i="2"/>
  <c r="O140" i="2" s="1"/>
  <c r="M137" i="2"/>
  <c r="M140" i="2" s="1"/>
  <c r="K137" i="2"/>
  <c r="K140" i="2" s="1"/>
  <c r="I137" i="2"/>
  <c r="I140" i="2" s="1"/>
  <c r="A105" i="2"/>
  <c r="O90" i="2"/>
  <c r="M90" i="2"/>
  <c r="K90" i="2"/>
  <c r="I90" i="2"/>
  <c r="O79" i="2"/>
  <c r="M79" i="2"/>
  <c r="K79" i="2"/>
  <c r="I79" i="2"/>
  <c r="O39" i="2"/>
  <c r="M39" i="2"/>
  <c r="K39" i="2"/>
  <c r="O22" i="2"/>
  <c r="M22" i="2"/>
  <c r="K22" i="2"/>
  <c r="I22" i="2"/>
  <c r="R40" i="4" l="1"/>
  <c r="P38" i="5"/>
  <c r="M130" i="6"/>
  <c r="M134" i="6" s="1"/>
  <c r="G134" i="6"/>
  <c r="K134" i="6"/>
  <c r="I130" i="6"/>
  <c r="I134" i="6" s="1"/>
  <c r="T25" i="5"/>
  <c r="T38" i="5"/>
  <c r="T26" i="4"/>
  <c r="X26" i="4"/>
  <c r="O36" i="3"/>
  <c r="O40" i="3" s="1"/>
  <c r="O43" i="3" s="1"/>
  <c r="O54" i="3" s="1"/>
  <c r="M36" i="3"/>
  <c r="M40" i="3" s="1"/>
  <c r="M43" i="3" s="1"/>
  <c r="M54" i="3" s="1"/>
  <c r="I36" i="3"/>
  <c r="I40" i="3" s="1"/>
  <c r="I43" i="3" s="1"/>
  <c r="I54" i="3" s="1"/>
  <c r="K36" i="3"/>
  <c r="K40" i="3" s="1"/>
  <c r="K43" i="3" s="1"/>
  <c r="K54" i="3" s="1"/>
  <c r="M92" i="2"/>
  <c r="M142" i="2" s="1"/>
  <c r="O92" i="2"/>
  <c r="O142" i="2" s="1"/>
  <c r="K92" i="2"/>
  <c r="K142" i="2" s="1"/>
  <c r="I41" i="2"/>
  <c r="M41" i="2"/>
  <c r="O41" i="2"/>
  <c r="I92" i="2"/>
  <c r="I142" i="2" s="1"/>
  <c r="K41" i="2"/>
  <c r="X40" i="4"/>
  <c r="T40" i="4"/>
</calcChain>
</file>

<file path=xl/sharedStrings.xml><?xml version="1.0" encoding="utf-8"?>
<sst xmlns="http://schemas.openxmlformats.org/spreadsheetml/2006/main" count="446" uniqueCount="267">
  <si>
    <t>Interlink Telecom Public Company Limited</t>
  </si>
  <si>
    <t>Statement of Financial Position</t>
  </si>
  <si>
    <t>As at 31 December 2025</t>
  </si>
  <si>
    <t>Consolidated</t>
  </si>
  <si>
    <t>Separate</t>
  </si>
  <si>
    <t>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</si>
  <si>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</si>
  <si>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</si>
  <si>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</si>
  <si>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</si>
  <si>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</si>
  <si>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</si>
  <si>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</si>
  <si>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</si>
  <si>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Work in process</t>
  </si>
  <si>
    <t>Short-term loan receivable to a subsidiary</t>
  </si>
  <si>
    <t>Retention receivables</t>
  </si>
  <si>
    <t>Revenue department receivable</t>
  </si>
  <si>
    <t>Total current assets</t>
  </si>
  <si>
    <t>Non-current assets</t>
  </si>
  <si>
    <t>Restricted cash at financial institutions</t>
  </si>
  <si>
    <t>Non-current accrued revenue, net</t>
  </si>
  <si>
    <t xml:space="preserve">Financial assets measured at fair value </t>
  </si>
  <si>
    <t>through other comprehensive income</t>
  </si>
  <si>
    <t>Investment in subsidiaries</t>
  </si>
  <si>
    <t>Fixed assets and telecommunication network, net</t>
  </si>
  <si>
    <t>Right-of-use assets, net</t>
  </si>
  <si>
    <t>Right-of-use assets under Trust,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</si>
  <si>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</si>
  <si>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</si>
  <si>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</si>
  <si>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</si>
  <si>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</si>
  <si>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</si>
  <si>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</si>
  <si>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The notes to the financial statements are an integral part of these financial statements.</t>
  </si>
  <si>
    <t>Liabilities and equity</t>
  </si>
  <si>
    <t>Current liabilities</t>
  </si>
  <si>
    <t>Short-term borrowings from financial institutions, net</t>
  </si>
  <si>
    <t>Short-term borrowings from a subsidiary</t>
  </si>
  <si>
    <t>Trade and other current payables</t>
  </si>
  <si>
    <t>Current portion of lease liabilities, net</t>
  </si>
  <si>
    <t>Current portion of long-term borrowings</t>
  </si>
  <si>
    <t>from financial institutions, net</t>
  </si>
  <si>
    <t>Current advance received from services</t>
  </si>
  <si>
    <t>Current corporate income tax payable</t>
  </si>
  <si>
    <t>Current provisions for employee benefits</t>
  </si>
  <si>
    <t>Other current liabilities</t>
  </si>
  <si>
    <t>Total current liabilities</t>
  </si>
  <si>
    <t>Non-current liabilities</t>
  </si>
  <si>
    <t>Lease liabilities, net</t>
  </si>
  <si>
    <t>Lease liabilities under the agreement with Trust, net</t>
  </si>
  <si>
    <t>Long-term borrowings from financial institutions, net</t>
  </si>
  <si>
    <t>Deferred tax liabilities, net</t>
  </si>
  <si>
    <t>Non-current advance received from services</t>
  </si>
  <si>
    <t>Non-current provisions for employee benefits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</si>
  <si>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</si>
  <si>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</si>
  <si>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</si>
  <si>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</si>
  <si>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</si>
  <si>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</si>
  <si>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at par value of Baht 0.50 each</t>
  </si>
  <si>
    <t>(2024: 1,691,731,791 ordinary shares</t>
  </si>
  <si>
    <t>at par value of Baht 0.50 each)</t>
  </si>
  <si>
    <t>Issued and paid-up share capital</t>
  </si>
  <si>
    <t>at paid-up of Baht 0.50 each</t>
  </si>
  <si>
    <t>(2024: 1,388,929,798 ordinary shares</t>
  </si>
  <si>
    <t>at paid-up of Baht 0.50 each)</t>
  </si>
  <si>
    <t>Premium on paid-up share capital</t>
  </si>
  <si>
    <t>Retained earnings</t>
  </si>
  <si>
    <t>Appropriated - 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</si>
  <si>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</si>
  <si>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</si>
  <si>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</si>
  <si>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</si>
  <si>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</si>
  <si>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</si>
  <si>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</si>
  <si>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2025</t>
  </si>
  <si>
    <t>Service income from network rendering</t>
  </si>
  <si>
    <t>Service income from network installation service</t>
  </si>
  <si>
    <t>Service income from data center space service</t>
  </si>
  <si>
    <t>Sales and service income from medical</t>
  </si>
  <si>
    <t>equipment service</t>
  </si>
  <si>
    <t>Gain on disposal of investment</t>
  </si>
  <si>
    <t>in a joint venture, net</t>
  </si>
  <si>
    <t>Gain from a bargain purchase, net</t>
  </si>
  <si>
    <t>Other income</t>
  </si>
  <si>
    <t>Total revenue</t>
  </si>
  <si>
    <t>Cost of network rendering</t>
  </si>
  <si>
    <t>Cost of network installation service</t>
  </si>
  <si>
    <t>Cost of data center space service</t>
  </si>
  <si>
    <t>Cost of sales and medicale equipment service</t>
  </si>
  <si>
    <t>Service expenses</t>
  </si>
  <si>
    <t>Administrative expenses</t>
  </si>
  <si>
    <t>Finance costs</t>
  </si>
  <si>
    <t>Total expense</t>
  </si>
  <si>
    <t>investment in a joint venture</t>
  </si>
  <si>
    <t>and income tax expense</t>
  </si>
  <si>
    <t>in a joint venture</t>
  </si>
  <si>
    <t>Items will not be reclassified</t>
  </si>
  <si>
    <t>subsequently to profit or loss</t>
  </si>
  <si>
    <t>- Remeasurements of post-employment</t>
  </si>
  <si>
    <t xml:space="preserve"> benefit obligations, net of tax</t>
  </si>
  <si>
    <t xml:space="preserve">Changes in fair value of financial assets </t>
  </si>
  <si>
    <t xml:space="preserve">measured at fair value through </t>
  </si>
  <si>
    <t>other comprehensive income, net of tax</t>
  </si>
  <si>
    <t>Total comprehensive income for the year</t>
  </si>
  <si>
    <t>- Owners of the Company</t>
  </si>
  <si>
    <t>- Non-controlling interests</t>
  </si>
  <si>
    <t>attributable to:</t>
  </si>
  <si>
    <t>Statement of Changes in Equity</t>
  </si>
  <si>
    <t>Consolidated financial statements</t>
  </si>
  <si>
    <t>Other component</t>
  </si>
  <si>
    <t>of equity</t>
  </si>
  <si>
    <t>Measurement of</t>
  </si>
  <si>
    <t>financial assets</t>
  </si>
  <si>
    <t>at fair value</t>
  </si>
  <si>
    <t>Issued and</t>
  </si>
  <si>
    <t>Premium on</t>
  </si>
  <si>
    <t>through other</t>
  </si>
  <si>
    <t>paid-up</t>
  </si>
  <si>
    <t>comprehensive</t>
  </si>
  <si>
    <t>Appropriated -</t>
  </si>
  <si>
    <t>Total owners</t>
  </si>
  <si>
    <t>Non-controlling</t>
  </si>
  <si>
    <t>share capital</t>
  </si>
  <si>
    <t>income</t>
  </si>
  <si>
    <t>legal reserve</t>
  </si>
  <si>
    <t>of the parent</t>
  </si>
  <si>
    <t>interests</t>
  </si>
  <si>
    <t>Total</t>
  </si>
  <si>
    <t>Opening balance as at 1 January 2024</t>
  </si>
  <si>
    <t>Changes in equity for the year</t>
  </si>
  <si>
    <t>Increase in share capital</t>
  </si>
  <si>
    <t>Dividend payments</t>
  </si>
  <si>
    <t>Dividend payment from a subsidiary</t>
  </si>
  <si>
    <t>Legal reserve</t>
  </si>
  <si>
    <t>Closing balance as at 31 December 2024</t>
  </si>
  <si>
    <t>Opening balance as at 1 January 2025</t>
  </si>
  <si>
    <t>Closing balance as at 31 December 2025</t>
  </si>
  <si>
    <t>Separate financial statements</t>
  </si>
  <si>
    <t>Dividend payment</t>
  </si>
  <si>
    <t>Statement of Cash Flows</t>
  </si>
  <si>
    <t>Cash flows from operating activities</t>
  </si>
  <si>
    <t>Adjustments to reconcile profit before</t>
  </si>
  <si>
    <t xml:space="preserve">   </t>
  </si>
  <si>
    <t>income tax to net cash from operations:</t>
  </si>
  <si>
    <t>- Depreciation and amortisation</t>
  </si>
  <si>
    <t>- Amortisation of prepaid expenses</t>
  </si>
  <si>
    <t>- Expected credit losses</t>
  </si>
  <si>
    <t>- Provision of obsolete inventory</t>
  </si>
  <si>
    <t>- Dividend income</t>
  </si>
  <si>
    <t>- Interest income</t>
  </si>
  <si>
    <t>- Finance costs</t>
  </si>
  <si>
    <t>- Gain on disposal of investment in a joint venture, net</t>
  </si>
  <si>
    <t>- Gain from a bargain purchase, net</t>
  </si>
  <si>
    <t>- Provisions for employee benefit</t>
  </si>
  <si>
    <t>Cash flows before changes in operating assets</t>
  </si>
  <si>
    <t>and liabilities</t>
  </si>
  <si>
    <t>Changes in operating assets and liabilities:</t>
  </si>
  <si>
    <t>- Trade and other current receivables</t>
  </si>
  <si>
    <t>- Work in process</t>
  </si>
  <si>
    <t>- Accrued revenue</t>
  </si>
  <si>
    <t>- Retention receivables</t>
  </si>
  <si>
    <t>- Revenue department receivable</t>
  </si>
  <si>
    <t>- Other non-current assets</t>
  </si>
  <si>
    <t>- Trade and other current payables</t>
  </si>
  <si>
    <t>- Advance received from services</t>
  </si>
  <si>
    <t>- Employee benefits paid</t>
  </si>
  <si>
    <t>- Other current liabilities</t>
  </si>
  <si>
    <t>Cash generated from operations</t>
  </si>
  <si>
    <t>- Income tax paid</t>
  </si>
  <si>
    <t>Net cash generated from operating activities</t>
  </si>
  <si>
    <t>Cash flows from investing activities</t>
  </si>
  <si>
    <t xml:space="preserve">  ด้วยมูลค่ายุติธรรมผ่านกำไรขาดทุนเบ็ดเสร็จ</t>
  </si>
  <si>
    <t>- Dividends income from investment</t>
  </si>
  <si>
    <t>in real estate investment trust</t>
  </si>
  <si>
    <t>- Payments for short-term borrowings to a subsidiary</t>
  </si>
  <si>
    <t>- Payments for purchase of fixed assets and</t>
  </si>
  <si>
    <t>telecommunication networks</t>
  </si>
  <si>
    <t>- Payments for purchases of intangible assets</t>
  </si>
  <si>
    <t>- Payments for borrowing cost capitalisation of</t>
  </si>
  <si>
    <t>fixed assets and telecommunication networks</t>
  </si>
  <si>
    <t>- Dividends income from subsidiaries</t>
  </si>
  <si>
    <t>- Proceeds from interest income</t>
  </si>
  <si>
    <t>Net cash used in investing activities</t>
  </si>
  <si>
    <t>Cash flows from financing activities</t>
  </si>
  <si>
    <t>- Proceeds from bank overdraft from</t>
  </si>
  <si>
    <t>financial institutions, net</t>
  </si>
  <si>
    <t>- Payments for deferred financing fees of</t>
  </si>
  <si>
    <t>short-term borrowings from financial institutions</t>
  </si>
  <si>
    <t>- Payments for lease liabilities</t>
  </si>
  <si>
    <t>under the agreement with Trust</t>
  </si>
  <si>
    <t>- Proceeds from long-term borrowings</t>
  </si>
  <si>
    <t>from financial institutions</t>
  </si>
  <si>
    <t>- Payments for long-term borrowings</t>
  </si>
  <si>
    <t>- Proceeds from issue of ordinary shares</t>
  </si>
  <si>
    <t>- Dividend paid to the Company's shareholders</t>
  </si>
  <si>
    <t>- Dividend paid to non-controlling interests</t>
  </si>
  <si>
    <t>- Interest paid</t>
  </si>
  <si>
    <t>Net cash generated from (used in) financing activities</t>
  </si>
  <si>
    <t>Cash increase from business combination</t>
  </si>
  <si>
    <t>Beginning balance</t>
  </si>
  <si>
    <t>Ending balance</t>
  </si>
  <si>
    <t>Non-cash transactions</t>
  </si>
  <si>
    <t xml:space="preserve">- Account payable - purchases of fixed assets and </t>
  </si>
  <si>
    <t>- Purchases of fixed assets and telecommunication</t>
  </si>
  <si>
    <t>networks under lease contracts</t>
  </si>
  <si>
    <t>31.9</t>
  </si>
  <si>
    <t>Profit (Loss) before income tax expense</t>
  </si>
  <si>
    <t>long-term borrowings from financial institutions</t>
  </si>
  <si>
    <t>- Payments for repurchase of treasury shares</t>
  </si>
  <si>
    <t>- Proceeds from sale of treasury shares</t>
  </si>
  <si>
    <t>- Proceeds from sale of fixed assets and</t>
  </si>
  <si>
    <t>Treasury shares</t>
  </si>
  <si>
    <t>Sale of treasury shares</t>
  </si>
  <si>
    <t>through other comprehensive income, net of tax.</t>
  </si>
  <si>
    <t xml:space="preserve">Transfer of accumulated revaluation gains from </t>
  </si>
  <si>
    <t xml:space="preserve"> disposal of financial assets measured at fair value </t>
  </si>
  <si>
    <t xml:space="preserve">- Proceeds from short-term borrowings to </t>
  </si>
  <si>
    <t>a joint venture, net</t>
  </si>
  <si>
    <t>-</t>
  </si>
  <si>
    <t>Reserve for</t>
  </si>
  <si>
    <t xml:space="preserve"> treasury shares</t>
  </si>
  <si>
    <t xml:space="preserve"> 2,640,040,152 ordinary shares</t>
  </si>
  <si>
    <t>2,016,929,798 ordinary shares</t>
  </si>
  <si>
    <t xml:space="preserve">- Proceeds (payments) for short-term borrowings </t>
  </si>
  <si>
    <t xml:space="preserve"> from financial institutions, net</t>
  </si>
  <si>
    <t>from a subsidiary, net</t>
  </si>
  <si>
    <t xml:space="preserve">disposal of financial assets measured at fair value </t>
  </si>
  <si>
    <t>10, 11.1</t>
  </si>
  <si>
    <t>Current accrued revenue, net</t>
  </si>
  <si>
    <t>Total comprehensive income (expense)</t>
  </si>
  <si>
    <t>Profit (loss) attributable to:</t>
  </si>
  <si>
    <t>Total comprehensive income (expense) for the year</t>
  </si>
  <si>
    <t>Net profit (loss) for the year</t>
  </si>
  <si>
    <t>Profit (loss) before income tax expense</t>
  </si>
  <si>
    <t>Share of profit from investment</t>
  </si>
  <si>
    <t>Earnings (loss) per share</t>
  </si>
  <si>
    <t>Basic earnings (loss) per share</t>
  </si>
  <si>
    <t>Diluted earnings (loss) per share</t>
  </si>
  <si>
    <t>Total comprehensive expense for the year</t>
  </si>
  <si>
    <t>- Loss from written-off bad debt</t>
  </si>
  <si>
    <t>Net increased (decreased) in cash and cash equivalents</t>
  </si>
  <si>
    <t>- Payments for short-term borrowings</t>
  </si>
  <si>
    <t>- Increase in restricted cash at financial institutions</t>
  </si>
  <si>
    <t>- Proceeds from issue of ordinary shares of a subsidiary</t>
  </si>
  <si>
    <t>- Payments for cost of issue of ordinary shares</t>
  </si>
  <si>
    <t xml:space="preserve"> shares</t>
  </si>
  <si>
    <t>Treasury</t>
  </si>
  <si>
    <t>- Unrealised loss on exchange rate</t>
  </si>
  <si>
    <t>9.1</t>
  </si>
  <si>
    <t>at fair value through other comprehensive income</t>
  </si>
  <si>
    <t>Bank overdraft from financial institutions</t>
  </si>
  <si>
    <t>- Share of gain from investment in a joint venture</t>
  </si>
  <si>
    <t>- Payments for investment in subsidiaries</t>
  </si>
  <si>
    <t>Expected credit losses</t>
  </si>
  <si>
    <t>Profit (loss) before share of profit from</t>
  </si>
  <si>
    <t>Income tax benefit (expense)</t>
  </si>
  <si>
    <t>- (Gain) loss from written-off equipment and intangible assets</t>
  </si>
  <si>
    <t xml:space="preserve">- Proceeds from disposals of financial assets measured </t>
  </si>
  <si>
    <t>- Proceeds from disposals of investment in a joint venture</t>
  </si>
  <si>
    <t xml:space="preserve">- Payments for purchase of financial assets measured </t>
  </si>
  <si>
    <t>a subsidiary</t>
  </si>
  <si>
    <t>Other comprehensive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</si>
</sst>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"/>
    <numFmt numFmtId="168" formatCode="#,##0.00;\(#,##0.00\)"/>
    <numFmt numFmtId="169" formatCode="#,##0;\(#,##0\)"/>
    <numFmt numFmtId="170" formatCode="#,##0.00;\(#,##0.00\);&quot;-&quot;;@"/>
    <numFmt numFmtId="171" formatCode="#,##0;\(#,##0\);\-"/>
    <numFmt numFmtId="172" formatCode="#,##0.0;\(#,##0.0\)"/>
  </numFmts>
  <fonts count="11" x14ac:knownFonts="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6" fontId="2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center" vertical="center"/>
    </xf>
    <xf numFmtId="166" fontId="3" fillId="0" borderId="2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167" fontId="3" fillId="0" borderId="0" xfId="1" applyNumberFormat="1" applyFont="1" applyAlignment="1">
      <alignment horizontal="center" vertical="center"/>
    </xf>
    <xf numFmtId="166" fontId="3" fillId="0" borderId="3" xfId="1" applyNumberFormat="1" applyFont="1" applyBorder="1" applyAlignment="1">
      <alignment horizontal="right" vertical="center"/>
    </xf>
    <xf numFmtId="0" fontId="3" fillId="0" borderId="3" xfId="1" applyFont="1" applyBorder="1" applyAlignment="1">
      <alignment vertical="center"/>
    </xf>
    <xf numFmtId="3" fontId="3" fillId="0" borderId="3" xfId="1" applyNumberFormat="1" applyFont="1" applyBorder="1" applyAlignment="1">
      <alignment horizontal="center" vertical="center"/>
    </xf>
    <xf numFmtId="166" fontId="3" fillId="0" borderId="3" xfId="1" applyNumberFormat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3" fillId="0" borderId="0" xfId="1" quotePrefix="1" applyFont="1" applyAlignment="1">
      <alignment vertical="center"/>
    </xf>
    <xf numFmtId="0" fontId="2" fillId="0" borderId="0" xfId="1" applyFont="1" applyAlignment="1">
      <alignment horizontal="right" vertical="center"/>
    </xf>
    <xf numFmtId="168" fontId="3" fillId="0" borderId="0" xfId="1" applyNumberFormat="1" applyFont="1" applyAlignment="1">
      <alignment horizontal="left" vertical="center"/>
    </xf>
    <xf numFmtId="168" fontId="2" fillId="0" borderId="0" xfId="1" applyNumberFormat="1" applyFont="1" applyAlignment="1">
      <alignment vertical="center"/>
    </xf>
    <xf numFmtId="169" fontId="2" fillId="0" borderId="0" xfId="4" applyNumberFormat="1" applyFont="1" applyAlignment="1">
      <alignment horizontal="left" vertical="center"/>
    </xf>
    <xf numFmtId="169" fontId="3" fillId="0" borderId="0" xfId="4" applyNumberFormat="1" applyFont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166" fontId="3" fillId="0" borderId="4" xfId="1" applyNumberFormat="1" applyFont="1" applyBorder="1" applyAlignment="1">
      <alignment horizontal="right" vertical="center"/>
    </xf>
    <xf numFmtId="169" fontId="2" fillId="0" borderId="0" xfId="5" applyNumberFormat="1" applyFont="1" applyAlignment="1">
      <alignment horizontal="left" vertical="center"/>
    </xf>
    <xf numFmtId="169" fontId="3" fillId="0" borderId="0" xfId="5" applyNumberFormat="1" applyFont="1" applyAlignment="1">
      <alignment horizontal="left" vertical="center"/>
    </xf>
    <xf numFmtId="170" fontId="3" fillId="0" borderId="0" xfId="1" applyNumberFormat="1" applyFont="1" applyAlignment="1">
      <alignment horizontal="right" vertical="center"/>
    </xf>
    <xf numFmtId="170" fontId="3" fillId="0" borderId="0" xfId="6" applyNumberFormat="1" applyFont="1" applyFill="1" applyAlignment="1">
      <alignment vertical="center"/>
    </xf>
    <xf numFmtId="170" fontId="3" fillId="0" borderId="0" xfId="1" applyNumberFormat="1" applyFont="1" applyAlignment="1">
      <alignment vertical="center"/>
    </xf>
    <xf numFmtId="166" fontId="3" fillId="0" borderId="0" xfId="6" applyNumberFormat="1" applyFont="1" applyFill="1" applyBorder="1" applyAlignment="1">
      <alignment horizontal="right" vertical="center"/>
    </xf>
    <xf numFmtId="168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horizontal="left" vertical="center"/>
    </xf>
    <xf numFmtId="169" fontId="2" fillId="0" borderId="0" xfId="7" applyNumberFormat="1" applyFont="1" applyAlignment="1">
      <alignment horizontal="left" vertical="center"/>
    </xf>
    <xf numFmtId="169" fontId="3" fillId="0" borderId="0" xfId="7" applyNumberFormat="1" applyFont="1" applyAlignment="1">
      <alignment horizontal="center" vertical="center"/>
    </xf>
    <xf numFmtId="169" fontId="3" fillId="0" borderId="0" xfId="7" applyNumberFormat="1" applyFont="1" applyAlignment="1">
      <alignment horizontal="right" vertical="center"/>
    </xf>
    <xf numFmtId="166" fontId="3" fillId="0" borderId="0" xfId="7" applyNumberFormat="1" applyFont="1" applyAlignment="1">
      <alignment horizontal="center" vertical="center"/>
    </xf>
    <xf numFmtId="166" fontId="3" fillId="0" borderId="0" xfId="7" applyNumberFormat="1" applyFont="1" applyAlignment="1">
      <alignment horizontal="left" vertical="center"/>
    </xf>
    <xf numFmtId="169" fontId="3" fillId="0" borderId="0" xfId="7" applyNumberFormat="1" applyFont="1" applyAlignment="1">
      <alignment horizontal="left" vertical="center"/>
    </xf>
    <xf numFmtId="166" fontId="2" fillId="0" borderId="0" xfId="8" applyNumberFormat="1" applyFont="1" applyAlignment="1">
      <alignment horizontal="right" vertical="center"/>
    </xf>
    <xf numFmtId="169" fontId="3" fillId="0" borderId="0" xfId="7" applyNumberFormat="1" applyFont="1" applyAlignment="1">
      <alignment vertical="center"/>
    </xf>
    <xf numFmtId="166" fontId="2" fillId="0" borderId="0" xfId="7" applyNumberFormat="1" applyFont="1" applyAlignment="1">
      <alignment horizontal="left" vertical="center"/>
    </xf>
    <xf numFmtId="169" fontId="2" fillId="0" borderId="1" xfId="9" applyNumberFormat="1" applyFont="1" applyBorder="1" applyAlignment="1">
      <alignment horizontal="left" vertical="center"/>
    </xf>
    <xf numFmtId="169" fontId="2" fillId="0" borderId="1" xfId="7" applyNumberFormat="1" applyFont="1" applyBorder="1" applyAlignment="1">
      <alignment horizontal="left" vertical="center"/>
    </xf>
    <xf numFmtId="169" fontId="3" fillId="0" borderId="1" xfId="7" applyNumberFormat="1" applyFont="1" applyBorder="1" applyAlignment="1">
      <alignment horizontal="center" vertical="center"/>
    </xf>
    <xf numFmtId="169" fontId="3" fillId="0" borderId="1" xfId="7" applyNumberFormat="1" applyFont="1" applyBorder="1" applyAlignment="1">
      <alignment horizontal="right" vertical="center"/>
    </xf>
    <xf numFmtId="166" fontId="3" fillId="0" borderId="1" xfId="7" applyNumberFormat="1" applyFont="1" applyBorder="1" applyAlignment="1">
      <alignment horizontal="center" vertical="center"/>
    </xf>
    <xf numFmtId="166" fontId="3" fillId="0" borderId="1" xfId="7" applyNumberFormat="1" applyFont="1" applyBorder="1" applyAlignment="1">
      <alignment horizontal="left" vertical="center"/>
    </xf>
    <xf numFmtId="169" fontId="3" fillId="0" borderId="1" xfId="7" applyNumberFormat="1" applyFont="1" applyBorder="1" applyAlignment="1">
      <alignment horizontal="left" vertical="center"/>
    </xf>
    <xf numFmtId="166" fontId="2" fillId="0" borderId="1" xfId="7" applyNumberFormat="1" applyFont="1" applyBorder="1" applyAlignment="1">
      <alignment horizontal="left" vertical="center"/>
    </xf>
    <xf numFmtId="169" fontId="2" fillId="0" borderId="0" xfId="9" applyNumberFormat="1" applyFont="1" applyAlignment="1">
      <alignment horizontal="left" vertical="center"/>
    </xf>
    <xf numFmtId="171" fontId="3" fillId="0" borderId="0" xfId="7" applyNumberFormat="1" applyFont="1" applyAlignment="1">
      <alignment horizontal="center" vertical="center"/>
    </xf>
    <xf numFmtId="169" fontId="2" fillId="0" borderId="0" xfId="7" applyNumberFormat="1" applyFont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171" fontId="3" fillId="0" borderId="0" xfId="7" applyNumberFormat="1" applyFont="1" applyAlignment="1">
      <alignment horizontal="right" vertical="center"/>
    </xf>
    <xf numFmtId="166" fontId="2" fillId="0" borderId="0" xfId="7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166" fontId="2" fillId="0" borderId="0" xfId="10" applyNumberFormat="1" applyFont="1" applyFill="1" applyBorder="1" applyAlignment="1">
      <alignment horizontal="right" vertical="center" wrapText="1"/>
    </xf>
    <xf numFmtId="169" fontId="2" fillId="0" borderId="1" xfId="7" applyNumberFormat="1" applyFont="1" applyBorder="1" applyAlignment="1">
      <alignment horizontal="center" vertical="center"/>
    </xf>
    <xf numFmtId="166" fontId="2" fillId="0" borderId="1" xfId="10" applyNumberFormat="1" applyFont="1" applyFill="1" applyBorder="1" applyAlignment="1">
      <alignment horizontal="right" vertical="center" wrapText="1"/>
    </xf>
    <xf numFmtId="171" fontId="2" fillId="0" borderId="0" xfId="10" applyNumberFormat="1" applyFont="1" applyFill="1" applyBorder="1" applyAlignment="1">
      <alignment horizontal="right" vertical="center" wrapText="1"/>
    </xf>
    <xf numFmtId="166" fontId="3" fillId="0" borderId="0" xfId="7" applyNumberFormat="1" applyFont="1" applyAlignment="1">
      <alignment vertical="center"/>
    </xf>
    <xf numFmtId="3" fontId="3" fillId="0" borderId="0" xfId="7" applyNumberFormat="1" applyFont="1" applyAlignment="1">
      <alignment horizontal="right" vertical="center"/>
    </xf>
    <xf numFmtId="0" fontId="3" fillId="0" borderId="0" xfId="11" applyFont="1" applyAlignment="1">
      <alignment vertical="center"/>
    </xf>
    <xf numFmtId="3" fontId="3" fillId="0" borderId="0" xfId="7" applyNumberFormat="1" applyFont="1" applyAlignment="1">
      <alignment vertical="center"/>
    </xf>
    <xf numFmtId="0" fontId="2" fillId="0" borderId="0" xfId="11" applyFont="1" applyAlignment="1">
      <alignment vertical="center"/>
    </xf>
    <xf numFmtId="166" fontId="3" fillId="0" borderId="2" xfId="7" applyNumberFormat="1" applyFont="1" applyBorder="1" applyAlignment="1">
      <alignment vertical="center"/>
    </xf>
    <xf numFmtId="171" fontId="2" fillId="0" borderId="0" xfId="7" applyNumberFormat="1" applyFont="1" applyAlignment="1">
      <alignment horizontal="right" vertical="center"/>
    </xf>
    <xf numFmtId="169" fontId="2" fillId="0" borderId="0" xfId="7" applyNumberFormat="1" applyFont="1" applyAlignment="1">
      <alignment vertical="center"/>
    </xf>
    <xf numFmtId="169" fontId="2" fillId="0" borderId="0" xfId="12" applyNumberFormat="1" applyFont="1" applyAlignment="1">
      <alignment horizontal="left" vertical="center"/>
    </xf>
    <xf numFmtId="169" fontId="3" fillId="0" borderId="0" xfId="12" applyNumberFormat="1" applyFont="1" applyAlignment="1">
      <alignment horizontal="center" vertical="center"/>
    </xf>
    <xf numFmtId="169" fontId="3" fillId="0" borderId="0" xfId="12" applyNumberFormat="1" applyFont="1" applyAlignment="1">
      <alignment horizontal="left" vertical="center"/>
    </xf>
    <xf numFmtId="166" fontId="3" fillId="0" borderId="0" xfId="12" applyNumberFormat="1" applyFont="1" applyAlignment="1">
      <alignment horizontal="right" vertical="center"/>
    </xf>
    <xf numFmtId="164" fontId="3" fillId="0" borderId="0" xfId="12" applyNumberFormat="1" applyFont="1" applyAlignment="1">
      <alignment horizontal="left" vertical="center"/>
    </xf>
    <xf numFmtId="169" fontId="3" fillId="0" borderId="0" xfId="12" applyNumberFormat="1" applyFont="1" applyAlignment="1">
      <alignment vertical="center"/>
    </xf>
    <xf numFmtId="169" fontId="2" fillId="0" borderId="0" xfId="12" applyNumberFormat="1" applyFont="1" applyAlignment="1">
      <alignment horizontal="center" vertical="center"/>
    </xf>
    <xf numFmtId="0" fontId="2" fillId="0" borderId="0" xfId="5" applyFont="1" applyAlignment="1">
      <alignment horizontal="left" vertical="center"/>
    </xf>
    <xf numFmtId="164" fontId="3" fillId="0" borderId="0" xfId="12" applyNumberFormat="1" applyFont="1" applyAlignment="1">
      <alignment horizontal="right" vertical="center"/>
    </xf>
    <xf numFmtId="169" fontId="3" fillId="0" borderId="0" xfId="12" quotePrefix="1" applyNumberFormat="1" applyFont="1" applyAlignment="1">
      <alignment horizontal="left" vertical="center"/>
    </xf>
    <xf numFmtId="172" fontId="3" fillId="0" borderId="0" xfId="12" applyNumberFormat="1" applyFont="1" applyAlignment="1">
      <alignment horizontal="center" vertical="center"/>
    </xf>
    <xf numFmtId="164" fontId="3" fillId="0" borderId="0" xfId="12" applyNumberFormat="1" applyFont="1" applyAlignment="1">
      <alignment horizontal="center" vertical="center"/>
    </xf>
    <xf numFmtId="166" fontId="2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9" fontId="7" fillId="0" borderId="0" xfId="13" applyNumberFormat="1" applyFont="1" applyAlignment="1">
      <alignment horizontal="left" vertical="center"/>
    </xf>
    <xf numFmtId="169" fontId="3" fillId="0" borderId="0" xfId="12" applyNumberFormat="1" applyFont="1" applyAlignment="1">
      <alignment horizontal="right" vertical="center"/>
    </xf>
    <xf numFmtId="169" fontId="2" fillId="0" borderId="0" xfId="12" applyNumberFormat="1" applyFont="1" applyAlignment="1">
      <alignment vertical="center"/>
    </xf>
    <xf numFmtId="169" fontId="3" fillId="0" borderId="0" xfId="14" quotePrefix="1" applyNumberFormat="1" applyFont="1" applyAlignment="1">
      <alignment horizontal="left" vertical="top"/>
    </xf>
    <xf numFmtId="169" fontId="3" fillId="0" borderId="0" xfId="14" applyNumberFormat="1" applyFont="1" applyAlignment="1">
      <alignment horizontal="left" vertical="top"/>
    </xf>
    <xf numFmtId="166" fontId="3" fillId="0" borderId="2" xfId="5" applyNumberFormat="1" applyFont="1" applyBorder="1" applyAlignment="1">
      <alignment horizontal="right" vertical="center"/>
    </xf>
    <xf numFmtId="0" fontId="2" fillId="0" borderId="5" xfId="1" applyFont="1" applyBorder="1" applyAlignment="1">
      <alignment vertical="center"/>
    </xf>
    <xf numFmtId="0" fontId="2" fillId="0" borderId="5" xfId="1" applyFont="1" applyBorder="1" applyAlignment="1">
      <alignment horizontal="center" vertical="center"/>
    </xf>
    <xf numFmtId="166" fontId="2" fillId="0" borderId="5" xfId="1" applyNumberFormat="1" applyFont="1" applyBorder="1" applyAlignment="1">
      <alignment horizontal="right" vertical="center"/>
    </xf>
    <xf numFmtId="166" fontId="3" fillId="0" borderId="6" xfId="2" applyNumberFormat="1" applyFont="1" applyBorder="1" applyAlignment="1">
      <alignment horizontal="right" vertical="center"/>
    </xf>
    <xf numFmtId="166" fontId="3" fillId="0" borderId="5" xfId="3" applyNumberFormat="1" applyFont="1" applyBorder="1" applyAlignment="1">
      <alignment horizontal="right" vertical="center"/>
    </xf>
    <xf numFmtId="166" fontId="3" fillId="0" borderId="5" xfId="1" applyNumberFormat="1" applyFont="1" applyBorder="1" applyAlignment="1">
      <alignment horizontal="right" vertical="center"/>
    </xf>
    <xf numFmtId="0" fontId="3" fillId="0" borderId="5" xfId="1" applyFont="1" applyBorder="1" applyAlignment="1">
      <alignment vertical="center"/>
    </xf>
    <xf numFmtId="166" fontId="3" fillId="0" borderId="5" xfId="1" applyNumberFormat="1" applyFont="1" applyBorder="1" applyAlignment="1">
      <alignment vertical="center"/>
    </xf>
    <xf numFmtId="0" fontId="3" fillId="0" borderId="5" xfId="1" applyFont="1" applyBorder="1" applyAlignment="1">
      <alignment horizontal="left" vertical="center"/>
    </xf>
    <xf numFmtId="166" fontId="3" fillId="0" borderId="5" xfId="2" applyNumberFormat="1" applyFont="1" applyBorder="1" applyAlignment="1">
      <alignment horizontal="right" vertical="center"/>
    </xf>
    <xf numFmtId="166" fontId="2" fillId="0" borderId="3" xfId="1" applyNumberFormat="1" applyFont="1" applyBorder="1" applyAlignment="1">
      <alignment horizontal="right" vertical="center"/>
    </xf>
    <xf numFmtId="0" fontId="2" fillId="0" borderId="3" xfId="2" applyFont="1" applyBorder="1" applyAlignment="1">
      <alignment horizontal="right" vertical="center"/>
    </xf>
    <xf numFmtId="166" fontId="2" fillId="0" borderId="3" xfId="10" applyNumberFormat="1" applyFont="1" applyFill="1" applyBorder="1" applyAlignment="1">
      <alignment horizontal="right" vertical="center" wrapText="1"/>
    </xf>
    <xf numFmtId="166" fontId="3" fillId="0" borderId="3" xfId="7" applyNumberFormat="1" applyFont="1" applyBorder="1" applyAlignment="1">
      <alignment horizontal="right" vertical="center"/>
    </xf>
    <xf numFmtId="169" fontId="3" fillId="0" borderId="5" xfId="7" applyNumberFormat="1" applyFont="1" applyBorder="1" applyAlignment="1">
      <alignment vertical="center"/>
    </xf>
    <xf numFmtId="166" fontId="3" fillId="0" borderId="5" xfId="7" applyNumberFormat="1" applyFont="1" applyBorder="1" applyAlignment="1">
      <alignment vertical="center"/>
    </xf>
    <xf numFmtId="169" fontId="2" fillId="0" borderId="5" xfId="9" applyNumberFormat="1" applyFont="1" applyBorder="1" applyAlignment="1">
      <alignment horizontal="left" vertical="center"/>
    </xf>
    <xf numFmtId="169" fontId="2" fillId="0" borderId="5" xfId="7" applyNumberFormat="1" applyFont="1" applyBorder="1" applyAlignment="1">
      <alignment horizontal="left" vertical="center"/>
    </xf>
    <xf numFmtId="169" fontId="3" fillId="0" borderId="5" xfId="7" applyNumberFormat="1" applyFont="1" applyBorder="1" applyAlignment="1">
      <alignment horizontal="center" vertical="center"/>
    </xf>
    <xf numFmtId="169" fontId="3" fillId="0" borderId="5" xfId="7" applyNumberFormat="1" applyFont="1" applyBorder="1" applyAlignment="1">
      <alignment horizontal="right" vertical="center"/>
    </xf>
    <xf numFmtId="166" fontId="3" fillId="0" borderId="5" xfId="7" applyNumberFormat="1" applyFont="1" applyBorder="1" applyAlignment="1">
      <alignment horizontal="center" vertical="center"/>
    </xf>
    <xf numFmtId="166" fontId="3" fillId="0" borderId="5" xfId="7" applyNumberFormat="1" applyFont="1" applyBorder="1" applyAlignment="1">
      <alignment horizontal="left" vertical="center"/>
    </xf>
    <xf numFmtId="169" fontId="3" fillId="0" borderId="5" xfId="7" applyNumberFormat="1" applyFont="1" applyBorder="1" applyAlignment="1">
      <alignment horizontal="left" vertical="center"/>
    </xf>
    <xf numFmtId="166" fontId="2" fillId="0" borderId="5" xfId="7" applyNumberFormat="1" applyFont="1" applyBorder="1" applyAlignment="1">
      <alignment horizontal="left" vertical="center"/>
    </xf>
    <xf numFmtId="0" fontId="2" fillId="0" borderId="6" xfId="2" applyFont="1" applyBorder="1" applyAlignment="1">
      <alignment horizontal="right" vertical="center"/>
    </xf>
    <xf numFmtId="169" fontId="2" fillId="0" borderId="5" xfId="7" applyNumberFormat="1" applyFont="1" applyBorder="1" applyAlignment="1">
      <alignment horizontal="center" vertical="center"/>
    </xf>
    <xf numFmtId="166" fontId="2" fillId="0" borderId="5" xfId="10" applyNumberFormat="1" applyFont="1" applyFill="1" applyBorder="1" applyAlignment="1">
      <alignment horizontal="right" vertical="center" wrapText="1"/>
    </xf>
    <xf numFmtId="166" fontId="3" fillId="0" borderId="6" xfId="7" applyNumberFormat="1" applyFont="1" applyBorder="1" applyAlignment="1">
      <alignment horizontal="right" vertical="center"/>
    </xf>
    <xf numFmtId="169" fontId="2" fillId="0" borderId="5" xfId="12" applyNumberFormat="1" applyFont="1" applyBorder="1" applyAlignment="1">
      <alignment horizontal="left" vertical="center"/>
    </xf>
    <xf numFmtId="169" fontId="3" fillId="0" borderId="5" xfId="12" applyNumberFormat="1" applyFont="1" applyBorder="1" applyAlignment="1">
      <alignment horizontal="center" vertical="center"/>
    </xf>
    <xf numFmtId="169" fontId="3" fillId="0" borderId="5" xfId="12" applyNumberFormat="1" applyFont="1" applyBorder="1" applyAlignment="1">
      <alignment horizontal="left" vertical="center"/>
    </xf>
    <xf numFmtId="166" fontId="3" fillId="0" borderId="5" xfId="12" applyNumberFormat="1" applyFont="1" applyBorder="1" applyAlignment="1">
      <alignment horizontal="right" vertical="center"/>
    </xf>
    <xf numFmtId="164" fontId="3" fillId="0" borderId="5" xfId="12" applyNumberFormat="1" applyFont="1" applyBorder="1" applyAlignment="1">
      <alignment horizontal="left" vertical="center"/>
    </xf>
    <xf numFmtId="169" fontId="2" fillId="0" borderId="5" xfId="12" applyNumberFormat="1" applyFont="1" applyBorder="1" applyAlignment="1">
      <alignment horizontal="center" vertical="center"/>
    </xf>
    <xf numFmtId="166" fontId="2" fillId="0" borderId="5" xfId="5" applyNumberFormat="1" applyFont="1" applyBorder="1" applyAlignment="1">
      <alignment horizontal="right" vertical="center"/>
    </xf>
    <xf numFmtId="166" fontId="3" fillId="0" borderId="6" xfId="12" applyNumberFormat="1" applyFont="1" applyBorder="1" applyAlignment="1">
      <alignment horizontal="right" vertical="center"/>
    </xf>
    <xf numFmtId="166" fontId="3" fillId="0" borderId="5" xfId="5" applyNumberFormat="1" applyFont="1" applyBorder="1" applyAlignment="1">
      <alignment horizontal="right" vertical="center"/>
    </xf>
    <xf numFmtId="169" fontId="3" fillId="0" borderId="6" xfId="12" applyNumberFormat="1" applyFont="1" applyBorder="1" applyAlignment="1">
      <alignment vertical="center"/>
    </xf>
    <xf numFmtId="169" fontId="3" fillId="0" borderId="6" xfId="12" applyNumberFormat="1" applyFont="1" applyBorder="1" applyAlignment="1">
      <alignment horizontal="left" vertical="center"/>
    </xf>
    <xf numFmtId="169" fontId="3" fillId="0" borderId="6" xfId="12" applyNumberFormat="1" applyFont="1" applyBorder="1" applyAlignment="1">
      <alignment horizontal="right" vertical="center"/>
    </xf>
    <xf numFmtId="169" fontId="2" fillId="0" borderId="6" xfId="12" applyNumberFormat="1" applyFont="1" applyBorder="1" applyAlignment="1">
      <alignment horizontal="center" vertical="center"/>
    </xf>
    <xf numFmtId="169" fontId="2" fillId="0" borderId="6" xfId="12" applyNumberFormat="1" applyFont="1" applyBorder="1" applyAlignment="1">
      <alignment horizontal="left" vertical="center"/>
    </xf>
    <xf numFmtId="166" fontId="3" fillId="0" borderId="6" xfId="5" applyNumberFormat="1" applyFont="1" applyBorder="1" applyAlignment="1">
      <alignment horizontal="right" vertical="center"/>
    </xf>
    <xf numFmtId="169" fontId="2" fillId="0" borderId="6" xfId="5" applyNumberFormat="1" applyFont="1" applyBorder="1" applyAlignment="1">
      <alignment horizontal="left" vertical="center"/>
    </xf>
    <xf numFmtId="166" fontId="3" fillId="0" borderId="5" xfId="12" applyNumberFormat="1" applyFont="1" applyBorder="1" applyAlignment="1">
      <alignment horizontal="left" vertical="center"/>
    </xf>
    <xf numFmtId="2" fontId="3" fillId="0" borderId="0" xfId="1" quotePrefix="1" applyNumberFormat="1" applyFont="1" applyAlignment="1">
      <alignment horizontal="center" vertical="center"/>
    </xf>
    <xf numFmtId="169" fontId="7" fillId="0" borderId="0" xfId="15" applyNumberFormat="1" applyFont="1" applyAlignment="1">
      <alignment horizontal="left" vertical="center"/>
    </xf>
    <xf numFmtId="171" fontId="8" fillId="0" borderId="0" xfId="17" applyNumberFormat="1" applyFont="1" applyAlignment="1">
      <alignment horizontal="right" vertical="center"/>
    </xf>
    <xf numFmtId="169" fontId="8" fillId="0" borderId="0" xfId="17" applyNumberFormat="1" applyFont="1" applyAlignment="1">
      <alignment horizontal="left" vertical="center"/>
    </xf>
    <xf numFmtId="169" fontId="8" fillId="0" borderId="0" xfId="15" applyNumberFormat="1" applyFont="1" applyAlignment="1">
      <alignment horizontal="left" vertical="center"/>
    </xf>
    <xf numFmtId="169" fontId="8" fillId="0" borderId="0" xfId="15" applyNumberFormat="1" applyFont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9" fontId="8" fillId="0" borderId="0" xfId="16" applyNumberFormat="1" applyFont="1" applyAlignment="1">
      <alignment horizontal="right" vertical="center"/>
    </xf>
    <xf numFmtId="171" fontId="8" fillId="0" borderId="0" xfId="16" applyNumberFormat="1" applyFont="1" applyAlignment="1">
      <alignment horizontal="right" vertical="center"/>
    </xf>
    <xf numFmtId="3" fontId="8" fillId="0" borderId="0" xfId="16" applyNumberFormat="1" applyFont="1" applyAlignment="1">
      <alignment horizontal="right" vertical="center"/>
    </xf>
    <xf numFmtId="169" fontId="9" fillId="0" borderId="0" xfId="16" applyNumberFormat="1" applyFont="1" applyAlignment="1">
      <alignment horizontal="right" vertical="center"/>
    </xf>
    <xf numFmtId="169" fontId="8" fillId="0" borderId="5" xfId="16" applyNumberFormat="1" applyFont="1" applyBorder="1" applyAlignment="1">
      <alignment horizontal="right" vertical="center"/>
    </xf>
    <xf numFmtId="169" fontId="7" fillId="0" borderId="0" xfId="16" applyNumberFormat="1" applyFont="1" applyAlignment="1">
      <alignment horizontal="center" vertical="center"/>
    </xf>
    <xf numFmtId="169" fontId="7" fillId="0" borderId="0" xfId="16" applyNumberFormat="1" applyFont="1" applyAlignment="1">
      <alignment horizontal="right" vertical="center"/>
    </xf>
    <xf numFmtId="171" fontId="8" fillId="0" borderId="6" xfId="16" applyNumberFormat="1" applyFont="1" applyBorder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171" fontId="8" fillId="0" borderId="4" xfId="16" applyNumberFormat="1" applyFont="1" applyBorder="1" applyAlignment="1">
      <alignment horizontal="right" vertical="center"/>
    </xf>
    <xf numFmtId="169" fontId="8" fillId="0" borderId="5" xfId="16" applyNumberFormat="1" applyFont="1" applyBorder="1" applyAlignment="1">
      <alignment vertical="center"/>
    </xf>
    <xf numFmtId="166" fontId="3" fillId="0" borderId="6" xfId="1" applyNumberFormat="1" applyFont="1" applyBorder="1" applyAlignment="1">
      <alignment horizontal="right" vertical="center"/>
    </xf>
    <xf numFmtId="2" fontId="3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166" fontId="2" fillId="0" borderId="6" xfId="19" applyNumberFormat="1" applyFont="1" applyFill="1" applyBorder="1" applyAlignment="1">
      <alignment horizontal="right" vertical="center" wrapText="1"/>
    </xf>
    <xf numFmtId="166" fontId="2" fillId="0" borderId="5" xfId="19" applyNumberFormat="1" applyFont="1" applyFill="1" applyBorder="1" applyAlignment="1">
      <alignment horizontal="right" vertical="center" wrapText="1"/>
    </xf>
    <xf numFmtId="169" fontId="3" fillId="0" borderId="0" xfId="12" quotePrefix="1" applyNumberFormat="1" applyFont="1" applyAlignment="1">
      <alignment horizontal="center" vertical="center"/>
    </xf>
    <xf numFmtId="169" fontId="8" fillId="0" borderId="0" xfId="15" quotePrefix="1" applyNumberFormat="1" applyFont="1" applyAlignment="1">
      <alignment horizontal="left" vertical="center"/>
    </xf>
    <xf numFmtId="43" fontId="3" fillId="0" borderId="0" xfId="20" applyFont="1" applyAlignment="1">
      <alignment vertical="center"/>
    </xf>
    <xf numFmtId="166" fontId="2" fillId="0" borderId="0" xfId="1" applyNumberFormat="1" applyFont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166" fontId="2" fillId="0" borderId="3" xfId="1" applyNumberFormat="1" applyFont="1" applyBorder="1" applyAlignment="1">
      <alignment horizontal="right" vertical="center"/>
    </xf>
    <xf numFmtId="166" fontId="2" fillId="0" borderId="3" xfId="7" applyNumberFormat="1" applyFont="1" applyBorder="1" applyAlignment="1">
      <alignment horizontal="right" vertical="center"/>
    </xf>
    <xf numFmtId="0" fontId="2" fillId="0" borderId="3" xfId="2" applyFont="1" applyBorder="1" applyAlignment="1">
      <alignment horizontal="center" vertical="center"/>
    </xf>
    <xf numFmtId="171" fontId="2" fillId="0" borderId="6" xfId="7" applyNumberFormat="1" applyFont="1" applyBorder="1" applyAlignment="1">
      <alignment horizontal="right" vertical="center"/>
    </xf>
    <xf numFmtId="0" fontId="2" fillId="0" borderId="6" xfId="2" applyFont="1" applyBorder="1" applyAlignment="1">
      <alignment horizontal="center" vertical="center"/>
    </xf>
  </cellXfs>
  <cellStyles count="21">
    <cellStyle name="Comma" xfId="20" builtinId="3"/>
    <cellStyle name="Comma 12 2 2" xfId="10" xr:uid="{FD027455-8D20-4D98-8062-A98C758430F1}"/>
    <cellStyle name="Comma 12 2 2 2" xfId="19" xr:uid="{D909B206-A997-49C1-8E90-BBE8757B7C06}"/>
    <cellStyle name="Comma 12 2 2 3" xfId="18" xr:uid="{F3EC79D6-85D1-4901-8EA4-35F295D5127A}"/>
    <cellStyle name="Comma 2 2 2" xfId="6" xr:uid="{5DD3BD47-553F-40C6-BCC6-62BD83C50E71}"/>
    <cellStyle name="Normal" xfId="0" builtinId="0"/>
    <cellStyle name="Normal 10 4" xfId="8" xr:uid="{41C80D64-16A5-4EAC-8E34-DFCABF6FEB64}"/>
    <cellStyle name="Normal 2" xfId="2" xr:uid="{D7112675-A0EB-44B0-B94B-DB214F206445}"/>
    <cellStyle name="Normal 2 13" xfId="7" xr:uid="{A4EC5D3D-B45C-47D8-AF54-067C9D255C3F}"/>
    <cellStyle name="Normal 2 13 3" xfId="16" xr:uid="{A3C45E2A-EECE-4947-BFAE-5E6AE4FBF003}"/>
    <cellStyle name="Normal 2 2" xfId="12" xr:uid="{25028B38-EA8F-4CC4-BC06-7E432F2E7A48}"/>
    <cellStyle name="Normal 2 2 2 3" xfId="15" xr:uid="{EBBC68CE-644A-4BA2-BA2F-E4AB95D5284D}"/>
    <cellStyle name="Normal 2 60" xfId="14" xr:uid="{11F390EA-109D-4E7F-8F47-2FEB868D1414}"/>
    <cellStyle name="Normal 3" xfId="5" xr:uid="{2BF23EE6-88A5-407A-981C-27C2F0B55C4D}"/>
    <cellStyle name="Normal 3 2 2 3" xfId="17" xr:uid="{67F7407D-DB53-4F08-A94B-E2461C06C028}"/>
    <cellStyle name="Normal 3 5" xfId="13" xr:uid="{0DD9CDB4-381F-4B13-8025-96084F85272A}"/>
    <cellStyle name="Normal 68" xfId="3" xr:uid="{259AAD89-2EFB-412A-8BD0-6E3BA97E0FB8}"/>
    <cellStyle name="Normal_Book4" xfId="1" xr:uid="{D93C07F8-0667-4295-A501-BC73BD0B16F8}"/>
    <cellStyle name="Normal_EGCO_June10 TE" xfId="4" xr:uid="{8F40546E-EA3D-466A-8BE2-CB591E475473}"/>
    <cellStyle name="Normal_KEGCO_2002" xfId="11" xr:uid="{52493A8E-3DF0-44ED-B3C4-979FA3886B3F}"/>
    <cellStyle name="Normal_Sheet7 2" xfId="9" xr:uid="{7879ECB6-D347-45AA-A5F9-DF9E55628C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D8659-A0C1-4413-9FB5-2155237E9068}">
  <dimension ref="A1:O156"/>
  <sheetViews>
    <sheetView topLeftCell="A7" zoomScale="115" zoomScaleNormal="115" zoomScaleSheetLayoutView="120" workbookViewId="0">
      <selection activeCell="S18" sqref="S18"/>
    </sheetView>
  </sheetViews>
  <sheetFormatPr defaultColWidth="9.109375" defaultRowHeight="16.5" customHeight="1" x14ac:dyDescent="0.3"/>
  <cols>
    <col min="1" max="5" width="1.33203125" style="5" customWidth="1"/>
    <col min="6" max="6" width="33.33203125" style="5" customWidth="1"/>
    <col min="7" max="7" width="6.33203125" style="6" customWidth="1"/>
    <col min="8" max="8" width="0.6640625" style="6" customWidth="1"/>
    <col min="9" max="9" width="12.6640625" style="7" customWidth="1"/>
    <col min="10" max="10" width="0.6640625" style="7" customWidth="1"/>
    <col min="11" max="11" width="12.6640625" style="7" customWidth="1"/>
    <col min="12" max="12" width="0.6640625" style="7" customWidth="1"/>
    <col min="13" max="13" width="12.6640625" style="7" customWidth="1"/>
    <col min="14" max="14" width="0.6640625" style="7" customWidth="1"/>
    <col min="15" max="15" width="12.6640625" style="7" customWidth="1"/>
    <col min="16" max="16384" width="9.109375" style="5"/>
  </cols>
  <sheetData>
    <row r="1" spans="1:15" s="1" customFormat="1" ht="16.5" customHeight="1" x14ac:dyDescent="0.3">
      <c r="A1" s="1" t="s">
        <v>0</v>
      </c>
      <c r="G1" s="2"/>
      <c r="H1" s="2"/>
      <c r="I1" s="3"/>
      <c r="J1" s="3"/>
      <c r="K1" s="3"/>
      <c r="L1" s="3"/>
      <c r="M1" s="3"/>
      <c r="N1" s="3"/>
      <c r="O1" s="3"/>
    </row>
    <row r="2" spans="1:15" s="1" customFormat="1" ht="16.5" customHeight="1" x14ac:dyDescent="0.3">
      <c r="A2" s="1" t="s">
        <v>1</v>
      </c>
      <c r="G2" s="2"/>
      <c r="H2" s="2"/>
      <c r="I2" s="3"/>
      <c r="J2" s="3"/>
      <c r="K2" s="3"/>
      <c r="L2" s="3"/>
      <c r="M2" s="3"/>
      <c r="N2" s="3"/>
      <c r="O2" s="3"/>
    </row>
    <row r="3" spans="1:15" s="1" customFormat="1" ht="16.5" customHeight="1" x14ac:dyDescent="0.3">
      <c r="A3" s="93" t="s">
        <v>2</v>
      </c>
      <c r="B3" s="93"/>
      <c r="C3" s="93"/>
      <c r="D3" s="93"/>
      <c r="E3" s="93"/>
      <c r="F3" s="93"/>
      <c r="G3" s="94"/>
      <c r="H3" s="94"/>
      <c r="I3" s="95"/>
      <c r="J3" s="95"/>
      <c r="K3" s="95"/>
      <c r="L3" s="95"/>
      <c r="M3" s="95"/>
      <c r="N3" s="95"/>
      <c r="O3" s="95"/>
    </row>
    <row r="4" spans="1:15" s="1" customFormat="1" ht="16.2" customHeight="1" x14ac:dyDescent="0.3">
      <c r="G4" s="2"/>
      <c r="H4" s="2"/>
      <c r="I4" s="3"/>
      <c r="J4" s="3"/>
      <c r="K4" s="3"/>
      <c r="L4" s="3"/>
      <c r="M4" s="3"/>
      <c r="N4" s="3"/>
      <c r="O4" s="3"/>
    </row>
    <row r="5" spans="1:15" s="1" customFormat="1" ht="16.2" customHeight="1" x14ac:dyDescent="0.3">
      <c r="G5" s="2"/>
      <c r="H5" s="2"/>
      <c r="I5" s="3"/>
      <c r="J5" s="3"/>
      <c r="K5" s="3"/>
      <c r="L5" s="3"/>
      <c r="M5" s="3"/>
      <c r="N5" s="3"/>
      <c r="O5" s="3"/>
    </row>
    <row r="6" spans="1:15" s="1" customFormat="1" ht="16.2" customHeight="1" x14ac:dyDescent="0.3">
      <c r="G6" s="2"/>
      <c r="H6" s="2"/>
      <c r="I6" s="164" t="s">
        <v>3</v>
      </c>
      <c r="J6" s="164"/>
      <c r="K6" s="164"/>
      <c r="L6" s="3"/>
      <c r="M6" s="164" t="s">
        <v>4</v>
      </c>
      <c r="N6" s="164"/>
      <c r="O6" s="164"/>
    </row>
    <row r="7" spans="1:15" s="1" customFormat="1" ht="16.2" customHeight="1" x14ac:dyDescent="0.3">
      <c r="G7" s="2"/>
      <c r="H7" s="2"/>
      <c r="I7" s="165" t="s">
        <v>5</v>
      </c>
      <c r="J7" s="165"/>
      <c r="K7" s="165"/>
      <c r="L7" s="3"/>
      <c r="M7" s="165" t="s">
        <v>5</v>
      </c>
      <c r="N7" s="165"/>
      <c r="O7" s="165"/>
    </row>
    <row r="8" spans="1:15" s="1" customFormat="1" ht="16.2" customHeight="1" x14ac:dyDescent="0.3">
      <c r="G8" s="2"/>
      <c r="H8" s="2"/>
      <c r="I8" s="4" t="s">
        <v>6</v>
      </c>
      <c r="J8" s="3"/>
      <c r="K8" s="4" t="s">
        <v>7</v>
      </c>
      <c r="L8" s="3"/>
      <c r="M8" s="4" t="s">
        <v>6</v>
      </c>
      <c r="N8" s="3"/>
      <c r="O8" s="4" t="s">
        <v>7</v>
      </c>
    </row>
    <row r="9" spans="1:15" s="1" customFormat="1" ht="16.2" customHeight="1" x14ac:dyDescent="0.3">
      <c r="G9" s="94" t="s">
        <v>8</v>
      </c>
      <c r="H9" s="2"/>
      <c r="I9" s="95" t="s">
        <v>9</v>
      </c>
      <c r="J9" s="2"/>
      <c r="K9" s="95" t="s">
        <v>9</v>
      </c>
      <c r="L9" s="2"/>
      <c r="M9" s="95" t="s">
        <v>9</v>
      </c>
      <c r="N9" s="2"/>
      <c r="O9" s="95" t="s">
        <v>9</v>
      </c>
    </row>
    <row r="10" spans="1:15" ht="16.2" customHeight="1" x14ac:dyDescent="0.3">
      <c r="A10" s="1" t="s">
        <v>10</v>
      </c>
      <c r="H10" s="2"/>
      <c r="J10" s="2"/>
      <c r="L10" s="2"/>
      <c r="N10" s="2"/>
    </row>
    <row r="11" spans="1:15" ht="16.2" customHeight="1" x14ac:dyDescent="0.3">
      <c r="A11" s="1"/>
      <c r="H11" s="2"/>
      <c r="J11" s="2"/>
      <c r="L11" s="2"/>
      <c r="N11" s="2"/>
    </row>
    <row r="12" spans="1:15" ht="16.2" customHeight="1" x14ac:dyDescent="0.3">
      <c r="A12" s="1" t="s">
        <v>11</v>
      </c>
      <c r="H12" s="2"/>
      <c r="J12" s="2"/>
      <c r="L12" s="2"/>
      <c r="N12" s="2"/>
    </row>
    <row r="13" spans="1:15" ht="16.2" customHeight="1" x14ac:dyDescent="0.3">
      <c r="A13" s="1"/>
      <c r="H13" s="2"/>
      <c r="J13" s="2"/>
      <c r="L13" s="2"/>
      <c r="N13" s="2"/>
    </row>
    <row r="14" spans="1:15" ht="16.2" customHeight="1" x14ac:dyDescent="0.3">
      <c r="A14" s="5" t="s">
        <v>12</v>
      </c>
      <c r="G14" s="6">
        <v>9.1</v>
      </c>
      <c r="H14" s="2"/>
      <c r="I14" s="8">
        <v>394564166</v>
      </c>
      <c r="J14" s="2"/>
      <c r="K14" s="8">
        <v>42290344</v>
      </c>
      <c r="L14" s="2"/>
      <c r="M14" s="7">
        <v>382140458</v>
      </c>
      <c r="N14" s="2"/>
      <c r="O14" s="7">
        <v>31210821</v>
      </c>
    </row>
    <row r="15" spans="1:15" ht="16.2" customHeight="1" x14ac:dyDescent="0.3">
      <c r="A15" s="5" t="s">
        <v>13</v>
      </c>
      <c r="G15" s="6">
        <v>10</v>
      </c>
      <c r="H15" s="2"/>
      <c r="I15" s="8">
        <v>1016814268</v>
      </c>
      <c r="J15" s="2"/>
      <c r="K15" s="8">
        <v>1244518381</v>
      </c>
      <c r="L15" s="2"/>
      <c r="M15" s="7">
        <v>852131076</v>
      </c>
      <c r="N15" s="2"/>
      <c r="O15" s="7">
        <v>959685316</v>
      </c>
    </row>
    <row r="16" spans="1:15" ht="16.2" customHeight="1" x14ac:dyDescent="0.3">
      <c r="A16" s="5" t="s">
        <v>14</v>
      </c>
      <c r="H16" s="2"/>
      <c r="I16" s="8">
        <v>152867397</v>
      </c>
      <c r="J16" s="2"/>
      <c r="K16" s="8">
        <v>97451926</v>
      </c>
      <c r="L16" s="2"/>
      <c r="M16" s="7">
        <v>108432053</v>
      </c>
      <c r="N16" s="2"/>
      <c r="O16" s="7">
        <v>82749372</v>
      </c>
    </row>
    <row r="17" spans="1:15" ht="16.2" customHeight="1" x14ac:dyDescent="0.3">
      <c r="A17" s="5" t="s">
        <v>15</v>
      </c>
      <c r="G17" s="138" t="s">
        <v>210</v>
      </c>
      <c r="H17" s="2"/>
      <c r="I17" s="8">
        <v>0</v>
      </c>
      <c r="J17" s="2"/>
      <c r="K17" s="8">
        <v>0</v>
      </c>
      <c r="L17" s="2"/>
      <c r="M17" s="7">
        <v>31843514</v>
      </c>
      <c r="N17" s="2"/>
      <c r="O17" s="7">
        <v>35080000</v>
      </c>
    </row>
    <row r="18" spans="1:15" ht="16.2" customHeight="1" x14ac:dyDescent="0.3">
      <c r="A18" s="5" t="s">
        <v>233</v>
      </c>
      <c r="G18" s="6">
        <v>11.1</v>
      </c>
      <c r="H18" s="2"/>
      <c r="I18" s="8">
        <v>1853149854</v>
      </c>
      <c r="J18" s="2"/>
      <c r="K18" s="8">
        <v>1911064212</v>
      </c>
      <c r="L18" s="2"/>
      <c r="M18" s="7">
        <v>1218456024</v>
      </c>
      <c r="N18" s="2"/>
      <c r="O18" s="7">
        <v>1540573811</v>
      </c>
    </row>
    <row r="19" spans="1:15" ht="16.2" customHeight="1" x14ac:dyDescent="0.3">
      <c r="A19" s="5" t="s">
        <v>16</v>
      </c>
      <c r="H19" s="2"/>
      <c r="I19" s="9">
        <v>2230471</v>
      </c>
      <c r="J19" s="2"/>
      <c r="K19" s="9">
        <v>2298864</v>
      </c>
      <c r="L19" s="2"/>
      <c r="M19" s="7">
        <v>2230471</v>
      </c>
      <c r="N19" s="2"/>
      <c r="O19" s="7">
        <v>2298864</v>
      </c>
    </row>
    <row r="20" spans="1:15" ht="16.2" customHeight="1" x14ac:dyDescent="0.3">
      <c r="A20" s="5" t="s">
        <v>17</v>
      </c>
      <c r="H20" s="2"/>
      <c r="I20" s="96">
        <v>102824536</v>
      </c>
      <c r="J20" s="2"/>
      <c r="K20" s="96">
        <v>33516151</v>
      </c>
      <c r="L20" s="2"/>
      <c r="M20" s="97">
        <v>74448340</v>
      </c>
      <c r="N20" s="2"/>
      <c r="O20" s="97">
        <v>25325008</v>
      </c>
    </row>
    <row r="21" spans="1:15" ht="6" customHeight="1" x14ac:dyDescent="0.3">
      <c r="A21" s="1"/>
      <c r="H21" s="2"/>
      <c r="J21" s="2"/>
      <c r="L21" s="2"/>
      <c r="N21" s="2"/>
    </row>
    <row r="22" spans="1:15" ht="16.2" customHeight="1" x14ac:dyDescent="0.3">
      <c r="A22" s="1" t="s">
        <v>18</v>
      </c>
      <c r="H22" s="2"/>
      <c r="I22" s="98">
        <f>SUM(I14:I20)</f>
        <v>3522450692</v>
      </c>
      <c r="J22" s="2"/>
      <c r="K22" s="98">
        <f>SUM(K14:K20)</f>
        <v>3331139878</v>
      </c>
      <c r="L22" s="2"/>
      <c r="M22" s="98">
        <f>SUM(M14:M20)</f>
        <v>2669681936</v>
      </c>
      <c r="N22" s="2"/>
      <c r="O22" s="98">
        <f t="shared" ref="O22" si="0">SUM(O14:O20)</f>
        <v>2676923192</v>
      </c>
    </row>
    <row r="23" spans="1:15" ht="16.2" customHeight="1" x14ac:dyDescent="0.3">
      <c r="H23" s="2"/>
      <c r="J23" s="2"/>
      <c r="L23" s="2"/>
      <c r="N23" s="2"/>
    </row>
    <row r="24" spans="1:15" ht="16.2" customHeight="1" x14ac:dyDescent="0.3">
      <c r="A24" s="1" t="s">
        <v>19</v>
      </c>
      <c r="H24" s="2"/>
      <c r="J24" s="2"/>
      <c r="L24" s="2"/>
      <c r="N24" s="2"/>
    </row>
    <row r="25" spans="1:15" ht="16.2" customHeight="1" x14ac:dyDescent="0.3">
      <c r="A25" s="1"/>
      <c r="H25" s="2"/>
      <c r="J25" s="2"/>
      <c r="L25" s="2"/>
      <c r="N25" s="2"/>
    </row>
    <row r="26" spans="1:15" ht="16.2" customHeight="1" x14ac:dyDescent="0.3">
      <c r="A26" s="5" t="s">
        <v>20</v>
      </c>
      <c r="G26" s="6">
        <v>9.1999999999999993</v>
      </c>
      <c r="H26" s="2"/>
      <c r="I26" s="9">
        <v>698105099</v>
      </c>
      <c r="J26" s="2"/>
      <c r="K26" s="9">
        <v>79239423</v>
      </c>
      <c r="L26" s="2"/>
      <c r="M26" s="158">
        <v>670000000</v>
      </c>
      <c r="N26" s="2"/>
      <c r="O26" s="9">
        <v>72239422</v>
      </c>
    </row>
    <row r="27" spans="1:15" ht="16.2" customHeight="1" x14ac:dyDescent="0.3">
      <c r="A27" s="5" t="s">
        <v>21</v>
      </c>
      <c r="G27" s="6">
        <v>11.1</v>
      </c>
      <c r="H27" s="2"/>
      <c r="I27" s="8">
        <v>183627248</v>
      </c>
      <c r="J27" s="2"/>
      <c r="K27" s="8">
        <v>280938367</v>
      </c>
      <c r="L27" s="2"/>
      <c r="M27" s="8">
        <v>168077636</v>
      </c>
      <c r="N27" s="2"/>
      <c r="O27" s="8">
        <v>274756788</v>
      </c>
    </row>
    <row r="28" spans="1:15" ht="16.2" customHeight="1" x14ac:dyDescent="0.3">
      <c r="A28" s="5" t="s">
        <v>22</v>
      </c>
      <c r="H28" s="2"/>
      <c r="I28" s="8"/>
      <c r="J28" s="2"/>
      <c r="K28" s="8"/>
      <c r="L28" s="2"/>
      <c r="M28" s="8"/>
      <c r="N28" s="2"/>
      <c r="O28" s="8"/>
    </row>
    <row r="29" spans="1:15" ht="16.2" customHeight="1" x14ac:dyDescent="0.3">
      <c r="B29" s="5" t="s">
        <v>23</v>
      </c>
      <c r="G29" s="6">
        <v>6</v>
      </c>
      <c r="H29" s="2"/>
      <c r="I29" s="8">
        <v>31800073</v>
      </c>
      <c r="J29" s="2"/>
      <c r="K29" s="8">
        <v>56648113</v>
      </c>
      <c r="L29" s="2"/>
      <c r="M29" s="8">
        <v>31800073</v>
      </c>
      <c r="N29" s="2"/>
      <c r="O29" s="8">
        <v>56648113</v>
      </c>
    </row>
    <row r="30" spans="1:15" ht="16.2" customHeight="1" x14ac:dyDescent="0.3">
      <c r="A30" s="5" t="s">
        <v>24</v>
      </c>
      <c r="G30" s="6">
        <v>12</v>
      </c>
      <c r="H30" s="2"/>
      <c r="I30" s="9">
        <v>0</v>
      </c>
      <c r="J30" s="2"/>
      <c r="K30" s="9">
        <v>0</v>
      </c>
      <c r="L30" s="2"/>
      <c r="M30" s="9">
        <v>206777506</v>
      </c>
      <c r="N30" s="2"/>
      <c r="O30" s="9">
        <v>192777926</v>
      </c>
    </row>
    <row r="31" spans="1:15" ht="16.2" customHeight="1" x14ac:dyDescent="0.3">
      <c r="A31" s="5" t="s">
        <v>25</v>
      </c>
      <c r="G31" s="6">
        <v>13</v>
      </c>
      <c r="H31" s="2"/>
      <c r="I31" s="9">
        <v>4516699985</v>
      </c>
      <c r="J31" s="2"/>
      <c r="K31" s="9">
        <v>4328660232</v>
      </c>
      <c r="L31" s="2"/>
      <c r="M31" s="9">
        <v>4451787949</v>
      </c>
      <c r="N31" s="2"/>
      <c r="O31" s="9">
        <v>4283357013</v>
      </c>
    </row>
    <row r="32" spans="1:15" ht="16.2" customHeight="1" x14ac:dyDescent="0.3">
      <c r="A32" s="5" t="s">
        <v>26</v>
      </c>
      <c r="G32" s="6">
        <v>14</v>
      </c>
      <c r="H32" s="2"/>
      <c r="I32" s="7">
        <v>115923916</v>
      </c>
      <c r="J32" s="2"/>
      <c r="K32" s="7">
        <v>242473408</v>
      </c>
      <c r="L32" s="2"/>
      <c r="M32" s="7">
        <v>108832843</v>
      </c>
      <c r="N32" s="2"/>
      <c r="O32" s="7">
        <v>227648248</v>
      </c>
    </row>
    <row r="33" spans="1:15" ht="16.2" customHeight="1" x14ac:dyDescent="0.3">
      <c r="A33" s="5" t="s">
        <v>27</v>
      </c>
      <c r="H33" s="2"/>
      <c r="I33" s="7">
        <v>44088569</v>
      </c>
      <c r="J33" s="2"/>
      <c r="K33" s="7">
        <v>52137805</v>
      </c>
      <c r="L33" s="2"/>
      <c r="M33" s="7">
        <v>44088569</v>
      </c>
      <c r="N33" s="2"/>
      <c r="O33" s="7">
        <v>52137805</v>
      </c>
    </row>
    <row r="34" spans="1:15" ht="16.2" customHeight="1" x14ac:dyDescent="0.3">
      <c r="A34" s="5" t="s">
        <v>28</v>
      </c>
      <c r="G34" s="6">
        <v>15</v>
      </c>
      <c r="H34" s="2"/>
      <c r="I34" s="7">
        <v>40000890</v>
      </c>
      <c r="J34" s="2"/>
      <c r="K34" s="7">
        <v>40000890</v>
      </c>
      <c r="L34" s="2"/>
      <c r="M34" s="7">
        <v>0</v>
      </c>
      <c r="N34" s="2"/>
      <c r="O34" s="7">
        <v>0</v>
      </c>
    </row>
    <row r="35" spans="1:15" ht="16.2" customHeight="1" x14ac:dyDescent="0.3">
      <c r="A35" s="5" t="s">
        <v>29</v>
      </c>
      <c r="G35" s="6">
        <v>16</v>
      </c>
      <c r="H35" s="2"/>
      <c r="I35" s="7">
        <v>82085843</v>
      </c>
      <c r="J35" s="2"/>
      <c r="K35" s="7">
        <v>103858036</v>
      </c>
      <c r="L35" s="2"/>
      <c r="M35" s="7">
        <v>21578008</v>
      </c>
      <c r="N35" s="2"/>
      <c r="O35" s="7">
        <v>27385003</v>
      </c>
    </row>
    <row r="36" spans="1:15" ht="16.2" customHeight="1" x14ac:dyDescent="0.3">
      <c r="A36" s="5" t="s">
        <v>30</v>
      </c>
      <c r="G36" s="6">
        <v>17</v>
      </c>
      <c r="H36" s="2"/>
      <c r="I36" s="7">
        <v>167573653</v>
      </c>
      <c r="J36" s="2"/>
      <c r="K36" s="7">
        <v>117861554</v>
      </c>
      <c r="L36" s="2"/>
      <c r="M36" s="7">
        <v>150234012</v>
      </c>
      <c r="N36" s="2"/>
      <c r="O36" s="7">
        <v>116342593</v>
      </c>
    </row>
    <row r="37" spans="1:15" ht="16.2" customHeight="1" x14ac:dyDescent="0.3">
      <c r="A37" s="5" t="s">
        <v>31</v>
      </c>
      <c r="G37" s="10"/>
      <c r="H37" s="2"/>
      <c r="I37" s="98">
        <v>85032569</v>
      </c>
      <c r="J37" s="2"/>
      <c r="K37" s="98">
        <v>36862810</v>
      </c>
      <c r="L37" s="2"/>
      <c r="M37" s="98">
        <v>82724926</v>
      </c>
      <c r="N37" s="2"/>
      <c r="O37" s="98">
        <v>36811010</v>
      </c>
    </row>
    <row r="38" spans="1:15" ht="8.1" customHeight="1" x14ac:dyDescent="0.3">
      <c r="A38" s="1"/>
      <c r="H38" s="2"/>
      <c r="J38" s="2"/>
      <c r="L38" s="2"/>
      <c r="N38" s="2"/>
    </row>
    <row r="39" spans="1:15" ht="16.2" customHeight="1" x14ac:dyDescent="0.3">
      <c r="A39" s="1" t="s">
        <v>32</v>
      </c>
      <c r="G39" s="10"/>
      <c r="H39" s="2"/>
      <c r="I39" s="98">
        <f>SUM(I26:I38)</f>
        <v>5964937845</v>
      </c>
      <c r="J39" s="2"/>
      <c r="K39" s="98">
        <f>SUM(K26:K38)</f>
        <v>5338680638</v>
      </c>
      <c r="L39" s="2"/>
      <c r="M39" s="98">
        <f>SUM(M26:M38)</f>
        <v>5935901522</v>
      </c>
      <c r="N39" s="2"/>
      <c r="O39" s="98">
        <f>SUM(O26:O38)</f>
        <v>5340103921</v>
      </c>
    </row>
    <row r="40" spans="1:15" ht="9" customHeight="1" x14ac:dyDescent="0.3">
      <c r="A40" s="1"/>
      <c r="H40" s="2"/>
      <c r="J40" s="2"/>
      <c r="L40" s="2"/>
      <c r="N40" s="2"/>
    </row>
    <row r="41" spans="1:15" ht="16.350000000000001" customHeight="1" thickBot="1" x14ac:dyDescent="0.35">
      <c r="A41" s="1" t="s">
        <v>33</v>
      </c>
      <c r="G41" s="10"/>
      <c r="H41" s="2"/>
      <c r="I41" s="11">
        <f>I39+I22</f>
        <v>9487388537</v>
      </c>
      <c r="J41" s="2"/>
      <c r="K41" s="11">
        <f>K39+K22</f>
        <v>8669820516</v>
      </c>
      <c r="L41" s="2"/>
      <c r="M41" s="11">
        <f>M39+M22</f>
        <v>8605583458</v>
      </c>
      <c r="N41" s="2"/>
      <c r="O41" s="11">
        <f>O39+O22</f>
        <v>8017027113</v>
      </c>
    </row>
    <row r="42" spans="1:15" ht="16.350000000000001" customHeight="1" thickTop="1" x14ac:dyDescent="0.3">
      <c r="A42" s="1"/>
      <c r="G42" s="10"/>
      <c r="H42" s="2"/>
      <c r="J42" s="2"/>
      <c r="L42" s="2"/>
      <c r="N42" s="2"/>
    </row>
    <row r="43" spans="1:15" ht="16.350000000000001" customHeight="1" x14ac:dyDescent="0.3">
      <c r="A43" s="1"/>
      <c r="G43" s="10"/>
      <c r="H43" s="2"/>
      <c r="J43" s="2"/>
      <c r="L43" s="2"/>
      <c r="N43" s="2"/>
    </row>
    <row r="44" spans="1:15" ht="16.350000000000001" customHeight="1" x14ac:dyDescent="0.3">
      <c r="H44" s="2"/>
      <c r="J44" s="9"/>
      <c r="L44" s="9"/>
      <c r="N44" s="9"/>
    </row>
    <row r="45" spans="1:15" ht="16.350000000000001" customHeight="1" x14ac:dyDescent="0.3">
      <c r="H45" s="2"/>
      <c r="J45" s="9"/>
      <c r="L45" s="9"/>
      <c r="N45" s="9"/>
    </row>
    <row r="46" spans="1:15" ht="16.350000000000001" customHeight="1" x14ac:dyDescent="0.3">
      <c r="H46" s="2"/>
      <c r="J46" s="9"/>
      <c r="L46" s="9"/>
      <c r="N46" s="9"/>
    </row>
    <row r="47" spans="1:15" ht="16.350000000000001" customHeight="1" x14ac:dyDescent="0.3">
      <c r="H47" s="2"/>
      <c r="J47" s="9"/>
      <c r="L47" s="9"/>
      <c r="N47" s="9"/>
    </row>
    <row r="48" spans="1:15" ht="12.75" customHeight="1" x14ac:dyDescent="0.3">
      <c r="J48" s="9"/>
      <c r="L48" s="9"/>
      <c r="N48" s="9"/>
    </row>
    <row r="49" spans="1:15" ht="16.350000000000001" customHeight="1" x14ac:dyDescent="0.3">
      <c r="A49" s="5" t="s">
        <v>34</v>
      </c>
      <c r="G49" s="5"/>
      <c r="H49" s="5"/>
      <c r="I49" s="9"/>
      <c r="J49" s="5"/>
      <c r="K49" s="9"/>
      <c r="L49" s="5"/>
      <c r="M49" s="9"/>
      <c r="N49" s="5"/>
      <c r="O49" s="9"/>
    </row>
    <row r="50" spans="1:15" ht="16.350000000000001" customHeight="1" x14ac:dyDescent="0.3">
      <c r="G50" s="5"/>
      <c r="H50" s="5"/>
      <c r="I50" s="9"/>
      <c r="J50" s="5"/>
      <c r="K50" s="9"/>
      <c r="L50" s="5"/>
      <c r="M50" s="9"/>
      <c r="N50" s="5"/>
      <c r="O50" s="9"/>
    </row>
    <row r="51" spans="1:15" ht="16.350000000000001" customHeight="1" x14ac:dyDescent="0.3">
      <c r="G51" s="5"/>
      <c r="H51" s="5"/>
      <c r="I51" s="9"/>
      <c r="J51" s="5"/>
      <c r="K51" s="9"/>
      <c r="L51" s="5"/>
      <c r="M51" s="9"/>
      <c r="N51" s="5"/>
      <c r="O51" s="9"/>
    </row>
    <row r="52" spans="1:15" ht="16.350000000000001" customHeight="1" x14ac:dyDescent="0.3">
      <c r="G52" s="5"/>
      <c r="H52" s="5"/>
      <c r="I52" s="9"/>
      <c r="J52" s="5"/>
      <c r="K52" s="9"/>
      <c r="L52" s="5"/>
      <c r="M52" s="9"/>
      <c r="N52" s="5"/>
      <c r="O52" s="9"/>
    </row>
    <row r="53" spans="1:15" ht="22.35" customHeight="1" x14ac:dyDescent="0.3">
      <c r="A53" s="99" t="s">
        <v>35</v>
      </c>
      <c r="B53" s="99"/>
      <c r="C53" s="99"/>
      <c r="D53" s="99"/>
      <c r="E53" s="99"/>
      <c r="F53" s="99"/>
      <c r="G53" s="99"/>
      <c r="H53" s="99"/>
      <c r="I53" s="100"/>
      <c r="J53" s="99"/>
      <c r="K53" s="100"/>
      <c r="L53" s="101"/>
      <c r="M53" s="100"/>
      <c r="N53" s="99"/>
      <c r="O53" s="100"/>
    </row>
    <row r="54" spans="1:15" s="1" customFormat="1" ht="16.5" customHeight="1" x14ac:dyDescent="0.3">
      <c r="A54" s="1" t="s">
        <v>0</v>
      </c>
      <c r="G54" s="2"/>
      <c r="H54" s="2"/>
      <c r="I54" s="3"/>
      <c r="J54" s="3"/>
      <c r="K54" s="3"/>
      <c r="L54" s="3"/>
      <c r="M54" s="3"/>
      <c r="N54" s="3"/>
      <c r="O54" s="3"/>
    </row>
    <row r="55" spans="1:15" s="1" customFormat="1" ht="16.5" customHeight="1" x14ac:dyDescent="0.3">
      <c r="A55" s="1" t="s">
        <v>1</v>
      </c>
      <c r="G55" s="2"/>
      <c r="H55" s="2"/>
      <c r="I55" s="3"/>
      <c r="J55" s="3"/>
      <c r="K55" s="3"/>
      <c r="L55" s="3"/>
      <c r="M55" s="3"/>
      <c r="N55" s="3"/>
      <c r="O55" s="3"/>
    </row>
    <row r="56" spans="1:15" s="1" customFormat="1" ht="16.5" customHeight="1" x14ac:dyDescent="0.3">
      <c r="A56" s="93" t="s">
        <v>2</v>
      </c>
      <c r="B56" s="93"/>
      <c r="C56" s="93"/>
      <c r="D56" s="93"/>
      <c r="E56" s="93"/>
      <c r="F56" s="93"/>
      <c r="G56" s="94"/>
      <c r="H56" s="94"/>
      <c r="I56" s="95"/>
      <c r="J56" s="95"/>
      <c r="K56" s="95"/>
      <c r="L56" s="95"/>
      <c r="M56" s="95"/>
      <c r="N56" s="95"/>
      <c r="O56" s="95"/>
    </row>
    <row r="57" spans="1:15" s="1" customFormat="1" ht="16.2" customHeight="1" x14ac:dyDescent="0.3">
      <c r="G57" s="2"/>
      <c r="H57" s="2"/>
      <c r="I57" s="3"/>
      <c r="J57" s="3"/>
      <c r="K57" s="3"/>
      <c r="L57" s="3"/>
      <c r="M57" s="3"/>
      <c r="N57" s="3"/>
      <c r="O57" s="3"/>
    </row>
    <row r="58" spans="1:15" s="1" customFormat="1" ht="16.2" customHeight="1" x14ac:dyDescent="0.3">
      <c r="G58" s="2"/>
      <c r="H58" s="2"/>
      <c r="I58" s="3"/>
      <c r="J58" s="3"/>
      <c r="K58" s="3"/>
      <c r="L58" s="3"/>
      <c r="M58" s="3"/>
      <c r="N58" s="3"/>
      <c r="O58" s="3"/>
    </row>
    <row r="59" spans="1:15" s="1" customFormat="1" ht="16.2" customHeight="1" x14ac:dyDescent="0.3">
      <c r="G59" s="2"/>
      <c r="H59" s="2"/>
      <c r="I59" s="164" t="s">
        <v>3</v>
      </c>
      <c r="J59" s="164"/>
      <c r="K59" s="164"/>
      <c r="L59" s="3"/>
      <c r="M59" s="164" t="s">
        <v>4</v>
      </c>
      <c r="N59" s="164"/>
      <c r="O59" s="164"/>
    </row>
    <row r="60" spans="1:15" s="1" customFormat="1" ht="16.2" customHeight="1" x14ac:dyDescent="0.3">
      <c r="G60" s="2"/>
      <c r="H60" s="2"/>
      <c r="I60" s="165" t="s">
        <v>5</v>
      </c>
      <c r="J60" s="165"/>
      <c r="K60" s="165"/>
      <c r="L60" s="3"/>
      <c r="M60" s="165" t="s">
        <v>5</v>
      </c>
      <c r="N60" s="165"/>
      <c r="O60" s="165"/>
    </row>
    <row r="61" spans="1:15" s="1" customFormat="1" ht="16.2" customHeight="1" x14ac:dyDescent="0.3">
      <c r="G61" s="2"/>
      <c r="H61" s="2"/>
      <c r="I61" s="4" t="s">
        <v>6</v>
      </c>
      <c r="J61" s="3"/>
      <c r="K61" s="4" t="s">
        <v>7</v>
      </c>
      <c r="L61" s="3"/>
      <c r="M61" s="4" t="s">
        <v>6</v>
      </c>
      <c r="N61" s="3"/>
      <c r="O61" s="4" t="s">
        <v>7</v>
      </c>
    </row>
    <row r="62" spans="1:15" s="1" customFormat="1" ht="16.2" customHeight="1" x14ac:dyDescent="0.3">
      <c r="G62" s="94" t="s">
        <v>8</v>
      </c>
      <c r="H62" s="2"/>
      <c r="I62" s="95" t="s">
        <v>9</v>
      </c>
      <c r="J62" s="3"/>
      <c r="K62" s="95" t="s">
        <v>9</v>
      </c>
      <c r="L62" s="3"/>
      <c r="M62" s="95" t="s">
        <v>9</v>
      </c>
      <c r="N62" s="3"/>
      <c r="O62" s="95" t="s">
        <v>9</v>
      </c>
    </row>
    <row r="63" spans="1:15" ht="16.2" customHeight="1" x14ac:dyDescent="0.3">
      <c r="A63" s="1" t="s">
        <v>36</v>
      </c>
    </row>
    <row r="64" spans="1:15" ht="16.2" customHeight="1" x14ac:dyDescent="0.3">
      <c r="A64" s="1"/>
    </row>
    <row r="65" spans="1:15" ht="16.2" customHeight="1" x14ac:dyDescent="0.3">
      <c r="A65" s="1" t="s">
        <v>37</v>
      </c>
    </row>
    <row r="66" spans="1:15" ht="16.2" customHeight="1" x14ac:dyDescent="0.3">
      <c r="A66" s="1"/>
    </row>
    <row r="67" spans="1:15" ht="16.2" customHeight="1" x14ac:dyDescent="0.3">
      <c r="A67" s="5" t="s">
        <v>255</v>
      </c>
      <c r="I67" s="7">
        <v>57429206</v>
      </c>
      <c r="K67" s="7">
        <v>20635479</v>
      </c>
      <c r="M67" s="7">
        <v>30233788</v>
      </c>
      <c r="O67" s="7">
        <v>12080582</v>
      </c>
    </row>
    <row r="68" spans="1:15" ht="16.2" customHeight="1" x14ac:dyDescent="0.3">
      <c r="A68" s="5" t="s">
        <v>38</v>
      </c>
      <c r="G68" s="6">
        <v>18</v>
      </c>
      <c r="I68" s="7">
        <v>1536911728</v>
      </c>
      <c r="J68" s="10"/>
      <c r="K68" s="7">
        <v>1845711406</v>
      </c>
      <c r="L68" s="10"/>
      <c r="M68" s="9">
        <v>1016871445</v>
      </c>
      <c r="N68" s="10"/>
      <c r="O68" s="9">
        <v>1636063150</v>
      </c>
    </row>
    <row r="69" spans="1:15" ht="16.2" customHeight="1" x14ac:dyDescent="0.3">
      <c r="A69" s="5" t="s">
        <v>39</v>
      </c>
      <c r="G69" s="157">
        <v>31.1</v>
      </c>
      <c r="I69" s="7">
        <v>0</v>
      </c>
      <c r="J69" s="10"/>
      <c r="K69" s="7">
        <v>0</v>
      </c>
      <c r="L69" s="10"/>
      <c r="M69" s="9">
        <v>13129168</v>
      </c>
      <c r="N69" s="10"/>
      <c r="O69" s="9">
        <v>13135933</v>
      </c>
    </row>
    <row r="70" spans="1:15" ht="16.2" customHeight="1" x14ac:dyDescent="0.3">
      <c r="A70" s="5" t="s">
        <v>40</v>
      </c>
      <c r="G70" s="10">
        <v>19</v>
      </c>
      <c r="H70" s="10"/>
      <c r="I70" s="7">
        <v>577175362</v>
      </c>
      <c r="J70" s="10"/>
      <c r="K70" s="7">
        <v>694707208</v>
      </c>
      <c r="L70" s="10"/>
      <c r="M70" s="7">
        <v>504039748</v>
      </c>
      <c r="N70" s="10"/>
      <c r="O70" s="7">
        <v>597487330</v>
      </c>
    </row>
    <row r="71" spans="1:15" ht="16.2" customHeight="1" x14ac:dyDescent="0.3">
      <c r="A71" s="5" t="s">
        <v>41</v>
      </c>
      <c r="G71" s="10">
        <v>20</v>
      </c>
      <c r="H71" s="10"/>
      <c r="I71" s="7">
        <v>50652092</v>
      </c>
      <c r="J71" s="10"/>
      <c r="K71" s="7">
        <v>84023552</v>
      </c>
      <c r="L71" s="10"/>
      <c r="M71" s="7">
        <v>47369068</v>
      </c>
      <c r="N71" s="10"/>
      <c r="O71" s="7">
        <v>78634826</v>
      </c>
    </row>
    <row r="72" spans="1:15" ht="16.2" customHeight="1" x14ac:dyDescent="0.3">
      <c r="A72" s="5" t="s">
        <v>42</v>
      </c>
      <c r="G72" s="10"/>
      <c r="H72" s="10"/>
      <c r="J72" s="10"/>
      <c r="L72" s="10"/>
      <c r="N72" s="10"/>
    </row>
    <row r="73" spans="1:15" ht="16.2" customHeight="1" x14ac:dyDescent="0.3">
      <c r="B73" s="5" t="s">
        <v>43</v>
      </c>
      <c r="G73" s="10">
        <v>22</v>
      </c>
      <c r="H73" s="10"/>
      <c r="I73" s="7">
        <v>332989605</v>
      </c>
      <c r="J73" s="10"/>
      <c r="K73" s="7">
        <v>340585900</v>
      </c>
      <c r="L73" s="10"/>
      <c r="M73" s="7">
        <v>325526859</v>
      </c>
      <c r="N73" s="10"/>
      <c r="O73" s="7">
        <v>336042516</v>
      </c>
    </row>
    <row r="74" spans="1:15" ht="16.2" customHeight="1" x14ac:dyDescent="0.3">
      <c r="A74" s="5" t="s">
        <v>44</v>
      </c>
      <c r="G74" s="13">
        <v>11.3</v>
      </c>
      <c r="H74" s="10"/>
      <c r="I74" s="7">
        <v>13236429</v>
      </c>
      <c r="J74" s="10"/>
      <c r="K74" s="7">
        <v>26095034</v>
      </c>
      <c r="L74" s="10"/>
      <c r="M74" s="7">
        <v>13026924</v>
      </c>
      <c r="N74" s="10"/>
      <c r="O74" s="7">
        <v>22253643</v>
      </c>
    </row>
    <row r="75" spans="1:15" ht="16.2" customHeight="1" x14ac:dyDescent="0.3">
      <c r="A75" s="5" t="s">
        <v>45</v>
      </c>
      <c r="G75" s="10"/>
      <c r="H75" s="10"/>
      <c r="I75" s="7">
        <v>0</v>
      </c>
      <c r="J75" s="10"/>
      <c r="K75" s="7">
        <v>3808982</v>
      </c>
      <c r="L75" s="10"/>
      <c r="M75" s="7">
        <v>0</v>
      </c>
      <c r="N75" s="10"/>
      <c r="O75" s="7">
        <v>0</v>
      </c>
    </row>
    <row r="76" spans="1:15" ht="16.2" customHeight="1" x14ac:dyDescent="0.3">
      <c r="A76" s="5" t="s">
        <v>46</v>
      </c>
      <c r="G76" s="10">
        <v>23</v>
      </c>
      <c r="H76" s="10"/>
      <c r="I76" s="7">
        <v>3070736</v>
      </c>
      <c r="J76" s="10"/>
      <c r="K76" s="7">
        <v>1338438</v>
      </c>
      <c r="L76" s="10"/>
      <c r="M76" s="7">
        <v>3018686</v>
      </c>
      <c r="N76" s="10"/>
      <c r="O76" s="7">
        <v>528134</v>
      </c>
    </row>
    <row r="77" spans="1:15" ht="16.2" customHeight="1" x14ac:dyDescent="0.3">
      <c r="A77" s="5" t="s">
        <v>47</v>
      </c>
      <c r="G77" s="10"/>
      <c r="H77" s="10"/>
      <c r="I77" s="14">
        <v>30253481</v>
      </c>
      <c r="J77" s="10"/>
      <c r="K77" s="14">
        <v>49028505</v>
      </c>
      <c r="L77" s="10"/>
      <c r="M77" s="14">
        <v>23241348</v>
      </c>
      <c r="N77" s="10"/>
      <c r="O77" s="14">
        <v>34426753</v>
      </c>
    </row>
    <row r="78" spans="1:15" ht="16.2" customHeight="1" x14ac:dyDescent="0.3">
      <c r="A78" s="1"/>
    </row>
    <row r="79" spans="1:15" ht="16.2" customHeight="1" x14ac:dyDescent="0.3">
      <c r="A79" s="1" t="s">
        <v>48</v>
      </c>
      <c r="G79" s="10"/>
      <c r="H79" s="10"/>
      <c r="I79" s="98">
        <f>SUM(I67:I77)</f>
        <v>2601718639</v>
      </c>
      <c r="K79" s="98">
        <f>SUM(K67:K77)</f>
        <v>3065934504</v>
      </c>
      <c r="M79" s="98">
        <f>SUM(M67:M77)</f>
        <v>1976457034</v>
      </c>
      <c r="O79" s="98">
        <f>SUM(O67:O77)</f>
        <v>2730652867</v>
      </c>
    </row>
    <row r="80" spans="1:15" ht="16.2" customHeight="1" x14ac:dyDescent="0.3">
      <c r="G80" s="10"/>
      <c r="H80" s="10"/>
    </row>
    <row r="81" spans="1:15" ht="16.2" customHeight="1" x14ac:dyDescent="0.3">
      <c r="A81" s="1" t="s">
        <v>49</v>
      </c>
    </row>
    <row r="82" spans="1:15" ht="16.2" customHeight="1" x14ac:dyDescent="0.3">
      <c r="A82" s="1"/>
    </row>
    <row r="83" spans="1:15" ht="16.2" customHeight="1" x14ac:dyDescent="0.3">
      <c r="A83" s="5" t="s">
        <v>50</v>
      </c>
      <c r="G83" s="10">
        <v>20</v>
      </c>
      <c r="I83" s="7">
        <v>71929495</v>
      </c>
      <c r="J83" s="6"/>
      <c r="K83" s="7">
        <v>86458413</v>
      </c>
      <c r="L83" s="6"/>
      <c r="M83" s="7">
        <v>68423200</v>
      </c>
      <c r="N83" s="6"/>
      <c r="O83" s="7">
        <v>85608659</v>
      </c>
    </row>
    <row r="84" spans="1:15" ht="16.2" customHeight="1" x14ac:dyDescent="0.3">
      <c r="A84" s="5" t="s">
        <v>51</v>
      </c>
      <c r="G84" s="10">
        <v>21</v>
      </c>
      <c r="I84" s="7">
        <v>687185689</v>
      </c>
      <c r="J84" s="6"/>
      <c r="K84" s="7">
        <v>687795739</v>
      </c>
      <c r="L84" s="6"/>
      <c r="M84" s="7">
        <v>687185689</v>
      </c>
      <c r="N84" s="6"/>
      <c r="O84" s="7">
        <v>687795739</v>
      </c>
    </row>
    <row r="85" spans="1:15" ht="16.2" customHeight="1" x14ac:dyDescent="0.3">
      <c r="A85" s="5" t="s">
        <v>52</v>
      </c>
      <c r="G85" s="10">
        <v>22</v>
      </c>
      <c r="I85" s="7">
        <v>1000142649</v>
      </c>
      <c r="J85" s="6"/>
      <c r="K85" s="7">
        <v>518069203</v>
      </c>
      <c r="L85" s="6"/>
      <c r="M85" s="7">
        <v>985826315</v>
      </c>
      <c r="N85" s="6"/>
      <c r="O85" s="7">
        <v>502264500</v>
      </c>
    </row>
    <row r="86" spans="1:15" ht="16.2" customHeight="1" x14ac:dyDescent="0.3">
      <c r="A86" s="5" t="s">
        <v>53</v>
      </c>
      <c r="G86" s="10">
        <v>17</v>
      </c>
      <c r="I86" s="7">
        <v>11700347</v>
      </c>
      <c r="J86" s="6"/>
      <c r="K86" s="7">
        <v>17542897</v>
      </c>
      <c r="L86" s="6"/>
      <c r="M86" s="7">
        <v>0</v>
      </c>
      <c r="N86" s="6"/>
      <c r="O86" s="7">
        <v>0</v>
      </c>
    </row>
    <row r="87" spans="1:15" ht="16.2" customHeight="1" x14ac:dyDescent="0.3">
      <c r="A87" s="5" t="s">
        <v>54</v>
      </c>
      <c r="G87" s="13">
        <v>11.3</v>
      </c>
      <c r="I87" s="7">
        <v>29555374</v>
      </c>
      <c r="J87" s="6"/>
      <c r="K87" s="7">
        <v>32312263</v>
      </c>
      <c r="L87" s="6"/>
      <c r="M87" s="7">
        <v>25735176</v>
      </c>
      <c r="N87" s="6"/>
      <c r="O87" s="7">
        <v>32312263</v>
      </c>
    </row>
    <row r="88" spans="1:15" ht="16.2" customHeight="1" x14ac:dyDescent="0.3">
      <c r="A88" s="5" t="s">
        <v>55</v>
      </c>
      <c r="G88" s="10">
        <v>23</v>
      </c>
      <c r="I88" s="14">
        <v>61382711</v>
      </c>
      <c r="J88" s="6"/>
      <c r="K88" s="14">
        <v>37485640</v>
      </c>
      <c r="L88" s="6"/>
      <c r="M88" s="14">
        <v>46665153</v>
      </c>
      <c r="N88" s="6"/>
      <c r="O88" s="14">
        <v>28702078</v>
      </c>
    </row>
    <row r="89" spans="1:15" ht="9" customHeight="1" x14ac:dyDescent="0.3">
      <c r="A89" s="1"/>
    </row>
    <row r="90" spans="1:15" ht="16.2" customHeight="1" x14ac:dyDescent="0.3">
      <c r="A90" s="1" t="s">
        <v>56</v>
      </c>
      <c r="G90" s="10"/>
      <c r="H90" s="10"/>
      <c r="I90" s="98">
        <f>SUM(I83:I89)</f>
        <v>1861896265</v>
      </c>
      <c r="K90" s="98">
        <f>SUM(K83:K89)</f>
        <v>1379664155</v>
      </c>
      <c r="M90" s="98">
        <f>SUM(M83:M89)</f>
        <v>1813835533</v>
      </c>
      <c r="O90" s="98">
        <f>SUM(O83:O89)</f>
        <v>1336683239</v>
      </c>
    </row>
    <row r="91" spans="1:15" ht="6.75" customHeight="1" x14ac:dyDescent="0.3">
      <c r="A91" s="1"/>
    </row>
    <row r="92" spans="1:15" ht="16.2" customHeight="1" x14ac:dyDescent="0.3">
      <c r="A92" s="1" t="s">
        <v>57</v>
      </c>
      <c r="G92" s="10"/>
      <c r="H92" s="10"/>
      <c r="I92" s="100">
        <f>I90+I79</f>
        <v>4463614904</v>
      </c>
      <c r="K92" s="100">
        <f>K90+K79</f>
        <v>4445598659</v>
      </c>
      <c r="M92" s="100">
        <f>M90+M79</f>
        <v>3790292567</v>
      </c>
      <c r="O92" s="100">
        <f>O90+O79</f>
        <v>4067336106</v>
      </c>
    </row>
    <row r="93" spans="1:15" ht="16.2" customHeight="1" x14ac:dyDescent="0.3">
      <c r="A93" s="1"/>
      <c r="G93" s="10"/>
      <c r="H93" s="10"/>
      <c r="I93" s="9"/>
      <c r="K93" s="9"/>
      <c r="M93" s="9"/>
      <c r="O93" s="9"/>
    </row>
    <row r="94" spans="1:15" ht="16.2" customHeight="1" x14ac:dyDescent="0.3">
      <c r="A94" s="1"/>
      <c r="G94" s="10"/>
      <c r="H94" s="10"/>
      <c r="I94" s="9"/>
      <c r="K94" s="9"/>
      <c r="M94" s="9"/>
      <c r="O94" s="9"/>
    </row>
    <row r="95" spans="1:15" ht="16.2" customHeight="1" x14ac:dyDescent="0.3">
      <c r="A95" s="1"/>
      <c r="G95" s="10"/>
      <c r="H95" s="10"/>
      <c r="I95" s="9"/>
      <c r="K95" s="9"/>
      <c r="M95" s="9"/>
      <c r="O95" s="9"/>
    </row>
    <row r="96" spans="1:15" ht="16.350000000000001" customHeight="1" x14ac:dyDescent="0.3">
      <c r="A96" s="1"/>
      <c r="G96" s="10"/>
      <c r="H96" s="10"/>
      <c r="I96" s="9"/>
      <c r="K96" s="9"/>
      <c r="M96" s="9"/>
      <c r="O96" s="9"/>
    </row>
    <row r="97" spans="1:15" ht="16.350000000000001" customHeight="1" x14ac:dyDescent="0.3">
      <c r="A97" s="1"/>
      <c r="G97" s="10"/>
      <c r="H97" s="10"/>
      <c r="I97" s="9"/>
      <c r="K97" s="9"/>
      <c r="M97" s="9"/>
      <c r="O97" s="9"/>
    </row>
    <row r="98" spans="1:15" ht="16.350000000000001" customHeight="1" x14ac:dyDescent="0.3">
      <c r="A98" s="1"/>
      <c r="G98" s="10"/>
      <c r="H98" s="10"/>
      <c r="I98" s="9"/>
      <c r="K98" s="9"/>
      <c r="M98" s="9"/>
      <c r="O98" s="9"/>
    </row>
    <row r="99" spans="1:15" ht="16.350000000000001" customHeight="1" x14ac:dyDescent="0.3">
      <c r="A99" s="1"/>
      <c r="G99" s="10"/>
      <c r="H99" s="10"/>
      <c r="I99" s="9"/>
      <c r="K99" s="9"/>
      <c r="M99" s="9"/>
      <c r="O99" s="9"/>
    </row>
    <row r="100" spans="1:15" ht="16.350000000000001" customHeight="1" x14ac:dyDescent="0.3">
      <c r="A100" s="1"/>
      <c r="G100" s="10"/>
      <c r="H100" s="10"/>
      <c r="I100" s="9"/>
      <c r="K100" s="9"/>
      <c r="M100" s="9"/>
      <c r="O100" s="9"/>
    </row>
    <row r="101" spans="1:15" ht="16.350000000000001" customHeight="1" x14ac:dyDescent="0.3">
      <c r="A101" s="1"/>
      <c r="G101" s="10"/>
      <c r="H101" s="10"/>
      <c r="I101" s="9"/>
      <c r="K101" s="9"/>
      <c r="M101" s="9"/>
      <c r="O101" s="9"/>
    </row>
    <row r="102" spans="1:15" ht="16.350000000000001" customHeight="1" x14ac:dyDescent="0.3">
      <c r="A102" s="1"/>
      <c r="G102" s="10"/>
      <c r="H102" s="10"/>
      <c r="I102" s="9"/>
      <c r="K102" s="9"/>
      <c r="M102" s="9"/>
      <c r="O102" s="9"/>
    </row>
    <row r="103" spans="1:15" ht="16.350000000000001" customHeight="1" x14ac:dyDescent="0.3">
      <c r="A103" s="1"/>
      <c r="G103" s="10"/>
      <c r="H103" s="10"/>
      <c r="I103" s="9"/>
      <c r="K103" s="9"/>
      <c r="M103" s="9"/>
      <c r="O103" s="9"/>
    </row>
    <row r="104" spans="1:15" ht="21" customHeight="1" x14ac:dyDescent="0.3">
      <c r="A104" s="1"/>
      <c r="G104" s="10"/>
      <c r="H104" s="10"/>
      <c r="I104" s="9"/>
      <c r="K104" s="9"/>
      <c r="M104" s="9"/>
      <c r="O104" s="9"/>
    </row>
    <row r="105" spans="1:15" ht="22.2" customHeight="1" x14ac:dyDescent="0.3">
      <c r="A105" s="15" t="str">
        <f>+A53</f>
        <v>The notes to the financial statements are an integral part of these financial statements.</v>
      </c>
      <c r="B105" s="15"/>
      <c r="C105" s="15"/>
      <c r="D105" s="15"/>
      <c r="E105" s="15"/>
      <c r="F105" s="15"/>
      <c r="G105" s="16"/>
      <c r="H105" s="16"/>
      <c r="I105" s="17"/>
      <c r="J105" s="14"/>
      <c r="K105" s="17"/>
      <c r="L105" s="14"/>
      <c r="M105" s="17"/>
      <c r="N105" s="14"/>
      <c r="O105" s="17"/>
    </row>
    <row r="106" spans="1:15" ht="16.5" customHeight="1" x14ac:dyDescent="0.3">
      <c r="A106" s="1" t="s">
        <v>0</v>
      </c>
      <c r="G106" s="10"/>
      <c r="H106" s="10"/>
      <c r="I106" s="9"/>
      <c r="K106" s="9"/>
      <c r="M106" s="9"/>
      <c r="O106" s="9"/>
    </row>
    <row r="107" spans="1:15" ht="16.5" customHeight="1" x14ac:dyDescent="0.3">
      <c r="A107" s="1" t="s">
        <v>1</v>
      </c>
      <c r="G107" s="10"/>
      <c r="H107" s="10"/>
      <c r="I107" s="9"/>
      <c r="K107" s="9"/>
      <c r="M107" s="9"/>
      <c r="O107" s="9"/>
    </row>
    <row r="108" spans="1:15" ht="16.5" customHeight="1" x14ac:dyDescent="0.3">
      <c r="A108" s="18" t="s">
        <v>2</v>
      </c>
      <c r="B108" s="15"/>
      <c r="C108" s="15"/>
      <c r="D108" s="15"/>
      <c r="E108" s="15"/>
      <c r="F108" s="15"/>
      <c r="G108" s="16"/>
      <c r="H108" s="16"/>
      <c r="I108" s="17"/>
      <c r="J108" s="14"/>
      <c r="K108" s="17"/>
      <c r="L108" s="14"/>
      <c r="M108" s="17"/>
      <c r="N108" s="14"/>
      <c r="O108" s="17"/>
    </row>
    <row r="109" spans="1:15" ht="16.2" customHeight="1" x14ac:dyDescent="0.3">
      <c r="A109" s="1"/>
      <c r="B109" s="1"/>
      <c r="C109" s="1"/>
      <c r="D109" s="1"/>
      <c r="E109" s="1"/>
      <c r="F109" s="1"/>
      <c r="G109" s="2"/>
      <c r="H109" s="2"/>
      <c r="I109" s="3"/>
      <c r="J109" s="3"/>
      <c r="K109" s="3"/>
      <c r="L109" s="3"/>
      <c r="M109" s="3"/>
      <c r="N109" s="3"/>
      <c r="O109" s="3"/>
    </row>
    <row r="110" spans="1:15" ht="16.2" customHeight="1" x14ac:dyDescent="0.3">
      <c r="A110" s="1"/>
      <c r="B110" s="1"/>
      <c r="C110" s="1"/>
      <c r="D110" s="1"/>
      <c r="E110" s="1"/>
      <c r="F110" s="1"/>
      <c r="G110" s="2"/>
      <c r="H110" s="2"/>
      <c r="I110" s="3"/>
      <c r="J110" s="3"/>
      <c r="K110" s="3"/>
      <c r="L110" s="3"/>
      <c r="M110" s="3"/>
      <c r="N110" s="3"/>
      <c r="O110" s="3"/>
    </row>
    <row r="111" spans="1:15" ht="16.2" customHeight="1" x14ac:dyDescent="0.3">
      <c r="A111" s="1"/>
      <c r="B111" s="1"/>
      <c r="C111" s="1"/>
      <c r="D111" s="1"/>
      <c r="E111" s="1"/>
      <c r="F111" s="1"/>
      <c r="G111" s="2"/>
      <c r="H111" s="2"/>
      <c r="I111" s="164" t="s">
        <v>3</v>
      </c>
      <c r="J111" s="164"/>
      <c r="K111" s="164"/>
      <c r="L111" s="3"/>
      <c r="M111" s="164" t="s">
        <v>4</v>
      </c>
      <c r="N111" s="164"/>
      <c r="O111" s="164"/>
    </row>
    <row r="112" spans="1:15" ht="16.2" customHeight="1" x14ac:dyDescent="0.3">
      <c r="A112" s="1"/>
      <c r="B112" s="1"/>
      <c r="C112" s="1"/>
      <c r="D112" s="1"/>
      <c r="E112" s="1"/>
      <c r="F112" s="1"/>
      <c r="G112" s="2"/>
      <c r="H112" s="2"/>
      <c r="I112" s="166" t="s">
        <v>5</v>
      </c>
      <c r="J112" s="166"/>
      <c r="K112" s="166"/>
      <c r="L112" s="3"/>
      <c r="M112" s="166" t="s">
        <v>5</v>
      </c>
      <c r="N112" s="166"/>
      <c r="O112" s="166"/>
    </row>
    <row r="113" spans="1:15" ht="16.2" customHeight="1" x14ac:dyDescent="0.3">
      <c r="A113" s="1"/>
      <c r="B113" s="1"/>
      <c r="C113" s="1"/>
      <c r="D113" s="1"/>
      <c r="E113" s="1"/>
      <c r="F113" s="1"/>
      <c r="G113" s="2"/>
      <c r="H113" s="2"/>
      <c r="I113" s="4" t="s">
        <v>6</v>
      </c>
      <c r="J113" s="3"/>
      <c r="K113" s="4" t="s">
        <v>7</v>
      </c>
      <c r="L113" s="3"/>
      <c r="M113" s="4" t="s">
        <v>6</v>
      </c>
      <c r="N113" s="3"/>
      <c r="O113" s="4" t="s">
        <v>7</v>
      </c>
    </row>
    <row r="114" spans="1:15" ht="16.2" customHeight="1" x14ac:dyDescent="0.3">
      <c r="A114" s="1"/>
      <c r="B114" s="1"/>
      <c r="C114" s="1"/>
      <c r="D114" s="1"/>
      <c r="E114" s="1"/>
      <c r="F114" s="1"/>
      <c r="G114" s="94" t="s">
        <v>8</v>
      </c>
      <c r="H114" s="2"/>
      <c r="I114" s="95" t="s">
        <v>9</v>
      </c>
      <c r="J114" s="3"/>
      <c r="K114" s="95" t="s">
        <v>9</v>
      </c>
      <c r="L114" s="3"/>
      <c r="M114" s="95" t="s">
        <v>9</v>
      </c>
      <c r="N114" s="3"/>
      <c r="O114" s="95" t="s">
        <v>9</v>
      </c>
    </row>
    <row r="115" spans="1:15" ht="16.2" customHeight="1" x14ac:dyDescent="0.3">
      <c r="A115" s="1" t="s">
        <v>58</v>
      </c>
    </row>
    <row r="116" spans="1:15" ht="16.2" customHeight="1" x14ac:dyDescent="0.3">
      <c r="A116" s="1"/>
      <c r="G116" s="10"/>
      <c r="H116" s="10"/>
      <c r="I116" s="9"/>
      <c r="K116" s="9"/>
      <c r="M116" s="9"/>
      <c r="O116" s="9"/>
    </row>
    <row r="117" spans="1:15" ht="16.2" customHeight="1" x14ac:dyDescent="0.3">
      <c r="A117" s="1" t="s">
        <v>59</v>
      </c>
      <c r="J117" s="9"/>
      <c r="L117" s="9"/>
      <c r="N117" s="9"/>
    </row>
    <row r="118" spans="1:15" ht="16.2" customHeight="1" x14ac:dyDescent="0.3">
      <c r="A118" s="1"/>
      <c r="J118" s="9"/>
      <c r="L118" s="9"/>
      <c r="N118" s="9"/>
    </row>
    <row r="119" spans="1:15" ht="16.2" customHeight="1" x14ac:dyDescent="0.3">
      <c r="A119" s="5" t="s">
        <v>60</v>
      </c>
      <c r="J119" s="9"/>
      <c r="L119" s="9"/>
      <c r="N119" s="9"/>
    </row>
    <row r="120" spans="1:15" ht="16.2" customHeight="1" x14ac:dyDescent="0.3">
      <c r="B120" s="5" t="s">
        <v>61</v>
      </c>
      <c r="I120" s="9"/>
      <c r="J120" s="5"/>
      <c r="K120" s="9"/>
      <c r="L120" s="5"/>
      <c r="M120" s="9"/>
      <c r="N120" s="5"/>
      <c r="O120" s="9"/>
    </row>
    <row r="121" spans="1:15" ht="16.2" customHeight="1" x14ac:dyDescent="0.3">
      <c r="C121" s="19" t="s">
        <v>226</v>
      </c>
      <c r="I121" s="9"/>
      <c r="J121" s="5"/>
      <c r="K121" s="9"/>
      <c r="L121" s="5"/>
      <c r="M121" s="9"/>
      <c r="N121" s="5"/>
      <c r="O121" s="9"/>
    </row>
    <row r="122" spans="1:15" ht="16.2" customHeight="1" x14ac:dyDescent="0.3">
      <c r="C122" s="19"/>
      <c r="D122" s="5" t="s">
        <v>62</v>
      </c>
      <c r="J122" s="6"/>
      <c r="N122" s="6"/>
    </row>
    <row r="123" spans="1:15" ht="16.2" customHeight="1" x14ac:dyDescent="0.3">
      <c r="A123" s="1"/>
      <c r="D123" s="5" t="s">
        <v>63</v>
      </c>
    </row>
    <row r="124" spans="1:15" ht="16.2" customHeight="1" thickBot="1" x14ac:dyDescent="0.35">
      <c r="A124" s="1"/>
      <c r="D124" s="5" t="s">
        <v>64</v>
      </c>
      <c r="G124" s="6">
        <v>24</v>
      </c>
      <c r="I124" s="11">
        <v>1320020076</v>
      </c>
      <c r="K124" s="11">
        <v>845865896</v>
      </c>
      <c r="M124" s="11">
        <v>1320020076</v>
      </c>
      <c r="O124" s="11">
        <v>845865896</v>
      </c>
    </row>
    <row r="125" spans="1:15" ht="16.2" customHeight="1" thickTop="1" x14ac:dyDescent="0.3">
      <c r="A125" s="1"/>
    </row>
    <row r="126" spans="1:15" ht="16.2" customHeight="1" x14ac:dyDescent="0.3">
      <c r="B126" s="5" t="s">
        <v>65</v>
      </c>
      <c r="J126" s="9"/>
      <c r="L126" s="9"/>
      <c r="N126" s="9"/>
    </row>
    <row r="127" spans="1:15" ht="16.2" customHeight="1" x14ac:dyDescent="0.3">
      <c r="C127" s="19" t="s">
        <v>227</v>
      </c>
      <c r="J127" s="5"/>
      <c r="L127" s="5"/>
      <c r="N127" s="5"/>
    </row>
    <row r="128" spans="1:15" ht="16.2" customHeight="1" x14ac:dyDescent="0.3">
      <c r="D128" s="5" t="s">
        <v>66</v>
      </c>
      <c r="J128" s="6"/>
      <c r="L128" s="6"/>
      <c r="N128" s="6"/>
    </row>
    <row r="129" spans="1:15" ht="16.2" customHeight="1" x14ac:dyDescent="0.3">
      <c r="D129" s="5" t="s">
        <v>67</v>
      </c>
      <c r="J129" s="6"/>
      <c r="L129" s="6"/>
      <c r="N129" s="6"/>
    </row>
    <row r="130" spans="1:15" ht="16.2" customHeight="1" x14ac:dyDescent="0.3">
      <c r="D130" s="5" t="s">
        <v>68</v>
      </c>
      <c r="G130" s="6">
        <v>24</v>
      </c>
      <c r="I130" s="7">
        <v>1008464899</v>
      </c>
      <c r="J130" s="6"/>
      <c r="K130" s="7">
        <v>694464899</v>
      </c>
      <c r="L130" s="6"/>
      <c r="M130" s="7">
        <v>1008464899</v>
      </c>
      <c r="N130" s="6"/>
      <c r="O130" s="7">
        <v>694464899</v>
      </c>
    </row>
    <row r="131" spans="1:15" ht="16.2" customHeight="1" x14ac:dyDescent="0.3">
      <c r="A131" s="5" t="s">
        <v>69</v>
      </c>
      <c r="G131" s="6">
        <v>24</v>
      </c>
      <c r="I131" s="7">
        <v>2596974690</v>
      </c>
      <c r="J131" s="6"/>
      <c r="K131" s="7">
        <v>1901494690</v>
      </c>
      <c r="L131" s="6"/>
      <c r="M131" s="7">
        <v>2596974690</v>
      </c>
      <c r="N131" s="6"/>
      <c r="O131" s="7">
        <v>1901494690</v>
      </c>
    </row>
    <row r="132" spans="1:15" ht="16.2" customHeight="1" x14ac:dyDescent="0.3">
      <c r="A132" s="5" t="s">
        <v>70</v>
      </c>
      <c r="J132" s="6"/>
      <c r="L132" s="6"/>
      <c r="N132" s="6"/>
    </row>
    <row r="133" spans="1:15" ht="16.2" customHeight="1" x14ac:dyDescent="0.3">
      <c r="B133" s="5" t="s">
        <v>71</v>
      </c>
      <c r="G133" s="6">
        <v>26</v>
      </c>
      <c r="I133" s="7">
        <v>82410000</v>
      </c>
      <c r="J133" s="6"/>
      <c r="K133" s="7">
        <v>82410000</v>
      </c>
      <c r="L133" s="6"/>
      <c r="M133" s="7">
        <v>82410000</v>
      </c>
      <c r="N133" s="6"/>
      <c r="O133" s="7">
        <v>82410000</v>
      </c>
    </row>
    <row r="134" spans="1:15" ht="16.2" customHeight="1" x14ac:dyDescent="0.3">
      <c r="B134" s="5" t="s">
        <v>72</v>
      </c>
      <c r="G134" s="10"/>
      <c r="H134" s="10"/>
      <c r="I134" s="7">
        <v>1202806125</v>
      </c>
      <c r="J134" s="10"/>
      <c r="K134" s="7">
        <v>1390904945</v>
      </c>
      <c r="L134" s="10"/>
      <c r="M134" s="7">
        <v>1145734115</v>
      </c>
      <c r="N134" s="10"/>
      <c r="O134" s="7">
        <v>1286071819</v>
      </c>
    </row>
    <row r="135" spans="1:15" ht="16.2" customHeight="1" x14ac:dyDescent="0.3">
      <c r="A135" s="5" t="s">
        <v>73</v>
      </c>
      <c r="G135" s="10"/>
      <c r="H135" s="10"/>
      <c r="I135" s="14">
        <v>-18292813</v>
      </c>
      <c r="J135" s="10"/>
      <c r="K135" s="14">
        <v>-14750401</v>
      </c>
      <c r="L135" s="10"/>
      <c r="M135" s="14">
        <v>-18292813</v>
      </c>
      <c r="N135" s="10"/>
      <c r="O135" s="14">
        <v>-14750401</v>
      </c>
    </row>
    <row r="136" spans="1:15" ht="16.2" customHeight="1" x14ac:dyDescent="0.3">
      <c r="A136" s="1"/>
    </row>
    <row r="137" spans="1:15" ht="16.2" customHeight="1" x14ac:dyDescent="0.3">
      <c r="A137" s="1" t="s">
        <v>74</v>
      </c>
      <c r="I137" s="7">
        <f>SUM(I130:I135)</f>
        <v>4872362901</v>
      </c>
      <c r="K137" s="7">
        <f>SUM(K130:K135)</f>
        <v>4054524133</v>
      </c>
      <c r="M137" s="7">
        <f>SUM(M130:M135)</f>
        <v>4815290891</v>
      </c>
      <c r="O137" s="7">
        <f>SUM(O130:O135)</f>
        <v>3949691007</v>
      </c>
    </row>
    <row r="138" spans="1:15" ht="16.2" customHeight="1" x14ac:dyDescent="0.3">
      <c r="A138" s="5" t="s">
        <v>75</v>
      </c>
      <c r="I138" s="14">
        <v>151410732</v>
      </c>
      <c r="K138" s="14">
        <v>169697724</v>
      </c>
      <c r="M138" s="14">
        <v>0</v>
      </c>
      <c r="O138" s="14">
        <v>0</v>
      </c>
    </row>
    <row r="139" spans="1:15" ht="16.2" customHeight="1" x14ac:dyDescent="0.3">
      <c r="A139" s="1"/>
    </row>
    <row r="140" spans="1:15" ht="16.2" customHeight="1" x14ac:dyDescent="0.3">
      <c r="A140" s="1" t="s">
        <v>76</v>
      </c>
      <c r="G140" s="10"/>
      <c r="H140" s="10"/>
      <c r="I140" s="100">
        <f>I137+I138</f>
        <v>5023773633</v>
      </c>
      <c r="J140" s="9"/>
      <c r="K140" s="100">
        <f>K137+K138</f>
        <v>4224221857</v>
      </c>
      <c r="L140" s="9"/>
      <c r="M140" s="100">
        <f>M137+M138</f>
        <v>4815290891</v>
      </c>
      <c r="N140" s="9"/>
      <c r="O140" s="100">
        <f>O137+O138</f>
        <v>3949691007</v>
      </c>
    </row>
    <row r="141" spans="1:15" ht="16.2" customHeight="1" x14ac:dyDescent="0.3">
      <c r="A141" s="1"/>
    </row>
    <row r="142" spans="1:15" ht="16.2" customHeight="1" thickBot="1" x14ac:dyDescent="0.35">
      <c r="A142" s="1" t="s">
        <v>77</v>
      </c>
      <c r="I142" s="11">
        <f>I140+I92</f>
        <v>9487388537</v>
      </c>
      <c r="J142" s="9"/>
      <c r="K142" s="11">
        <f>K140+K92</f>
        <v>8669820516</v>
      </c>
      <c r="L142" s="9"/>
      <c r="M142" s="11">
        <f>M140+M92</f>
        <v>8605583458</v>
      </c>
      <c r="N142" s="9"/>
      <c r="O142" s="11">
        <f>O140+O92</f>
        <v>8017027113</v>
      </c>
    </row>
    <row r="143" spans="1:15" ht="16.2" customHeight="1" thickTop="1" x14ac:dyDescent="0.3">
      <c r="A143" s="1"/>
      <c r="J143" s="9"/>
      <c r="L143" s="9"/>
      <c r="N143" s="9"/>
    </row>
    <row r="144" spans="1:15" ht="16.2" customHeight="1" x14ac:dyDescent="0.3">
      <c r="A144" s="1"/>
      <c r="J144" s="9"/>
      <c r="L144" s="9"/>
      <c r="N144" s="9"/>
    </row>
    <row r="145" spans="1:15" ht="16.2" customHeight="1" x14ac:dyDescent="0.3">
      <c r="A145" s="1"/>
      <c r="J145" s="9"/>
      <c r="L145" s="9"/>
      <c r="N145" s="9"/>
    </row>
    <row r="146" spans="1:15" ht="16.2" customHeight="1" x14ac:dyDescent="0.3">
      <c r="A146" s="1"/>
      <c r="J146" s="9"/>
      <c r="L146" s="9"/>
      <c r="N146" s="9"/>
    </row>
    <row r="147" spans="1:15" ht="16.2" customHeight="1" x14ac:dyDescent="0.3">
      <c r="A147" s="1"/>
      <c r="J147" s="9"/>
      <c r="L147" s="9"/>
      <c r="N147" s="9"/>
    </row>
    <row r="148" spans="1:15" ht="16.2" customHeight="1" x14ac:dyDescent="0.3">
      <c r="A148" s="1"/>
      <c r="J148" s="9"/>
      <c r="L148" s="9"/>
      <c r="N148" s="9"/>
    </row>
    <row r="149" spans="1:15" ht="16.2" customHeight="1" x14ac:dyDescent="0.3">
      <c r="A149" s="1"/>
      <c r="J149" s="9"/>
      <c r="L149" s="9"/>
      <c r="N149" s="9"/>
    </row>
    <row r="150" spans="1:15" ht="16.2" customHeight="1" x14ac:dyDescent="0.3">
      <c r="A150" s="1"/>
      <c r="J150" s="9"/>
      <c r="L150" s="9"/>
      <c r="N150" s="9"/>
    </row>
    <row r="151" spans="1:15" ht="16.2" customHeight="1" x14ac:dyDescent="0.3">
      <c r="A151" s="1"/>
      <c r="J151" s="9"/>
      <c r="L151" s="9"/>
      <c r="N151" s="9"/>
    </row>
    <row r="152" spans="1:15" ht="16.2" customHeight="1" x14ac:dyDescent="0.3">
      <c r="A152" s="1"/>
      <c r="J152" s="9"/>
      <c r="L152" s="9"/>
      <c r="N152" s="9"/>
    </row>
    <row r="153" spans="1:15" ht="16.2" customHeight="1" x14ac:dyDescent="0.3">
      <c r="A153" s="1"/>
      <c r="J153" s="9"/>
      <c r="L153" s="9"/>
      <c r="N153" s="9"/>
    </row>
    <row r="154" spans="1:15" ht="21" customHeight="1" x14ac:dyDescent="0.3">
      <c r="A154" s="1"/>
      <c r="J154" s="9"/>
      <c r="L154" s="9"/>
      <c r="N154" s="9"/>
    </row>
    <row r="155" spans="1:15" ht="17.25" customHeight="1" x14ac:dyDescent="0.3">
      <c r="A155" s="1"/>
      <c r="J155" s="9"/>
      <c r="L155" s="9"/>
      <c r="N155" s="9"/>
    </row>
    <row r="156" spans="1:15" ht="22.2" customHeight="1" x14ac:dyDescent="0.3">
      <c r="A156" s="99" t="str">
        <f>A53</f>
        <v>The notes to the financial statements are an integral part of these financial statements.</v>
      </c>
      <c r="B156" s="99"/>
      <c r="C156" s="99"/>
      <c r="D156" s="99"/>
      <c r="E156" s="99"/>
      <c r="F156" s="99"/>
      <c r="G156" s="99"/>
      <c r="H156" s="99"/>
      <c r="I156" s="100"/>
      <c r="J156" s="99"/>
      <c r="K156" s="100"/>
      <c r="L156" s="101"/>
      <c r="M156" s="100"/>
      <c r="N156" s="99"/>
      <c r="O156" s="100"/>
    </row>
  </sheetData>
  <mergeCells count="12">
    <mergeCell ref="I60:K60"/>
    <mergeCell ref="M60:O60"/>
    <mergeCell ref="I111:K111"/>
    <mergeCell ref="M111:O111"/>
    <mergeCell ref="I112:K112"/>
    <mergeCell ref="M112:O112"/>
    <mergeCell ref="I6:K6"/>
    <mergeCell ref="M6:O6"/>
    <mergeCell ref="I7:K7"/>
    <mergeCell ref="M7:O7"/>
    <mergeCell ref="I59:K59"/>
    <mergeCell ref="M59:O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AEFC-FC3C-41E4-8373-BC4F66A94C7F}">
  <dimension ref="A1:O107"/>
  <sheetViews>
    <sheetView tabSelected="1" topLeftCell="A36" zoomScale="120" zoomScaleNormal="120" zoomScaleSheetLayoutView="115" workbookViewId="0">
      <selection activeCell="A45" sqref="A45"/>
    </sheetView>
  </sheetViews>
  <sheetFormatPr defaultColWidth="9.109375" defaultRowHeight="16.5" customHeight="1" x14ac:dyDescent="0.3"/>
  <cols>
    <col min="1" max="5" width="1.33203125" style="5" customWidth="1"/>
    <col min="6" max="6" width="29.33203125" style="5" customWidth="1"/>
    <col min="7" max="7" width="6.6640625" style="6" customWidth="1"/>
    <col min="8" max="8" width="0.5546875" style="6" customWidth="1"/>
    <col min="9" max="9" width="13.6640625" style="7" customWidth="1"/>
    <col min="10" max="10" width="0.5546875" style="7" customWidth="1"/>
    <col min="11" max="11" width="13.6640625" style="7" customWidth="1"/>
    <col min="12" max="12" width="0.5546875" style="6" customWidth="1"/>
    <col min="13" max="13" width="13.6640625" style="7" customWidth="1"/>
    <col min="14" max="14" width="0.5546875" style="7" customWidth="1"/>
    <col min="15" max="15" width="13.6640625" style="7" customWidth="1"/>
    <col min="16" max="16384" width="9.109375" style="5"/>
  </cols>
  <sheetData>
    <row r="1" spans="1:15" s="1" customFormat="1" ht="16.5" customHeight="1" x14ac:dyDescent="0.3">
      <c r="A1" s="1" t="s">
        <v>0</v>
      </c>
      <c r="G1" s="2"/>
      <c r="H1" s="2"/>
      <c r="I1" s="3"/>
      <c r="J1" s="3"/>
      <c r="K1" s="3"/>
      <c r="L1" s="2"/>
      <c r="M1" s="3"/>
      <c r="N1" s="3"/>
      <c r="O1" s="3"/>
    </row>
    <row r="2" spans="1:15" s="1" customFormat="1" ht="16.5" customHeight="1" x14ac:dyDescent="0.3">
      <c r="A2" s="1" t="s">
        <v>78</v>
      </c>
      <c r="G2" s="2"/>
      <c r="H2" s="2"/>
      <c r="I2" s="3"/>
      <c r="J2" s="3"/>
      <c r="K2" s="3"/>
      <c r="L2" s="2"/>
      <c r="M2" s="3"/>
      <c r="N2" s="3"/>
      <c r="O2" s="3"/>
    </row>
    <row r="3" spans="1:15" s="1" customFormat="1" ht="16.5" customHeight="1" x14ac:dyDescent="0.3">
      <c r="A3" s="93" t="s">
        <v>79</v>
      </c>
      <c r="B3" s="93"/>
      <c r="C3" s="93"/>
      <c r="D3" s="93"/>
      <c r="E3" s="93"/>
      <c r="F3" s="93"/>
      <c r="G3" s="94"/>
      <c r="H3" s="94"/>
      <c r="I3" s="95"/>
      <c r="J3" s="95"/>
      <c r="K3" s="95"/>
      <c r="L3" s="94"/>
      <c r="M3" s="95"/>
      <c r="N3" s="95"/>
      <c r="O3" s="95"/>
    </row>
    <row r="4" spans="1:15" s="1" customFormat="1" ht="14.1" customHeight="1" x14ac:dyDescent="0.3">
      <c r="G4" s="2"/>
      <c r="H4" s="2"/>
      <c r="I4" s="3"/>
      <c r="J4" s="3"/>
      <c r="K4" s="3"/>
      <c r="L4" s="2"/>
      <c r="M4" s="3"/>
      <c r="N4" s="3"/>
      <c r="O4" s="3"/>
    </row>
    <row r="5" spans="1:15" s="1" customFormat="1" ht="14.1" customHeight="1" x14ac:dyDescent="0.3">
      <c r="G5" s="2"/>
      <c r="H5" s="2"/>
      <c r="I5" s="3"/>
      <c r="J5" s="3"/>
      <c r="K5" s="3"/>
      <c r="L5" s="2"/>
      <c r="M5" s="3"/>
      <c r="N5" s="3"/>
      <c r="O5" s="3"/>
    </row>
    <row r="6" spans="1:15" s="1" customFormat="1" ht="15.9" customHeight="1" x14ac:dyDescent="0.3">
      <c r="G6" s="2"/>
      <c r="H6" s="2"/>
      <c r="I6" s="164" t="s">
        <v>3</v>
      </c>
      <c r="J6" s="164"/>
      <c r="K6" s="164"/>
      <c r="L6" s="3"/>
      <c r="M6" s="164" t="s">
        <v>4</v>
      </c>
      <c r="N6" s="164"/>
      <c r="O6" s="164"/>
    </row>
    <row r="7" spans="1:15" s="1" customFormat="1" ht="15.9" customHeight="1" x14ac:dyDescent="0.3">
      <c r="G7" s="2"/>
      <c r="H7" s="2"/>
      <c r="I7" s="165" t="s">
        <v>5</v>
      </c>
      <c r="J7" s="165"/>
      <c r="K7" s="165"/>
      <c r="L7" s="3"/>
      <c r="M7" s="165" t="s">
        <v>5</v>
      </c>
      <c r="N7" s="165"/>
      <c r="O7" s="165"/>
    </row>
    <row r="8" spans="1:15" s="1" customFormat="1" ht="15.9" customHeight="1" x14ac:dyDescent="0.3">
      <c r="G8" s="2"/>
      <c r="H8" s="2"/>
      <c r="I8" s="4" t="s">
        <v>6</v>
      </c>
      <c r="J8" s="3"/>
      <c r="K8" s="4" t="s">
        <v>7</v>
      </c>
      <c r="L8" s="20"/>
      <c r="M8" s="4" t="s">
        <v>6</v>
      </c>
      <c r="N8" s="3"/>
      <c r="O8" s="4" t="s">
        <v>7</v>
      </c>
    </row>
    <row r="9" spans="1:15" s="1" customFormat="1" ht="15.9" customHeight="1" x14ac:dyDescent="0.3">
      <c r="G9" s="94" t="s">
        <v>8</v>
      </c>
      <c r="H9" s="2"/>
      <c r="I9" s="95" t="s">
        <v>9</v>
      </c>
      <c r="J9" s="3"/>
      <c r="K9" s="95" t="s">
        <v>9</v>
      </c>
      <c r="L9" s="3"/>
      <c r="M9" s="95" t="s">
        <v>9</v>
      </c>
      <c r="N9" s="2"/>
      <c r="O9" s="95" t="s">
        <v>9</v>
      </c>
    </row>
    <row r="10" spans="1:15" s="1" customFormat="1" ht="6" customHeight="1" x14ac:dyDescent="0.3">
      <c r="G10" s="2"/>
      <c r="H10" s="2"/>
      <c r="I10" s="3"/>
      <c r="J10" s="3"/>
      <c r="K10" s="3"/>
      <c r="L10" s="3"/>
      <c r="M10" s="3"/>
      <c r="N10" s="2"/>
      <c r="O10" s="3"/>
    </row>
    <row r="11" spans="1:15" ht="15.9" customHeight="1" x14ac:dyDescent="0.3">
      <c r="A11" s="5" t="s">
        <v>80</v>
      </c>
      <c r="G11" s="6">
        <v>8</v>
      </c>
      <c r="I11" s="7">
        <v>1277406319</v>
      </c>
      <c r="K11" s="7">
        <v>1263329392</v>
      </c>
      <c r="L11" s="7"/>
      <c r="M11" s="7">
        <v>1277406319</v>
      </c>
      <c r="O11" s="7">
        <v>1263329392</v>
      </c>
    </row>
    <row r="12" spans="1:15" ht="15.9" customHeight="1" x14ac:dyDescent="0.3">
      <c r="A12" s="5" t="s">
        <v>81</v>
      </c>
      <c r="G12" s="6">
        <v>8</v>
      </c>
      <c r="I12" s="7">
        <v>1370482489</v>
      </c>
      <c r="K12" s="7">
        <v>1005966486</v>
      </c>
      <c r="L12" s="7"/>
      <c r="M12" s="7">
        <v>631962945</v>
      </c>
      <c r="O12" s="7">
        <v>593887782</v>
      </c>
    </row>
    <row r="13" spans="1:15" ht="15.9" customHeight="1" x14ac:dyDescent="0.3">
      <c r="A13" s="5" t="s">
        <v>82</v>
      </c>
      <c r="G13" s="6">
        <v>8</v>
      </c>
      <c r="I13" s="7">
        <v>101967883</v>
      </c>
      <c r="K13" s="7">
        <v>98467609</v>
      </c>
      <c r="L13" s="7"/>
      <c r="M13" s="7">
        <v>101967883</v>
      </c>
      <c r="O13" s="7">
        <v>98467609</v>
      </c>
    </row>
    <row r="14" spans="1:15" ht="15.9" customHeight="1" x14ac:dyDescent="0.3">
      <c r="A14" s="5" t="s">
        <v>83</v>
      </c>
      <c r="L14" s="7"/>
    </row>
    <row r="15" spans="1:15" ht="15.9" customHeight="1" x14ac:dyDescent="0.3">
      <c r="B15" s="19" t="s">
        <v>84</v>
      </c>
      <c r="G15" s="6">
        <v>8</v>
      </c>
      <c r="I15" s="7">
        <v>73897712</v>
      </c>
      <c r="K15" s="7">
        <v>110077416</v>
      </c>
      <c r="L15" s="7"/>
      <c r="M15" s="7">
        <v>0</v>
      </c>
      <c r="O15" s="7">
        <v>0</v>
      </c>
    </row>
    <row r="16" spans="1:15" ht="15.9" customHeight="1" x14ac:dyDescent="0.3">
      <c r="A16" s="5" t="s">
        <v>85</v>
      </c>
      <c r="B16" s="19"/>
      <c r="L16" s="7"/>
    </row>
    <row r="17" spans="1:15" ht="15.9" customHeight="1" x14ac:dyDescent="0.3">
      <c r="B17" s="19" t="s">
        <v>86</v>
      </c>
      <c r="I17" s="7">
        <v>0</v>
      </c>
      <c r="K17" s="7">
        <v>140086182</v>
      </c>
      <c r="L17" s="7"/>
      <c r="M17" s="7">
        <v>0</v>
      </c>
      <c r="O17" s="7">
        <v>87186608</v>
      </c>
    </row>
    <row r="18" spans="1:15" ht="15.9" customHeight="1" x14ac:dyDescent="0.3">
      <c r="A18" s="19" t="s">
        <v>87</v>
      </c>
      <c r="G18" s="6">
        <v>12</v>
      </c>
      <c r="I18" s="7">
        <v>0</v>
      </c>
      <c r="K18" s="7">
        <v>54360167</v>
      </c>
      <c r="L18" s="7"/>
      <c r="M18" s="7">
        <v>0</v>
      </c>
      <c r="O18" s="7">
        <v>0</v>
      </c>
    </row>
    <row r="19" spans="1:15" ht="15.9" customHeight="1" x14ac:dyDescent="0.3">
      <c r="A19" s="5" t="s">
        <v>88</v>
      </c>
      <c r="I19" s="156">
        <v>43011378</v>
      </c>
      <c r="J19" s="156"/>
      <c r="K19" s="96">
        <v>39995118</v>
      </c>
      <c r="L19" s="7"/>
      <c r="M19" s="156">
        <v>41705322</v>
      </c>
      <c r="O19" s="102">
        <v>70808681</v>
      </c>
    </row>
    <row r="20" spans="1:15" ht="6" customHeight="1" x14ac:dyDescent="0.3">
      <c r="L20" s="7"/>
    </row>
    <row r="21" spans="1:15" ht="15.9" customHeight="1" x14ac:dyDescent="0.3">
      <c r="A21" s="1" t="s">
        <v>89</v>
      </c>
      <c r="G21" s="6">
        <v>27</v>
      </c>
      <c r="I21" s="98">
        <f>SUM(I11:I19)</f>
        <v>2866765781</v>
      </c>
      <c r="K21" s="98">
        <f>SUM(K11:K19)</f>
        <v>2712282370</v>
      </c>
      <c r="L21" s="7"/>
      <c r="M21" s="98">
        <f>SUM(M11:M19)</f>
        <v>2053042469</v>
      </c>
      <c r="O21" s="98">
        <f>SUM(O11:O19)</f>
        <v>2113680072</v>
      </c>
    </row>
    <row r="22" spans="1:15" ht="14.1" customHeight="1" x14ac:dyDescent="0.3">
      <c r="L22" s="7"/>
    </row>
    <row r="23" spans="1:15" ht="15.9" customHeight="1" x14ac:dyDescent="0.3">
      <c r="A23" s="5" t="s">
        <v>90</v>
      </c>
      <c r="G23" s="10"/>
      <c r="H23" s="10"/>
      <c r="I23" s="8">
        <v>-1218544487</v>
      </c>
      <c r="K23" s="8">
        <v>-1048225733</v>
      </c>
      <c r="L23" s="7"/>
      <c r="M23" s="8">
        <v>-1218544487</v>
      </c>
      <c r="O23" s="8">
        <v>-1048225733</v>
      </c>
    </row>
    <row r="24" spans="1:15" ht="15.9" customHeight="1" x14ac:dyDescent="0.3">
      <c r="A24" s="5" t="s">
        <v>91</v>
      </c>
      <c r="G24" s="10"/>
      <c r="H24" s="10"/>
      <c r="I24" s="8">
        <v>-1222161823</v>
      </c>
      <c r="K24" s="8">
        <v>-722605475</v>
      </c>
      <c r="L24" s="7"/>
      <c r="M24" s="8">
        <v>-560070449</v>
      </c>
      <c r="O24" s="8">
        <v>-441179420</v>
      </c>
    </row>
    <row r="25" spans="1:15" ht="15.9" customHeight="1" x14ac:dyDescent="0.3">
      <c r="A25" s="5" t="s">
        <v>92</v>
      </c>
      <c r="G25" s="10"/>
      <c r="H25" s="10"/>
      <c r="I25" s="8">
        <v>-57973232</v>
      </c>
      <c r="K25" s="8">
        <v>-54570515</v>
      </c>
      <c r="L25" s="7"/>
      <c r="M25" s="8">
        <v>-57973232</v>
      </c>
      <c r="O25" s="8">
        <v>-54570515</v>
      </c>
    </row>
    <row r="26" spans="1:15" ht="15.9" customHeight="1" x14ac:dyDescent="0.3">
      <c r="A26" s="19" t="s">
        <v>93</v>
      </c>
      <c r="G26" s="10"/>
      <c r="H26" s="10"/>
      <c r="I26" s="8">
        <v>-56314321</v>
      </c>
      <c r="K26" s="8">
        <v>-89039875</v>
      </c>
      <c r="L26" s="7"/>
      <c r="M26" s="8">
        <v>0</v>
      </c>
      <c r="O26" s="8">
        <v>0</v>
      </c>
    </row>
    <row r="27" spans="1:15" ht="15.9" customHeight="1" x14ac:dyDescent="0.3">
      <c r="A27" s="5" t="s">
        <v>94</v>
      </c>
      <c r="G27" s="10"/>
      <c r="H27" s="10"/>
      <c r="I27" s="8">
        <v>-68334187</v>
      </c>
      <c r="K27" s="8">
        <v>-61366973</v>
      </c>
      <c r="L27" s="7"/>
      <c r="M27" s="8">
        <v>-55329457</v>
      </c>
      <c r="O27" s="8">
        <v>-50908506</v>
      </c>
    </row>
    <row r="28" spans="1:15" ht="15.9" customHeight="1" x14ac:dyDescent="0.3">
      <c r="A28" s="5" t="s">
        <v>95</v>
      </c>
      <c r="G28" s="10"/>
      <c r="H28" s="10"/>
      <c r="I28" s="8">
        <v>-173332966</v>
      </c>
      <c r="K28" s="8">
        <v>-145807833</v>
      </c>
      <c r="L28" s="7"/>
      <c r="M28" s="8">
        <v>-115395852</v>
      </c>
      <c r="O28" s="8">
        <v>-83979434</v>
      </c>
    </row>
    <row r="29" spans="1:15" ht="15.9" customHeight="1" x14ac:dyDescent="0.3">
      <c r="A29" s="5" t="s">
        <v>258</v>
      </c>
      <c r="G29" s="10" t="s">
        <v>232</v>
      </c>
      <c r="H29" s="10"/>
      <c r="I29" s="8">
        <v>-128193472</v>
      </c>
      <c r="K29" s="8">
        <v>-12999769</v>
      </c>
      <c r="L29" s="7"/>
      <c r="M29" s="8">
        <v>-41442497</v>
      </c>
      <c r="O29" s="8">
        <v>-10662492</v>
      </c>
    </row>
    <row r="30" spans="1:15" ht="15.9" customHeight="1" x14ac:dyDescent="0.3">
      <c r="A30" s="21" t="s">
        <v>96</v>
      </c>
      <c r="G30" s="10"/>
      <c r="H30" s="10"/>
      <c r="I30" s="102">
        <v>-182270885</v>
      </c>
      <c r="K30" s="102">
        <v>-199107937</v>
      </c>
      <c r="L30" s="7"/>
      <c r="M30" s="102">
        <v>-164464449</v>
      </c>
      <c r="O30" s="102">
        <v>-187716879</v>
      </c>
    </row>
    <row r="31" spans="1:15" ht="6" customHeight="1" x14ac:dyDescent="0.3">
      <c r="L31" s="7"/>
    </row>
    <row r="32" spans="1:15" ht="15.9" customHeight="1" x14ac:dyDescent="0.3">
      <c r="A32" s="1" t="s">
        <v>97</v>
      </c>
      <c r="I32" s="102">
        <f>SUM(I23:I31)</f>
        <v>-3107125373</v>
      </c>
      <c r="K32" s="102">
        <f>SUM(K23:K31)</f>
        <v>-2333724110</v>
      </c>
      <c r="L32" s="7"/>
      <c r="M32" s="102">
        <f>SUM(M23:M31)</f>
        <v>-2213220423</v>
      </c>
      <c r="O32" s="102">
        <f>SUM(O23:O31)</f>
        <v>-1877242979</v>
      </c>
    </row>
    <row r="33" spans="1:15" ht="14.1" customHeight="1" x14ac:dyDescent="0.3">
      <c r="A33" s="1"/>
      <c r="L33" s="7"/>
    </row>
    <row r="34" spans="1:15" ht="15.9" customHeight="1" x14ac:dyDescent="0.3">
      <c r="A34" s="1" t="s">
        <v>259</v>
      </c>
      <c r="I34" s="9"/>
      <c r="J34" s="5"/>
      <c r="K34" s="9"/>
      <c r="L34" s="5"/>
      <c r="M34" s="9"/>
      <c r="N34" s="5"/>
      <c r="O34" s="9"/>
    </row>
    <row r="35" spans="1:15" ht="15.9" customHeight="1" x14ac:dyDescent="0.3">
      <c r="A35" s="1"/>
      <c r="B35" s="1" t="s">
        <v>98</v>
      </c>
    </row>
    <row r="36" spans="1:15" ht="15.9" customHeight="1" x14ac:dyDescent="0.3">
      <c r="A36" s="1"/>
      <c r="B36" s="1"/>
      <c r="C36" s="1" t="s">
        <v>99</v>
      </c>
      <c r="I36" s="7">
        <f>I32+I21</f>
        <v>-240359592</v>
      </c>
      <c r="K36" s="7">
        <f>K32+K21</f>
        <v>378558260</v>
      </c>
      <c r="L36" s="7"/>
      <c r="M36" s="7">
        <f>M32+M21</f>
        <v>-160177954</v>
      </c>
      <c r="O36" s="7">
        <f>O32+O21</f>
        <v>236437093</v>
      </c>
    </row>
    <row r="37" spans="1:15" ht="15.9" customHeight="1" x14ac:dyDescent="0.3">
      <c r="A37" s="5" t="s">
        <v>239</v>
      </c>
      <c r="I37" s="9"/>
      <c r="J37" s="9"/>
      <c r="K37" s="9"/>
      <c r="L37" s="9"/>
      <c r="N37" s="9"/>
    </row>
    <row r="38" spans="1:15" ht="15.9" customHeight="1" x14ac:dyDescent="0.3">
      <c r="B38" s="5" t="s">
        <v>100</v>
      </c>
      <c r="I38" s="100">
        <v>0</v>
      </c>
      <c r="J38" s="9"/>
      <c r="K38" s="100">
        <v>708902</v>
      </c>
      <c r="L38" s="9"/>
      <c r="M38" s="98">
        <v>0</v>
      </c>
      <c r="N38" s="9"/>
      <c r="O38" s="98">
        <v>0</v>
      </c>
    </row>
    <row r="39" spans="1:15" ht="6" customHeight="1" x14ac:dyDescent="0.3">
      <c r="A39" s="1"/>
      <c r="L39" s="7"/>
    </row>
    <row r="40" spans="1:15" ht="15.9" customHeight="1" x14ac:dyDescent="0.3">
      <c r="A40" s="22" t="s">
        <v>238</v>
      </c>
      <c r="I40" s="7">
        <f>SUM(I36:I38)</f>
        <v>-240359592</v>
      </c>
      <c r="K40" s="7">
        <f>SUM(K36:K38)</f>
        <v>379267162</v>
      </c>
      <c r="L40" s="7"/>
      <c r="M40" s="7">
        <f>SUM(M36:M38)</f>
        <v>-160177954</v>
      </c>
      <c r="O40" s="7">
        <f>SUM(O36:O38)</f>
        <v>236437093</v>
      </c>
    </row>
    <row r="41" spans="1:15" ht="15.9" customHeight="1" x14ac:dyDescent="0.3">
      <c r="A41" s="5" t="s">
        <v>260</v>
      </c>
      <c r="G41" s="6">
        <v>29</v>
      </c>
      <c r="I41" s="100">
        <v>45396860</v>
      </c>
      <c r="J41" s="9"/>
      <c r="K41" s="100">
        <v>-54637192</v>
      </c>
      <c r="L41" s="9"/>
      <c r="M41" s="100">
        <v>30126606</v>
      </c>
      <c r="N41" s="9"/>
      <c r="O41" s="100">
        <v>-41740920</v>
      </c>
    </row>
    <row r="42" spans="1:15" ht="6" customHeight="1" x14ac:dyDescent="0.3">
      <c r="A42" s="1"/>
      <c r="L42" s="7"/>
    </row>
    <row r="43" spans="1:15" ht="15.9" customHeight="1" x14ac:dyDescent="0.3">
      <c r="A43" s="1" t="s">
        <v>237</v>
      </c>
      <c r="I43" s="100">
        <f>I40+I41</f>
        <v>-194962732</v>
      </c>
      <c r="K43" s="100">
        <f>K40+K41</f>
        <v>324629970</v>
      </c>
      <c r="L43" s="7"/>
      <c r="M43" s="100">
        <f>M40+M41</f>
        <v>-130051348</v>
      </c>
      <c r="O43" s="100">
        <f>O40+O41</f>
        <v>194696173</v>
      </c>
    </row>
    <row r="44" spans="1:15" ht="14.1" customHeight="1" x14ac:dyDescent="0.3">
      <c r="L44" s="7"/>
    </row>
    <row r="45" spans="1:15" s="1" customFormat="1" ht="15.9" customHeight="1" x14ac:dyDescent="0.3">
      <c r="A45" s="23" t="s">
        <v>266</v>
      </c>
      <c r="G45" s="6"/>
      <c r="H45" s="2"/>
      <c r="I45" s="3"/>
      <c r="J45" s="3"/>
      <c r="K45" s="3"/>
      <c r="L45" s="3"/>
      <c r="M45" s="3"/>
      <c r="N45" s="3"/>
      <c r="O45" s="3"/>
    </row>
    <row r="46" spans="1:15" s="1" customFormat="1" ht="15.9" customHeight="1" x14ac:dyDescent="0.3">
      <c r="A46" s="24" t="s">
        <v>101</v>
      </c>
      <c r="B46" s="5"/>
      <c r="C46" s="5"/>
      <c r="D46" s="5"/>
      <c r="E46" s="5"/>
      <c r="G46" s="6"/>
      <c r="H46" s="2"/>
      <c r="I46" s="3"/>
      <c r="J46" s="3"/>
      <c r="K46" s="3"/>
      <c r="L46" s="3"/>
      <c r="M46" s="3"/>
      <c r="N46" s="3"/>
      <c r="O46" s="3"/>
    </row>
    <row r="47" spans="1:15" s="1" customFormat="1" ht="15.9" customHeight="1" x14ac:dyDescent="0.3">
      <c r="A47" s="24"/>
      <c r="B47" s="5" t="s">
        <v>102</v>
      </c>
      <c r="C47" s="5"/>
      <c r="D47" s="5"/>
      <c r="E47" s="5"/>
      <c r="G47" s="6"/>
      <c r="H47" s="2"/>
      <c r="I47" s="3"/>
      <c r="J47" s="3"/>
      <c r="K47" s="3"/>
      <c r="L47" s="3"/>
      <c r="M47" s="3"/>
      <c r="N47" s="3"/>
      <c r="O47" s="3"/>
    </row>
    <row r="48" spans="1:15" s="1" customFormat="1" ht="15.9" customHeight="1" x14ac:dyDescent="0.3">
      <c r="A48" s="24"/>
      <c r="B48" s="5"/>
      <c r="C48" s="5"/>
      <c r="D48" s="19" t="s">
        <v>103</v>
      </c>
      <c r="E48" s="5"/>
      <c r="G48" s="6"/>
      <c r="H48" s="2"/>
      <c r="I48" s="3"/>
      <c r="J48" s="3"/>
      <c r="K48" s="3"/>
      <c r="L48" s="3"/>
      <c r="M48" s="3"/>
      <c r="N48" s="3"/>
      <c r="O48" s="3"/>
    </row>
    <row r="49" spans="1:15" s="1" customFormat="1" ht="15.9" customHeight="1" x14ac:dyDescent="0.3">
      <c r="A49" s="24"/>
      <c r="B49" s="5"/>
      <c r="C49" s="5"/>
      <c r="D49" s="5"/>
      <c r="E49" s="5" t="s">
        <v>104</v>
      </c>
      <c r="G49" s="6">
        <v>23</v>
      </c>
      <c r="H49" s="2"/>
      <c r="I49" s="7">
        <v>-13511371</v>
      </c>
      <c r="J49" s="3"/>
      <c r="K49" s="7">
        <v>0</v>
      </c>
      <c r="L49" s="3"/>
      <c r="M49" s="7">
        <v>-10335208</v>
      </c>
      <c r="N49" s="3"/>
      <c r="O49" s="7">
        <v>0</v>
      </c>
    </row>
    <row r="50" spans="1:15" s="1" customFormat="1" ht="15.9" customHeight="1" x14ac:dyDescent="0.3">
      <c r="A50" s="24"/>
      <c r="B50" s="5" t="s">
        <v>105</v>
      </c>
      <c r="C50" s="5"/>
      <c r="D50" s="5"/>
      <c r="E50" s="5"/>
      <c r="G50" s="6"/>
      <c r="H50" s="2"/>
      <c r="I50" s="3"/>
      <c r="J50" s="3"/>
      <c r="K50" s="3"/>
      <c r="L50" s="3"/>
      <c r="M50" s="3"/>
      <c r="N50" s="3"/>
      <c r="O50" s="3"/>
    </row>
    <row r="51" spans="1:15" s="1" customFormat="1" ht="15.9" customHeight="1" x14ac:dyDescent="0.3">
      <c r="A51" s="24"/>
      <c r="B51" s="5"/>
      <c r="C51" s="5" t="s">
        <v>106</v>
      </c>
      <c r="D51" s="5"/>
      <c r="E51" s="5"/>
      <c r="G51" s="6"/>
      <c r="H51" s="2"/>
      <c r="I51" s="3"/>
      <c r="J51" s="3"/>
      <c r="K51" s="3"/>
      <c r="L51" s="3"/>
      <c r="M51" s="3"/>
      <c r="N51" s="3"/>
      <c r="O51" s="3"/>
    </row>
    <row r="52" spans="1:15" s="1" customFormat="1" ht="15.9" customHeight="1" x14ac:dyDescent="0.3">
      <c r="A52" s="24"/>
      <c r="B52" s="5"/>
      <c r="C52" s="5"/>
      <c r="D52" s="19" t="s">
        <v>107</v>
      </c>
      <c r="E52" s="5"/>
      <c r="G52" s="6"/>
      <c r="H52" s="2"/>
      <c r="I52" s="14">
        <v>-3078431</v>
      </c>
      <c r="J52" s="3"/>
      <c r="K52" s="14">
        <v>-5953056</v>
      </c>
      <c r="L52" s="3"/>
      <c r="M52" s="14">
        <v>-3078431</v>
      </c>
      <c r="N52" s="3"/>
      <c r="O52" s="14">
        <v>-5953056</v>
      </c>
    </row>
    <row r="53" spans="1:15" ht="6" customHeight="1" x14ac:dyDescent="0.3">
      <c r="G53" s="10"/>
      <c r="H53" s="10"/>
      <c r="L53" s="7"/>
    </row>
    <row r="54" spans="1:15" ht="15.9" customHeight="1" thickBot="1" x14ac:dyDescent="0.35">
      <c r="A54" s="1" t="s">
        <v>236</v>
      </c>
      <c r="I54" s="11">
        <f>I43+I49+I52</f>
        <v>-211552534</v>
      </c>
      <c r="J54" s="9"/>
      <c r="K54" s="11">
        <f>K43+K49+K52</f>
        <v>318676914</v>
      </c>
      <c r="L54" s="9"/>
      <c r="M54" s="11">
        <f>SUM(M43+M49+M52)</f>
        <v>-143464987</v>
      </c>
      <c r="N54" s="9"/>
      <c r="O54" s="11">
        <f>SUM(O43+O49+O52)</f>
        <v>188743117</v>
      </c>
    </row>
    <row r="55" spans="1:15" ht="14.1" customHeight="1" thickTop="1" x14ac:dyDescent="0.3">
      <c r="L55" s="7"/>
    </row>
    <row r="56" spans="1:15" ht="6.75" customHeight="1" x14ac:dyDescent="0.3">
      <c r="L56" s="7"/>
    </row>
    <row r="57" spans="1:15" ht="22.35" customHeight="1" x14ac:dyDescent="0.3">
      <c r="A57" s="15" t="str">
        <f>'5-7'!A53:K53</f>
        <v>The notes to the financial statements are an integral part of these financial statements.</v>
      </c>
      <c r="B57" s="15"/>
      <c r="C57" s="15"/>
      <c r="D57" s="15"/>
      <c r="E57" s="15"/>
      <c r="F57" s="15"/>
      <c r="G57" s="25"/>
      <c r="H57" s="25"/>
      <c r="I57" s="14"/>
      <c r="J57" s="14"/>
      <c r="K57" s="14"/>
      <c r="L57" s="14"/>
      <c r="M57" s="14"/>
      <c r="N57" s="14"/>
      <c r="O57" s="14"/>
    </row>
    <row r="58" spans="1:15" ht="16.5" customHeight="1" x14ac:dyDescent="0.3">
      <c r="A58" s="1" t="s">
        <v>0</v>
      </c>
      <c r="B58" s="1"/>
      <c r="C58" s="1"/>
      <c r="D58" s="1"/>
      <c r="E58" s="1"/>
      <c r="F58" s="1"/>
      <c r="G58" s="2"/>
      <c r="H58" s="2"/>
      <c r="I58" s="3"/>
      <c r="J58" s="3"/>
      <c r="K58" s="3"/>
      <c r="L58" s="2"/>
      <c r="M58" s="3"/>
      <c r="N58" s="3"/>
      <c r="O58" s="3"/>
    </row>
    <row r="59" spans="1:15" ht="16.5" customHeight="1" x14ac:dyDescent="0.3">
      <c r="A59" s="1" t="s">
        <v>78</v>
      </c>
      <c r="B59" s="1"/>
      <c r="C59" s="1"/>
      <c r="D59" s="1"/>
      <c r="E59" s="1"/>
      <c r="F59" s="1"/>
      <c r="G59" s="2"/>
      <c r="H59" s="2"/>
      <c r="I59" s="3"/>
      <c r="J59" s="3"/>
      <c r="K59" s="3"/>
      <c r="L59" s="2"/>
      <c r="M59" s="3"/>
      <c r="N59" s="3"/>
      <c r="O59" s="3"/>
    </row>
    <row r="60" spans="1:15" ht="16.5" customHeight="1" x14ac:dyDescent="0.3">
      <c r="A60" s="93" t="s">
        <v>79</v>
      </c>
      <c r="B60" s="93"/>
      <c r="C60" s="93"/>
      <c r="D60" s="93"/>
      <c r="E60" s="93"/>
      <c r="F60" s="93"/>
      <c r="G60" s="94"/>
      <c r="H60" s="94"/>
      <c r="I60" s="95"/>
      <c r="J60" s="95"/>
      <c r="K60" s="95"/>
      <c r="L60" s="94"/>
      <c r="M60" s="95"/>
      <c r="N60" s="95"/>
      <c r="O60" s="95"/>
    </row>
    <row r="61" spans="1:15" ht="16.5" customHeight="1" x14ac:dyDescent="0.3">
      <c r="A61" s="1"/>
      <c r="B61" s="1"/>
      <c r="C61" s="1"/>
      <c r="D61" s="1"/>
      <c r="E61" s="1"/>
      <c r="F61" s="1"/>
      <c r="G61" s="2"/>
      <c r="H61" s="2"/>
      <c r="I61" s="3"/>
      <c r="J61" s="3"/>
      <c r="K61" s="3"/>
      <c r="L61" s="2"/>
      <c r="M61" s="3"/>
      <c r="N61" s="3"/>
      <c r="O61" s="3"/>
    </row>
    <row r="62" spans="1:15" ht="16.5" customHeight="1" x14ac:dyDescent="0.3">
      <c r="L62" s="7"/>
    </row>
    <row r="63" spans="1:15" ht="16.5" customHeight="1" x14ac:dyDescent="0.3">
      <c r="I63" s="164" t="s">
        <v>3</v>
      </c>
      <c r="J63" s="164"/>
      <c r="K63" s="164"/>
      <c r="L63" s="7"/>
      <c r="M63" s="164" t="s">
        <v>4</v>
      </c>
      <c r="N63" s="164"/>
      <c r="O63" s="164"/>
    </row>
    <row r="64" spans="1:15" ht="16.5" customHeight="1" x14ac:dyDescent="0.3">
      <c r="I64" s="167" t="s">
        <v>5</v>
      </c>
      <c r="J64" s="167"/>
      <c r="K64" s="167"/>
      <c r="L64" s="7"/>
      <c r="M64" s="167" t="s">
        <v>5</v>
      </c>
      <c r="N64" s="167"/>
      <c r="O64" s="167"/>
    </row>
    <row r="65" spans="1:15" ht="16.5" customHeight="1" x14ac:dyDescent="0.3">
      <c r="I65" s="4" t="s">
        <v>6</v>
      </c>
      <c r="J65" s="20"/>
      <c r="K65" s="4" t="s">
        <v>7</v>
      </c>
      <c r="L65" s="20"/>
      <c r="M65" s="4" t="s">
        <v>6</v>
      </c>
      <c r="N65" s="20"/>
      <c r="O65" s="4" t="s">
        <v>7</v>
      </c>
    </row>
    <row r="66" spans="1:15" ht="16.5" customHeight="1" x14ac:dyDescent="0.3">
      <c r="G66" s="94" t="s">
        <v>8</v>
      </c>
      <c r="I66" s="103" t="s">
        <v>9</v>
      </c>
      <c r="J66" s="6"/>
      <c r="K66" s="103" t="s">
        <v>9</v>
      </c>
      <c r="M66" s="103" t="s">
        <v>9</v>
      </c>
      <c r="N66" s="6"/>
      <c r="O66" s="103" t="s">
        <v>9</v>
      </c>
    </row>
    <row r="67" spans="1:15" ht="16.5" customHeight="1" x14ac:dyDescent="0.3">
      <c r="J67" s="6"/>
      <c r="N67" s="6"/>
    </row>
    <row r="68" spans="1:15" ht="16.5" customHeight="1" x14ac:dyDescent="0.3">
      <c r="A68" s="1" t="s">
        <v>235</v>
      </c>
      <c r="J68" s="6"/>
      <c r="N68" s="6"/>
    </row>
    <row r="69" spans="1:15" ht="16.5" customHeight="1" x14ac:dyDescent="0.3">
      <c r="B69" s="19" t="s">
        <v>109</v>
      </c>
      <c r="I69" s="7">
        <v>-176192621</v>
      </c>
      <c r="J69" s="6"/>
      <c r="K69" s="7">
        <v>303992368</v>
      </c>
      <c r="M69" s="7">
        <v>-130051348</v>
      </c>
      <c r="N69" s="6"/>
      <c r="O69" s="7">
        <v>194696173</v>
      </c>
    </row>
    <row r="70" spans="1:15" ht="16.5" customHeight="1" x14ac:dyDescent="0.3">
      <c r="B70" s="5" t="s">
        <v>110</v>
      </c>
      <c r="I70" s="14">
        <v>-18770111</v>
      </c>
      <c r="J70" s="6"/>
      <c r="K70" s="14">
        <v>20637602</v>
      </c>
      <c r="M70" s="14">
        <v>0</v>
      </c>
      <c r="N70" s="6"/>
      <c r="O70" s="14">
        <v>0</v>
      </c>
    </row>
    <row r="71" spans="1:15" ht="16.5" customHeight="1" x14ac:dyDescent="0.3">
      <c r="J71" s="6"/>
      <c r="N71" s="6"/>
    </row>
    <row r="72" spans="1:15" ht="16.5" customHeight="1" thickBot="1" x14ac:dyDescent="0.35">
      <c r="I72" s="26">
        <f t="shared" ref="I72" si="0">SUM(I69:I70)</f>
        <v>-194962732</v>
      </c>
      <c r="J72" s="6"/>
      <c r="K72" s="26">
        <f t="shared" ref="K72" si="1">SUM(K69:K70)</f>
        <v>324629970</v>
      </c>
      <c r="M72" s="26">
        <f>SUM(M69:M70)</f>
        <v>-130051348</v>
      </c>
      <c r="N72" s="6"/>
      <c r="O72" s="26">
        <f>SUM(O69:O70)</f>
        <v>194696173</v>
      </c>
    </row>
    <row r="73" spans="1:15" ht="16.5" customHeight="1" thickTop="1" x14ac:dyDescent="0.3">
      <c r="J73" s="6"/>
      <c r="N73" s="6"/>
    </row>
    <row r="74" spans="1:15" ht="16.5" customHeight="1" x14ac:dyDescent="0.3">
      <c r="A74" s="1" t="s">
        <v>234</v>
      </c>
      <c r="B74" s="1"/>
      <c r="C74" s="1"/>
      <c r="D74" s="1"/>
      <c r="E74" s="1"/>
      <c r="F74" s="1"/>
      <c r="J74" s="6"/>
      <c r="N74" s="6"/>
    </row>
    <row r="75" spans="1:15" ht="16.5" customHeight="1" x14ac:dyDescent="0.3">
      <c r="A75" s="1"/>
      <c r="B75" s="1" t="s">
        <v>111</v>
      </c>
      <c r="C75" s="1"/>
      <c r="D75" s="1"/>
      <c r="E75" s="1"/>
      <c r="F75" s="1"/>
      <c r="J75" s="6"/>
      <c r="N75" s="6"/>
    </row>
    <row r="76" spans="1:15" ht="16.5" customHeight="1" x14ac:dyDescent="0.3">
      <c r="B76" s="19" t="s">
        <v>109</v>
      </c>
      <c r="I76" s="7">
        <v>-191226103</v>
      </c>
      <c r="J76" s="6"/>
      <c r="K76" s="7">
        <v>298039312</v>
      </c>
      <c r="M76" s="7">
        <v>-143464987</v>
      </c>
      <c r="N76" s="6"/>
      <c r="O76" s="7">
        <v>188743117</v>
      </c>
    </row>
    <row r="77" spans="1:15" ht="16.5" customHeight="1" x14ac:dyDescent="0.3">
      <c r="B77" s="5" t="s">
        <v>110</v>
      </c>
      <c r="I77" s="14">
        <v>-20326431</v>
      </c>
      <c r="J77" s="6"/>
      <c r="K77" s="14">
        <v>20637602</v>
      </c>
      <c r="M77" s="14">
        <v>0</v>
      </c>
      <c r="N77" s="6"/>
      <c r="O77" s="14">
        <v>0</v>
      </c>
    </row>
    <row r="78" spans="1:15" ht="16.5" customHeight="1" x14ac:dyDescent="0.3">
      <c r="J78" s="6"/>
      <c r="N78" s="6"/>
    </row>
    <row r="79" spans="1:15" ht="16.5" customHeight="1" thickBot="1" x14ac:dyDescent="0.35">
      <c r="I79" s="26">
        <f>SUM(I76:I77)</f>
        <v>-211552534</v>
      </c>
      <c r="J79" s="6"/>
      <c r="K79" s="26">
        <f>SUM(K76:K77)</f>
        <v>318676914</v>
      </c>
      <c r="M79" s="26">
        <f>SUM(M76:M77)</f>
        <v>-143464987</v>
      </c>
      <c r="N79" s="6"/>
      <c r="O79" s="26">
        <f>SUM(O76:O77)</f>
        <v>188743117</v>
      </c>
    </row>
    <row r="80" spans="1:15" ht="16.5" customHeight="1" thickTop="1" x14ac:dyDescent="0.3">
      <c r="J80" s="6"/>
      <c r="N80" s="6"/>
    </row>
    <row r="81" spans="1:15" ht="16.5" customHeight="1" x14ac:dyDescent="0.3">
      <c r="J81" s="6"/>
      <c r="N81" s="6"/>
    </row>
    <row r="82" spans="1:15" ht="16.5" customHeight="1" x14ac:dyDescent="0.3">
      <c r="A82" s="27" t="s">
        <v>240</v>
      </c>
      <c r="B82" s="28"/>
      <c r="C82" s="28"/>
      <c r="J82" s="6"/>
      <c r="M82" s="8"/>
      <c r="N82" s="6"/>
      <c r="O82" s="8"/>
    </row>
    <row r="83" spans="1:15" ht="16.5" customHeight="1" x14ac:dyDescent="0.3">
      <c r="A83" s="27"/>
      <c r="B83" s="28"/>
      <c r="C83" s="28"/>
      <c r="J83" s="6"/>
      <c r="M83" s="8"/>
      <c r="N83" s="6"/>
      <c r="O83" s="8"/>
    </row>
    <row r="84" spans="1:15" ht="16.5" customHeight="1" x14ac:dyDescent="0.3">
      <c r="A84" s="28" t="s">
        <v>241</v>
      </c>
      <c r="C84" s="28"/>
      <c r="G84" s="6">
        <v>30.1</v>
      </c>
      <c r="I84" s="29">
        <v>-0.13</v>
      </c>
      <c r="J84" s="6"/>
      <c r="K84" s="29">
        <v>0.22</v>
      </c>
      <c r="M84" s="29">
        <v>-0.09</v>
      </c>
      <c r="N84" s="6"/>
      <c r="O84" s="29">
        <v>0.14000000000000001</v>
      </c>
    </row>
    <row r="85" spans="1:15" ht="16.5" customHeight="1" x14ac:dyDescent="0.3">
      <c r="A85" s="28" t="s">
        <v>242</v>
      </c>
      <c r="C85" s="28"/>
      <c r="G85" s="6">
        <v>30.2</v>
      </c>
      <c r="I85" s="29">
        <v>-0.13</v>
      </c>
      <c r="J85" s="6"/>
      <c r="K85" s="29">
        <v>0.22</v>
      </c>
      <c r="M85" s="29">
        <v>-0.09</v>
      </c>
      <c r="N85" s="6"/>
      <c r="O85" s="29">
        <v>0.14000000000000001</v>
      </c>
    </row>
    <row r="86" spans="1:15" ht="16.5" customHeight="1" x14ac:dyDescent="0.3">
      <c r="A86" s="28"/>
      <c r="C86" s="28"/>
      <c r="I86" s="30"/>
      <c r="J86" s="6"/>
      <c r="K86" s="30"/>
      <c r="M86" s="30"/>
      <c r="N86" s="6"/>
      <c r="O86" s="30"/>
    </row>
    <row r="87" spans="1:15" ht="16.5" customHeight="1" x14ac:dyDescent="0.3">
      <c r="A87" s="28"/>
      <c r="C87" s="28"/>
      <c r="I87" s="30"/>
      <c r="J87" s="6"/>
      <c r="K87" s="30"/>
      <c r="M87" s="30"/>
      <c r="N87" s="6"/>
      <c r="O87" s="30"/>
    </row>
    <row r="88" spans="1:15" ht="16.5" customHeight="1" x14ac:dyDescent="0.3">
      <c r="A88" s="28"/>
      <c r="C88" s="28"/>
      <c r="I88" s="30"/>
      <c r="J88" s="6"/>
      <c r="K88" s="30"/>
      <c r="M88" s="30"/>
      <c r="N88" s="6"/>
      <c r="O88" s="30"/>
    </row>
    <row r="89" spans="1:15" ht="16.5" customHeight="1" x14ac:dyDescent="0.3">
      <c r="A89" s="28"/>
      <c r="C89" s="28"/>
      <c r="I89" s="30"/>
      <c r="J89" s="6"/>
      <c r="K89" s="30"/>
      <c r="M89" s="30"/>
      <c r="N89" s="6"/>
      <c r="O89" s="30"/>
    </row>
    <row r="90" spans="1:15" ht="16.5" customHeight="1" x14ac:dyDescent="0.3">
      <c r="A90" s="28"/>
      <c r="C90" s="28"/>
      <c r="H90" s="10"/>
      <c r="I90" s="30"/>
      <c r="J90" s="31"/>
      <c r="K90" s="30"/>
      <c r="L90" s="31"/>
      <c r="M90" s="30"/>
      <c r="N90" s="31"/>
      <c r="O90" s="30"/>
    </row>
    <row r="91" spans="1:15" ht="16.5" customHeight="1" x14ac:dyDescent="0.3">
      <c r="A91" s="28"/>
      <c r="C91" s="28"/>
      <c r="H91" s="10"/>
      <c r="I91" s="30"/>
      <c r="J91" s="31"/>
      <c r="K91" s="30"/>
      <c r="L91" s="31"/>
      <c r="M91" s="30"/>
      <c r="N91" s="31"/>
      <c r="O91" s="30"/>
    </row>
    <row r="92" spans="1:15" ht="16.5" customHeight="1" x14ac:dyDescent="0.3">
      <c r="A92" s="28"/>
      <c r="C92" s="28"/>
      <c r="H92" s="10"/>
      <c r="I92" s="30"/>
      <c r="J92" s="31"/>
      <c r="K92" s="30"/>
      <c r="L92" s="31"/>
      <c r="M92" s="30"/>
      <c r="N92" s="31"/>
      <c r="O92" s="30"/>
    </row>
    <row r="93" spans="1:15" ht="16.5" customHeight="1" x14ac:dyDescent="0.3">
      <c r="A93" s="28"/>
      <c r="C93" s="28"/>
      <c r="H93" s="10"/>
      <c r="I93" s="30"/>
      <c r="J93" s="31"/>
      <c r="K93" s="30"/>
      <c r="L93" s="31"/>
      <c r="M93" s="30"/>
      <c r="N93" s="31"/>
      <c r="O93" s="30"/>
    </row>
    <row r="94" spans="1:15" ht="16.5" customHeight="1" x14ac:dyDescent="0.3">
      <c r="A94" s="28"/>
      <c r="C94" s="28"/>
      <c r="H94" s="10"/>
      <c r="I94" s="30"/>
      <c r="J94" s="31"/>
      <c r="K94" s="30"/>
      <c r="L94" s="31"/>
      <c r="M94" s="30"/>
      <c r="N94" s="31"/>
      <c r="O94" s="30"/>
    </row>
    <row r="95" spans="1:15" ht="16.5" customHeight="1" x14ac:dyDescent="0.3">
      <c r="A95" s="28"/>
      <c r="C95" s="28"/>
      <c r="H95" s="10"/>
      <c r="I95" s="30"/>
      <c r="J95" s="31"/>
      <c r="K95" s="30"/>
      <c r="L95" s="31"/>
      <c r="M95" s="30"/>
      <c r="N95" s="31"/>
      <c r="O95" s="30"/>
    </row>
    <row r="96" spans="1:15" ht="16.5" customHeight="1" x14ac:dyDescent="0.3">
      <c r="A96" s="28"/>
      <c r="C96" s="28"/>
      <c r="H96" s="10"/>
      <c r="I96" s="30"/>
      <c r="J96" s="31"/>
      <c r="K96" s="30"/>
      <c r="L96" s="31"/>
      <c r="M96" s="30"/>
      <c r="N96" s="31"/>
      <c r="O96" s="30"/>
    </row>
    <row r="97" spans="1:15" ht="16.5" customHeight="1" x14ac:dyDescent="0.3">
      <c r="A97" s="28"/>
      <c r="C97" s="28"/>
      <c r="H97" s="10"/>
      <c r="I97" s="30"/>
      <c r="J97" s="31"/>
      <c r="K97" s="30"/>
      <c r="L97" s="31"/>
      <c r="M97" s="30"/>
      <c r="N97" s="31"/>
      <c r="O97" s="30"/>
    </row>
    <row r="98" spans="1:15" ht="16.5" customHeight="1" x14ac:dyDescent="0.3">
      <c r="A98" s="28"/>
      <c r="C98" s="28"/>
      <c r="H98" s="10"/>
      <c r="I98" s="30"/>
      <c r="J98" s="31"/>
      <c r="K98" s="30"/>
      <c r="L98" s="31"/>
      <c r="M98" s="30"/>
      <c r="N98" s="31"/>
      <c r="O98" s="30"/>
    </row>
    <row r="99" spans="1:15" ht="16.5" customHeight="1" x14ac:dyDescent="0.3">
      <c r="A99" s="28"/>
      <c r="C99" s="28"/>
      <c r="H99" s="10"/>
      <c r="I99" s="30"/>
      <c r="J99" s="31"/>
      <c r="K99" s="30"/>
      <c r="L99" s="31"/>
      <c r="M99" s="30"/>
      <c r="N99" s="31"/>
      <c r="O99" s="30"/>
    </row>
    <row r="100" spans="1:15" ht="16.5" customHeight="1" x14ac:dyDescent="0.3">
      <c r="A100" s="28"/>
      <c r="C100" s="28"/>
      <c r="H100" s="10"/>
      <c r="I100" s="30"/>
      <c r="J100" s="31"/>
      <c r="K100" s="30"/>
      <c r="L100" s="31"/>
      <c r="M100" s="30"/>
      <c r="N100" s="31"/>
      <c r="O100" s="30"/>
    </row>
    <row r="101" spans="1:15" ht="16.5" customHeight="1" x14ac:dyDescent="0.3">
      <c r="A101" s="28"/>
      <c r="C101" s="28"/>
      <c r="H101" s="10"/>
      <c r="I101" s="30"/>
      <c r="J101" s="31"/>
      <c r="K101" s="30"/>
      <c r="L101" s="31"/>
      <c r="M101" s="30"/>
      <c r="N101" s="31"/>
      <c r="O101" s="30"/>
    </row>
    <row r="102" spans="1:15" ht="16.5" customHeight="1" x14ac:dyDescent="0.3">
      <c r="A102" s="28"/>
      <c r="C102" s="28"/>
      <c r="H102" s="10"/>
      <c r="I102" s="30"/>
      <c r="J102" s="31"/>
      <c r="K102" s="30"/>
      <c r="L102" s="31"/>
      <c r="M102" s="30"/>
      <c r="N102" s="31"/>
      <c r="O102" s="30"/>
    </row>
    <row r="103" spans="1:15" ht="16.5" customHeight="1" x14ac:dyDescent="0.3">
      <c r="A103" s="28"/>
      <c r="C103" s="28"/>
      <c r="H103" s="10"/>
      <c r="I103" s="30"/>
      <c r="J103" s="31"/>
      <c r="K103" s="30"/>
      <c r="L103" s="31"/>
      <c r="M103" s="30"/>
      <c r="N103" s="31"/>
      <c r="O103" s="30"/>
    </row>
    <row r="104" spans="1:15" ht="16.5" customHeight="1" x14ac:dyDescent="0.3">
      <c r="A104" s="28"/>
      <c r="C104" s="28"/>
      <c r="H104" s="10"/>
      <c r="I104" s="30"/>
      <c r="J104" s="31"/>
      <c r="K104" s="30"/>
      <c r="L104" s="31"/>
      <c r="M104" s="30"/>
      <c r="N104" s="31"/>
      <c r="O104" s="30"/>
    </row>
    <row r="105" spans="1:15" ht="16.5" customHeight="1" x14ac:dyDescent="0.3">
      <c r="A105" s="28"/>
      <c r="C105" s="28"/>
      <c r="H105" s="10"/>
      <c r="I105" s="30"/>
      <c r="J105" s="31"/>
      <c r="K105" s="30"/>
      <c r="L105" s="31"/>
      <c r="M105" s="30"/>
      <c r="N105" s="31"/>
      <c r="O105" s="30"/>
    </row>
    <row r="106" spans="1:15" ht="21.75" customHeight="1" x14ac:dyDescent="0.3">
      <c r="A106" s="28"/>
      <c r="C106" s="28"/>
      <c r="H106" s="10"/>
      <c r="I106" s="32"/>
      <c r="J106" s="33"/>
      <c r="K106" s="32"/>
      <c r="L106" s="33"/>
      <c r="M106" s="32"/>
      <c r="N106" s="33"/>
      <c r="O106" s="32"/>
    </row>
    <row r="107" spans="1:15" ht="22.2" customHeight="1" x14ac:dyDescent="0.3">
      <c r="A107" s="12" t="str">
        <f>'5-7'!A53:K53</f>
        <v>The notes to the financial statements are an integral part of these financial statements.</v>
      </c>
      <c r="B107" s="12"/>
      <c r="C107" s="12"/>
      <c r="D107" s="12"/>
      <c r="E107" s="12"/>
      <c r="F107" s="12"/>
      <c r="G107" s="12"/>
      <c r="H107" s="12"/>
      <c r="I107" s="34"/>
      <c r="J107" s="12"/>
      <c r="K107" s="34"/>
      <c r="L107" s="12"/>
      <c r="M107" s="34"/>
      <c r="N107" s="12"/>
      <c r="O107" s="34"/>
    </row>
  </sheetData>
  <mergeCells count="8">
    <mergeCell ref="I64:K64"/>
    <mergeCell ref="M64:O64"/>
    <mergeCell ref="I6:K6"/>
    <mergeCell ref="M6:O6"/>
    <mergeCell ref="I7:K7"/>
    <mergeCell ref="M7:O7"/>
    <mergeCell ref="I63:K63"/>
    <mergeCell ref="M63:O6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2383E-6009-4F06-8968-28CAFFED73AD}">
  <dimension ref="A1:Z45"/>
  <sheetViews>
    <sheetView topLeftCell="A10" zoomScale="130" zoomScaleNormal="130" zoomScaleSheetLayoutView="115" workbookViewId="0">
      <selection activeCell="C31" sqref="C31"/>
    </sheetView>
  </sheetViews>
  <sheetFormatPr defaultColWidth="9.109375" defaultRowHeight="16.5" customHeight="1" x14ac:dyDescent="0.3"/>
  <cols>
    <col min="1" max="2" width="1.6640625" style="40" customWidth="1"/>
    <col min="3" max="3" width="41" style="40" customWidth="1"/>
    <col min="4" max="4" width="5.6640625" style="36" customWidth="1"/>
    <col min="5" max="5" width="0.88671875" style="37" customWidth="1"/>
    <col min="6" max="6" width="12.33203125" style="38" customWidth="1"/>
    <col min="7" max="7" width="0.88671875" style="37" customWidth="1"/>
    <col min="8" max="8" width="13.44140625" style="55" bestFit="1" customWidth="1"/>
    <col min="9" max="9" width="0.88671875" style="37" customWidth="1"/>
    <col min="10" max="10" width="11.6640625" style="37" customWidth="1"/>
    <col min="11" max="11" width="0.88671875" style="37" customWidth="1"/>
    <col min="12" max="12" width="14.6640625" style="37" customWidth="1"/>
    <col min="13" max="13" width="0.88671875" style="37" customWidth="1"/>
    <col min="14" max="14" width="13.109375" style="55" customWidth="1"/>
    <col min="15" max="15" width="0.88671875" style="37" customWidth="1"/>
    <col min="16" max="16" width="13.44140625" style="145" bestFit="1" customWidth="1"/>
    <col min="17" max="17" width="0.6640625" style="145" customWidth="1"/>
    <col min="18" max="18" width="13.6640625" style="55" customWidth="1"/>
    <col min="19" max="19" width="0.88671875" style="37" customWidth="1"/>
    <col min="20" max="20" width="13.33203125" style="37" bestFit="1" customWidth="1"/>
    <col min="21" max="21" width="0.88671875" style="37" customWidth="1"/>
    <col min="22" max="22" width="13" style="37" customWidth="1"/>
    <col min="23" max="23" width="0.88671875" style="37" customWidth="1"/>
    <col min="24" max="24" width="13.33203125" style="65" customWidth="1"/>
    <col min="25" max="25" width="9.109375" style="42"/>
    <col min="26" max="26" width="9.109375" style="163"/>
    <col min="27" max="16384" width="9.109375" style="42"/>
  </cols>
  <sheetData>
    <row r="1" spans="1:24" ht="16.5" customHeight="1" x14ac:dyDescent="0.3">
      <c r="A1" s="35" t="s">
        <v>0</v>
      </c>
      <c r="B1" s="35"/>
      <c r="C1" s="35"/>
      <c r="G1" s="35"/>
      <c r="H1" s="39"/>
      <c r="I1" s="40"/>
      <c r="J1" s="40"/>
      <c r="K1" s="40"/>
      <c r="L1" s="40"/>
      <c r="M1" s="40"/>
      <c r="N1" s="39"/>
      <c r="O1" s="35"/>
      <c r="R1" s="39"/>
      <c r="X1" s="41"/>
    </row>
    <row r="2" spans="1:24" ht="16.5" customHeight="1" x14ac:dyDescent="0.3">
      <c r="A2" s="35" t="s">
        <v>112</v>
      </c>
      <c r="B2" s="35"/>
      <c r="C2" s="35"/>
      <c r="G2" s="35"/>
      <c r="H2" s="39"/>
      <c r="I2" s="40"/>
      <c r="J2" s="40"/>
      <c r="K2" s="40"/>
      <c r="L2" s="40"/>
      <c r="M2" s="40"/>
      <c r="N2" s="39"/>
      <c r="O2" s="35"/>
      <c r="R2" s="39"/>
      <c r="X2" s="43"/>
    </row>
    <row r="3" spans="1:24" ht="16.5" customHeight="1" x14ac:dyDescent="0.3">
      <c r="A3" s="44" t="str">
        <f>+'8-9'!A3</f>
        <v>For the year ended 31 December 2025</v>
      </c>
      <c r="B3" s="45"/>
      <c r="C3" s="45"/>
      <c r="D3" s="46"/>
      <c r="E3" s="47"/>
      <c r="F3" s="48"/>
      <c r="G3" s="45"/>
      <c r="H3" s="49"/>
      <c r="I3" s="50"/>
      <c r="J3" s="50"/>
      <c r="K3" s="50"/>
      <c r="L3" s="50"/>
      <c r="M3" s="50"/>
      <c r="N3" s="49"/>
      <c r="O3" s="45"/>
      <c r="P3" s="149"/>
      <c r="Q3" s="149"/>
      <c r="R3" s="49"/>
      <c r="S3" s="47"/>
      <c r="T3" s="47"/>
      <c r="U3" s="47"/>
      <c r="V3" s="47"/>
      <c r="W3" s="47"/>
      <c r="X3" s="51"/>
    </row>
    <row r="4" spans="1:24" ht="15.6" customHeight="1" x14ac:dyDescent="0.3">
      <c r="A4" s="52"/>
      <c r="B4" s="35"/>
      <c r="C4" s="35"/>
      <c r="G4" s="35"/>
      <c r="H4" s="39"/>
      <c r="I4" s="40"/>
      <c r="J4" s="40"/>
      <c r="K4" s="40"/>
      <c r="L4" s="40"/>
      <c r="M4" s="40"/>
      <c r="N4" s="39"/>
      <c r="O4" s="35"/>
      <c r="P4" s="147"/>
      <c r="Q4" s="147"/>
      <c r="R4" s="39"/>
      <c r="X4" s="43"/>
    </row>
    <row r="5" spans="1:24" ht="15.6" customHeight="1" x14ac:dyDescent="0.3">
      <c r="A5" s="35"/>
      <c r="D5" s="53"/>
      <c r="E5" s="54"/>
      <c r="F5" s="55"/>
      <c r="G5" s="54"/>
      <c r="I5" s="56"/>
      <c r="J5" s="56"/>
      <c r="K5" s="56"/>
      <c r="L5" s="56"/>
      <c r="M5" s="56"/>
      <c r="O5" s="54"/>
      <c r="P5" s="54"/>
      <c r="Q5" s="54"/>
      <c r="X5" s="55"/>
    </row>
    <row r="6" spans="1:24" ht="15.6" customHeight="1" x14ac:dyDescent="0.3">
      <c r="A6" s="35"/>
      <c r="D6" s="53"/>
      <c r="E6" s="54"/>
      <c r="F6" s="168" t="s">
        <v>113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5.6" customHeight="1" x14ac:dyDescent="0.3">
      <c r="A7" s="35"/>
      <c r="D7" s="53"/>
      <c r="E7" s="54"/>
      <c r="F7" s="57"/>
      <c r="G7" s="57"/>
      <c r="H7" s="57"/>
      <c r="I7" s="57"/>
      <c r="J7" s="57"/>
      <c r="K7" s="57"/>
      <c r="L7" s="57" t="s">
        <v>114</v>
      </c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</row>
    <row r="8" spans="1:24" ht="15.6" customHeight="1" x14ac:dyDescent="0.3">
      <c r="A8" s="35"/>
      <c r="D8" s="53"/>
      <c r="E8" s="54"/>
      <c r="F8" s="57"/>
      <c r="G8" s="58"/>
      <c r="H8" s="59"/>
      <c r="I8" s="58"/>
      <c r="J8" s="58"/>
      <c r="K8" s="58"/>
      <c r="L8" s="104" t="s">
        <v>115</v>
      </c>
      <c r="M8" s="58"/>
      <c r="N8" s="169" t="s">
        <v>70</v>
      </c>
      <c r="O8" s="169"/>
      <c r="P8" s="169"/>
      <c r="Q8" s="169"/>
      <c r="R8" s="169"/>
      <c r="S8" s="58"/>
      <c r="T8" s="58"/>
      <c r="U8" s="58"/>
      <c r="V8" s="58"/>
      <c r="W8" s="58"/>
      <c r="X8" s="59"/>
    </row>
    <row r="9" spans="1:24" ht="15.6" customHeight="1" x14ac:dyDescent="0.3">
      <c r="A9" s="35"/>
      <c r="D9" s="53"/>
      <c r="E9" s="54"/>
      <c r="F9" s="57"/>
      <c r="G9" s="58"/>
      <c r="H9" s="59"/>
      <c r="I9" s="58"/>
      <c r="J9" s="58"/>
      <c r="K9" s="58"/>
      <c r="L9" s="58" t="s">
        <v>116</v>
      </c>
      <c r="M9" s="58"/>
      <c r="N9" s="60"/>
      <c r="O9" s="60"/>
      <c r="P9" s="150"/>
      <c r="Q9" s="150"/>
      <c r="R9" s="60"/>
      <c r="S9" s="58"/>
      <c r="T9" s="58"/>
      <c r="U9" s="58"/>
      <c r="V9" s="58"/>
      <c r="W9" s="58"/>
      <c r="X9" s="59"/>
    </row>
    <row r="10" spans="1:24" ht="15.6" customHeight="1" x14ac:dyDescent="0.3">
      <c r="A10" s="35"/>
      <c r="D10" s="53"/>
      <c r="E10" s="54"/>
      <c r="F10" s="57"/>
      <c r="G10" s="58"/>
      <c r="H10" s="59"/>
      <c r="I10" s="58"/>
      <c r="J10" s="58"/>
      <c r="K10" s="58"/>
      <c r="L10" s="58" t="s">
        <v>117</v>
      </c>
      <c r="M10" s="58"/>
      <c r="N10" s="60"/>
      <c r="O10" s="60"/>
      <c r="P10" s="150"/>
      <c r="Q10" s="150"/>
      <c r="R10" s="60"/>
      <c r="S10" s="58"/>
      <c r="T10" s="58"/>
      <c r="U10" s="58"/>
      <c r="V10" s="58"/>
      <c r="W10" s="58"/>
      <c r="X10" s="59"/>
    </row>
    <row r="11" spans="1:24" ht="15.6" customHeight="1" x14ac:dyDescent="0.3">
      <c r="A11" s="35"/>
      <c r="D11" s="53"/>
      <c r="E11" s="54"/>
      <c r="F11" s="57"/>
      <c r="G11" s="58"/>
      <c r="H11" s="59"/>
      <c r="I11" s="58"/>
      <c r="J11" s="54"/>
      <c r="K11" s="54"/>
      <c r="L11" s="54" t="s">
        <v>118</v>
      </c>
      <c r="M11" s="58"/>
      <c r="N11" s="60"/>
      <c r="O11" s="60"/>
      <c r="Q11" s="151"/>
      <c r="R11" s="60"/>
      <c r="S11" s="58"/>
      <c r="T11" s="58"/>
      <c r="U11" s="58"/>
      <c r="V11" s="58"/>
      <c r="W11" s="58"/>
      <c r="X11" s="59"/>
    </row>
    <row r="12" spans="1:24" ht="15.6" customHeight="1" x14ac:dyDescent="0.3">
      <c r="A12" s="35"/>
      <c r="F12" s="57" t="s">
        <v>119</v>
      </c>
      <c r="G12" s="54"/>
      <c r="H12" s="57" t="s">
        <v>120</v>
      </c>
      <c r="I12" s="54"/>
      <c r="J12" s="54"/>
      <c r="K12" s="54"/>
      <c r="L12" s="54" t="s">
        <v>121</v>
      </c>
      <c r="M12" s="54"/>
      <c r="N12" s="57"/>
      <c r="O12" s="54"/>
      <c r="R12" s="57"/>
      <c r="S12" s="54"/>
      <c r="T12" s="54"/>
      <c r="U12" s="54"/>
      <c r="V12" s="54"/>
      <c r="W12" s="54"/>
      <c r="X12" s="57"/>
    </row>
    <row r="13" spans="1:24" ht="15.6" customHeight="1" x14ac:dyDescent="0.3">
      <c r="A13" s="35"/>
      <c r="F13" s="57" t="s">
        <v>122</v>
      </c>
      <c r="G13" s="54"/>
      <c r="H13" s="57" t="s">
        <v>122</v>
      </c>
      <c r="I13" s="54"/>
      <c r="J13" s="54" t="s">
        <v>251</v>
      </c>
      <c r="K13" s="54"/>
      <c r="L13" s="54" t="s">
        <v>123</v>
      </c>
      <c r="M13" s="54"/>
      <c r="N13" s="57" t="s">
        <v>124</v>
      </c>
      <c r="O13" s="54"/>
      <c r="P13" s="57" t="s">
        <v>224</v>
      </c>
      <c r="R13" s="57"/>
      <c r="S13" s="54"/>
      <c r="T13" s="54" t="s">
        <v>125</v>
      </c>
      <c r="U13" s="54"/>
      <c r="V13" s="54" t="s">
        <v>126</v>
      </c>
      <c r="W13" s="54"/>
      <c r="X13" s="57"/>
    </row>
    <row r="14" spans="1:24" ht="15.6" customHeight="1" x14ac:dyDescent="0.3">
      <c r="A14" s="35"/>
      <c r="F14" s="57" t="s">
        <v>127</v>
      </c>
      <c r="G14" s="54"/>
      <c r="H14" s="57" t="s">
        <v>127</v>
      </c>
      <c r="I14" s="54"/>
      <c r="J14" s="57" t="s">
        <v>250</v>
      </c>
      <c r="K14" s="61"/>
      <c r="L14" s="61" t="s">
        <v>128</v>
      </c>
      <c r="M14" s="54"/>
      <c r="N14" s="57" t="s">
        <v>129</v>
      </c>
      <c r="O14" s="54"/>
      <c r="P14" s="57" t="s">
        <v>225</v>
      </c>
      <c r="R14" s="57" t="s">
        <v>72</v>
      </c>
      <c r="S14" s="54"/>
      <c r="T14" s="54" t="s">
        <v>130</v>
      </c>
      <c r="U14" s="54"/>
      <c r="V14" s="54" t="s">
        <v>131</v>
      </c>
      <c r="W14" s="54"/>
      <c r="X14" s="57" t="s">
        <v>132</v>
      </c>
    </row>
    <row r="15" spans="1:24" ht="15.6" customHeight="1" x14ac:dyDescent="0.3">
      <c r="A15" s="35"/>
      <c r="D15" s="62" t="s">
        <v>8</v>
      </c>
      <c r="F15" s="63" t="s">
        <v>9</v>
      </c>
      <c r="G15" s="54"/>
      <c r="H15" s="63" t="s">
        <v>9</v>
      </c>
      <c r="I15" s="64"/>
      <c r="J15" s="159" t="s">
        <v>9</v>
      </c>
      <c r="K15" s="61"/>
      <c r="L15" s="105" t="s">
        <v>9</v>
      </c>
      <c r="M15" s="64"/>
      <c r="N15" s="63" t="s">
        <v>9</v>
      </c>
      <c r="O15" s="54"/>
      <c r="P15" s="160" t="s">
        <v>9</v>
      </c>
      <c r="R15" s="63" t="s">
        <v>9</v>
      </c>
      <c r="S15" s="54"/>
      <c r="T15" s="63" t="s">
        <v>9</v>
      </c>
      <c r="U15" s="54"/>
      <c r="V15" s="63" t="s">
        <v>9</v>
      </c>
      <c r="W15" s="54"/>
      <c r="X15" s="63" t="s">
        <v>9</v>
      </c>
    </row>
    <row r="16" spans="1:24" ht="8.1" customHeight="1" x14ac:dyDescent="0.3">
      <c r="A16" s="35"/>
      <c r="F16" s="65"/>
      <c r="G16" s="42"/>
      <c r="H16" s="65"/>
      <c r="I16" s="42"/>
      <c r="J16" s="42"/>
      <c r="K16" s="42"/>
      <c r="L16" s="42"/>
      <c r="M16" s="42"/>
      <c r="N16" s="65"/>
      <c r="O16" s="42"/>
      <c r="R16" s="65"/>
      <c r="S16" s="42"/>
      <c r="T16" s="42"/>
      <c r="U16" s="42"/>
      <c r="V16" s="42"/>
      <c r="W16" s="42"/>
    </row>
    <row r="17" spans="1:24" ht="15.6" customHeight="1" x14ac:dyDescent="0.3">
      <c r="A17" s="35" t="s">
        <v>133</v>
      </c>
      <c r="B17" s="35"/>
      <c r="F17" s="55">
        <v>694464787</v>
      </c>
      <c r="G17" s="56"/>
      <c r="H17" s="55">
        <v>1901492214</v>
      </c>
      <c r="I17" s="66"/>
      <c r="J17" s="55">
        <v>0</v>
      </c>
      <c r="K17" s="55"/>
      <c r="L17" s="55">
        <v>-8797345</v>
      </c>
      <c r="M17" s="66"/>
      <c r="N17" s="55">
        <v>72670000</v>
      </c>
      <c r="O17" s="66"/>
      <c r="P17" s="146">
        <v>0</v>
      </c>
      <c r="R17" s="55">
        <v>1193320210</v>
      </c>
      <c r="T17" s="55">
        <v>3853149866</v>
      </c>
      <c r="V17" s="55">
        <v>155880922</v>
      </c>
      <c r="X17" s="55">
        <v>4009030788</v>
      </c>
    </row>
    <row r="18" spans="1:24" ht="8.1" customHeight="1" x14ac:dyDescent="0.3">
      <c r="B18" s="67"/>
      <c r="D18" s="42"/>
      <c r="E18" s="42"/>
      <c r="F18" s="65"/>
      <c r="G18" s="42"/>
      <c r="H18" s="65"/>
      <c r="I18" s="42"/>
      <c r="J18" s="65"/>
      <c r="K18" s="65"/>
      <c r="L18" s="65"/>
      <c r="M18" s="42"/>
      <c r="N18" s="65"/>
      <c r="O18" s="42"/>
      <c r="P18" s="146"/>
      <c r="R18" s="65"/>
      <c r="S18" s="42"/>
      <c r="T18" s="55"/>
      <c r="U18" s="42"/>
      <c r="V18" s="55"/>
      <c r="W18" s="42"/>
    </row>
    <row r="19" spans="1:24" ht="15.6" customHeight="1" x14ac:dyDescent="0.3">
      <c r="A19" s="35" t="s">
        <v>134</v>
      </c>
      <c r="F19" s="55"/>
      <c r="G19" s="56"/>
      <c r="I19" s="42"/>
      <c r="J19" s="55"/>
      <c r="K19" s="55"/>
      <c r="L19" s="55"/>
      <c r="M19" s="42"/>
      <c r="O19" s="42"/>
      <c r="P19" s="146"/>
      <c r="T19" s="55"/>
      <c r="V19" s="55"/>
      <c r="X19" s="55"/>
    </row>
    <row r="20" spans="1:24" ht="15.6" customHeight="1" x14ac:dyDescent="0.3">
      <c r="A20" s="40" t="s">
        <v>135</v>
      </c>
      <c r="F20" s="55">
        <v>112</v>
      </c>
      <c r="G20" s="56"/>
      <c r="H20" s="55">
        <v>2476</v>
      </c>
      <c r="I20" s="42"/>
      <c r="J20" s="55">
        <v>0</v>
      </c>
      <c r="K20" s="55"/>
      <c r="L20" s="55">
        <v>0</v>
      </c>
      <c r="M20" s="42"/>
      <c r="N20" s="55">
        <v>0</v>
      </c>
      <c r="O20" s="42"/>
      <c r="P20" s="146">
        <v>0</v>
      </c>
      <c r="R20" s="55">
        <v>0</v>
      </c>
      <c r="T20" s="55">
        <v>2588</v>
      </c>
      <c r="V20" s="55">
        <v>0</v>
      </c>
      <c r="X20" s="55">
        <v>2588</v>
      </c>
    </row>
    <row r="21" spans="1:24" ht="15.6" customHeight="1" x14ac:dyDescent="0.3">
      <c r="A21" s="40" t="s">
        <v>136</v>
      </c>
      <c r="F21" s="55">
        <v>0</v>
      </c>
      <c r="G21" s="56"/>
      <c r="H21" s="55">
        <v>0</v>
      </c>
      <c r="I21" s="42"/>
      <c r="J21" s="55">
        <v>0</v>
      </c>
      <c r="K21" s="55"/>
      <c r="L21" s="55">
        <v>0</v>
      </c>
      <c r="M21" s="42"/>
      <c r="N21" s="55">
        <v>0</v>
      </c>
      <c r="O21" s="42"/>
      <c r="P21" s="146">
        <v>0</v>
      </c>
      <c r="R21" s="55">
        <v>-96667633</v>
      </c>
      <c r="T21" s="37">
        <v>-96667633</v>
      </c>
      <c r="V21" s="55">
        <v>0</v>
      </c>
      <c r="X21" s="55">
        <v>-96667633</v>
      </c>
    </row>
    <row r="22" spans="1:24" ht="15.6" customHeight="1" x14ac:dyDescent="0.3">
      <c r="A22" s="40" t="s">
        <v>137</v>
      </c>
      <c r="F22" s="55">
        <v>0</v>
      </c>
      <c r="G22" s="56"/>
      <c r="H22" s="55">
        <v>0</v>
      </c>
      <c r="I22" s="56"/>
      <c r="J22" s="55">
        <v>0</v>
      </c>
      <c r="K22" s="56"/>
      <c r="L22" s="55">
        <v>0</v>
      </c>
      <c r="M22" s="56"/>
      <c r="N22" s="55">
        <v>0</v>
      </c>
      <c r="O22" s="42"/>
      <c r="P22" s="146">
        <v>0</v>
      </c>
      <c r="R22" s="55">
        <v>0</v>
      </c>
      <c r="S22" s="55"/>
      <c r="T22" s="55">
        <v>0</v>
      </c>
      <c r="U22" s="42"/>
      <c r="V22" s="55">
        <v>-6820800</v>
      </c>
      <c r="W22" s="42"/>
      <c r="X22" s="42">
        <v>-6820800</v>
      </c>
    </row>
    <row r="23" spans="1:24" ht="15.6" customHeight="1" x14ac:dyDescent="0.3">
      <c r="A23" s="40" t="s">
        <v>138</v>
      </c>
      <c r="D23" s="36">
        <v>26</v>
      </c>
      <c r="F23" s="55">
        <v>0</v>
      </c>
      <c r="G23" s="56"/>
      <c r="H23" s="55">
        <v>0</v>
      </c>
      <c r="I23" s="42"/>
      <c r="J23" s="55">
        <v>0</v>
      </c>
      <c r="K23" s="55"/>
      <c r="L23" s="55">
        <v>0</v>
      </c>
      <c r="M23" s="42"/>
      <c r="N23" s="55">
        <v>9740000</v>
      </c>
      <c r="O23" s="42"/>
      <c r="P23" s="146">
        <v>0</v>
      </c>
      <c r="R23" s="55">
        <v>-9740000</v>
      </c>
      <c r="T23" s="55">
        <v>0</v>
      </c>
      <c r="V23" s="55">
        <v>0</v>
      </c>
      <c r="X23" s="55">
        <v>0</v>
      </c>
    </row>
    <row r="24" spans="1:24" ht="15.6" customHeight="1" x14ac:dyDescent="0.3">
      <c r="A24" s="40" t="s">
        <v>108</v>
      </c>
      <c r="F24" s="106">
        <v>0</v>
      </c>
      <c r="G24" s="56"/>
      <c r="H24" s="106">
        <v>0</v>
      </c>
      <c r="I24" s="42"/>
      <c r="J24" s="106">
        <v>0</v>
      </c>
      <c r="K24" s="55"/>
      <c r="L24" s="106">
        <v>-5953056</v>
      </c>
      <c r="M24" s="42"/>
      <c r="N24" s="106">
        <v>0</v>
      </c>
      <c r="O24" s="68"/>
      <c r="P24" s="152">
        <v>0</v>
      </c>
      <c r="R24" s="106">
        <v>303992368</v>
      </c>
      <c r="T24" s="106">
        <v>298039312</v>
      </c>
      <c r="V24" s="106">
        <v>20637602</v>
      </c>
      <c r="X24" s="106">
        <v>318676914</v>
      </c>
    </row>
    <row r="25" spans="1:24" ht="8.1" customHeight="1" x14ac:dyDescent="0.3">
      <c r="B25" s="67"/>
      <c r="F25" s="55"/>
      <c r="G25" s="42"/>
      <c r="H25" s="65"/>
      <c r="I25" s="42"/>
      <c r="J25" s="65"/>
      <c r="K25" s="65"/>
      <c r="L25" s="65"/>
      <c r="M25" s="42"/>
      <c r="N25" s="65"/>
      <c r="O25" s="42"/>
      <c r="P25" s="153"/>
      <c r="R25" s="65"/>
      <c r="S25" s="42"/>
      <c r="T25" s="55"/>
      <c r="U25" s="42"/>
      <c r="V25" s="55"/>
      <c r="W25" s="42"/>
    </row>
    <row r="26" spans="1:24" ht="15.6" customHeight="1" thickBot="1" x14ac:dyDescent="0.35">
      <c r="A26" s="35" t="s">
        <v>139</v>
      </c>
      <c r="B26" s="69"/>
      <c r="F26" s="70">
        <f>SUM(F17:F24)</f>
        <v>694464899</v>
      </c>
      <c r="G26" s="42"/>
      <c r="H26" s="70">
        <f>SUM(H17:H24)</f>
        <v>1901494690</v>
      </c>
      <c r="I26" s="42"/>
      <c r="J26" s="70">
        <f>SUM(J17:J24)</f>
        <v>0</v>
      </c>
      <c r="K26" s="65"/>
      <c r="L26" s="70">
        <f>SUM(L17:L24)</f>
        <v>-14750401</v>
      </c>
      <c r="M26" s="42"/>
      <c r="N26" s="70">
        <f>SUM(N17:N24)</f>
        <v>82410000</v>
      </c>
      <c r="O26" s="42"/>
      <c r="P26" s="154">
        <f>SUM(P17:P24)</f>
        <v>0</v>
      </c>
      <c r="R26" s="70">
        <f>SUM(R17:R24)</f>
        <v>1390904945</v>
      </c>
      <c r="S26" s="42"/>
      <c r="T26" s="70">
        <f>SUM(T17:T24)</f>
        <v>4054524133</v>
      </c>
      <c r="U26" s="42"/>
      <c r="V26" s="70">
        <f>SUM(V17:V24)</f>
        <v>169697724</v>
      </c>
      <c r="W26" s="42"/>
      <c r="X26" s="70">
        <f>SUM(X17:X24)</f>
        <v>4224221857</v>
      </c>
    </row>
    <row r="27" spans="1:24" ht="15.6" customHeight="1" thickTop="1" x14ac:dyDescent="0.3">
      <c r="A27" s="35"/>
      <c r="B27" s="69"/>
      <c r="F27" s="65"/>
      <c r="G27" s="42"/>
      <c r="H27" s="65"/>
      <c r="I27" s="42"/>
      <c r="J27" s="65"/>
      <c r="K27" s="65"/>
      <c r="L27" s="65"/>
      <c r="M27" s="42"/>
      <c r="N27" s="65"/>
      <c r="O27" s="42"/>
      <c r="R27" s="65"/>
      <c r="S27" s="42"/>
      <c r="T27" s="65"/>
      <c r="U27" s="42"/>
      <c r="V27" s="65"/>
      <c r="W27" s="42"/>
    </row>
    <row r="28" spans="1:24" ht="15.6" customHeight="1" x14ac:dyDescent="0.3">
      <c r="A28" s="35" t="s">
        <v>140</v>
      </c>
      <c r="B28" s="35"/>
      <c r="F28" s="55">
        <v>694464899</v>
      </c>
      <c r="H28" s="55">
        <v>1901494690</v>
      </c>
      <c r="J28" s="55">
        <v>0</v>
      </c>
      <c r="K28" s="55"/>
      <c r="L28" s="55">
        <v>-14750401</v>
      </c>
      <c r="N28" s="55">
        <v>82410000</v>
      </c>
      <c r="P28" s="146">
        <v>0</v>
      </c>
      <c r="R28" s="55">
        <v>1390904945</v>
      </c>
      <c r="T28" s="55">
        <f>SUM(F28:R28)</f>
        <v>4054524133</v>
      </c>
      <c r="V28" s="55">
        <v>169697724</v>
      </c>
      <c r="X28" s="55">
        <f>SUM(T28:V28)</f>
        <v>4224221857</v>
      </c>
    </row>
    <row r="29" spans="1:24" ht="8.1" customHeight="1" x14ac:dyDescent="0.3">
      <c r="B29" s="67"/>
      <c r="D29" s="42"/>
      <c r="E29" s="42"/>
      <c r="F29" s="65"/>
      <c r="G29" s="42"/>
      <c r="H29" s="65"/>
      <c r="I29" s="42"/>
      <c r="J29" s="65"/>
      <c r="K29" s="65"/>
      <c r="L29" s="65"/>
      <c r="M29" s="42"/>
      <c r="N29" s="65"/>
      <c r="O29" s="42"/>
      <c r="R29" s="65"/>
      <c r="S29" s="42"/>
      <c r="T29" s="55"/>
      <c r="U29" s="42"/>
      <c r="V29" s="55"/>
      <c r="W29" s="42"/>
      <c r="X29" s="55"/>
    </row>
    <row r="30" spans="1:24" ht="15.6" customHeight="1" x14ac:dyDescent="0.3">
      <c r="A30" s="35" t="s">
        <v>134</v>
      </c>
      <c r="F30" s="55"/>
      <c r="G30" s="56"/>
      <c r="I30" s="42"/>
      <c r="J30" s="55"/>
      <c r="K30" s="55"/>
      <c r="L30" s="55"/>
      <c r="M30" s="42"/>
      <c r="O30" s="42"/>
      <c r="T30" s="55"/>
      <c r="V30" s="55"/>
      <c r="X30" s="55"/>
    </row>
    <row r="31" spans="1:24" ht="15.6" customHeight="1" x14ac:dyDescent="0.3">
      <c r="A31" s="40" t="s">
        <v>135</v>
      </c>
      <c r="D31" s="36">
        <v>24</v>
      </c>
      <c r="F31" s="55">
        <v>314000000</v>
      </c>
      <c r="G31" s="56"/>
      <c r="H31" s="55">
        <v>695480000</v>
      </c>
      <c r="I31" s="42"/>
      <c r="J31" s="55">
        <v>0</v>
      </c>
      <c r="K31" s="55"/>
      <c r="L31" s="55">
        <v>0</v>
      </c>
      <c r="M31" s="42"/>
      <c r="N31" s="55">
        <v>0</v>
      </c>
      <c r="O31" s="42"/>
      <c r="P31" s="146">
        <v>0</v>
      </c>
      <c r="Q31" s="148"/>
      <c r="R31" s="55">
        <v>0</v>
      </c>
      <c r="T31" s="55">
        <f t="shared" ref="T31:T38" si="0">SUM(F31:R31)</f>
        <v>1009480000</v>
      </c>
      <c r="V31" s="55">
        <v>4000420</v>
      </c>
      <c r="X31" s="55">
        <f t="shared" ref="X31:X38" si="1">SUM(T31:V31)</f>
        <v>1013480420</v>
      </c>
    </row>
    <row r="32" spans="1:24" ht="15.6" customHeight="1" x14ac:dyDescent="0.3">
      <c r="A32" s="40" t="s">
        <v>216</v>
      </c>
      <c r="D32" s="36">
        <v>24</v>
      </c>
      <c r="F32" s="55">
        <v>0</v>
      </c>
      <c r="G32" s="56"/>
      <c r="H32" s="55">
        <v>0</v>
      </c>
      <c r="I32" s="42"/>
      <c r="J32" s="55">
        <v>-10034117</v>
      </c>
      <c r="K32" s="55"/>
      <c r="L32" s="55">
        <v>0</v>
      </c>
      <c r="M32" s="42"/>
      <c r="N32" s="55">
        <v>0</v>
      </c>
      <c r="O32" s="42"/>
      <c r="P32" s="146">
        <v>10034117</v>
      </c>
      <c r="Q32" s="148"/>
      <c r="R32" s="55">
        <v>-10034117</v>
      </c>
      <c r="T32" s="55">
        <f t="shared" si="0"/>
        <v>-10034117</v>
      </c>
      <c r="V32" s="55">
        <v>0</v>
      </c>
      <c r="X32" s="55">
        <f t="shared" si="1"/>
        <v>-10034117</v>
      </c>
    </row>
    <row r="33" spans="1:24" ht="15.6" customHeight="1" x14ac:dyDescent="0.3">
      <c r="A33" s="40" t="s">
        <v>217</v>
      </c>
      <c r="D33" s="36">
        <v>24</v>
      </c>
      <c r="F33" s="55">
        <v>0</v>
      </c>
      <c r="G33" s="56"/>
      <c r="H33" s="55">
        <v>0</v>
      </c>
      <c r="I33" s="42"/>
      <c r="J33" s="55">
        <v>10034117</v>
      </c>
      <c r="K33" s="55"/>
      <c r="L33" s="55">
        <v>0</v>
      </c>
      <c r="M33" s="42"/>
      <c r="N33" s="55">
        <v>0</v>
      </c>
      <c r="O33" s="42"/>
      <c r="P33" s="146">
        <v>-10034117</v>
      </c>
      <c r="Q33" s="148"/>
      <c r="R33" s="55">
        <f>-P33-415129</f>
        <v>9618988</v>
      </c>
      <c r="T33" s="55">
        <f t="shared" si="0"/>
        <v>9618988</v>
      </c>
      <c r="V33" s="55">
        <v>0</v>
      </c>
      <c r="X33" s="55">
        <f t="shared" si="1"/>
        <v>9618988</v>
      </c>
    </row>
    <row r="34" spans="1:24" ht="15.6" customHeight="1" x14ac:dyDescent="0.3">
      <c r="A34" s="40" t="s">
        <v>136</v>
      </c>
      <c r="F34" s="55">
        <v>0</v>
      </c>
      <c r="G34" s="56"/>
      <c r="H34" s="55">
        <v>0</v>
      </c>
      <c r="I34" s="42"/>
      <c r="J34" s="55">
        <v>0</v>
      </c>
      <c r="K34" s="55"/>
      <c r="L34" s="55">
        <v>0</v>
      </c>
      <c r="M34" s="42"/>
      <c r="N34" s="55">
        <v>0</v>
      </c>
      <c r="O34" s="42"/>
      <c r="P34" s="146">
        <v>0</v>
      </c>
      <c r="Q34" s="148"/>
      <c r="R34" s="55">
        <v>0</v>
      </c>
      <c r="T34" s="55">
        <f t="shared" si="0"/>
        <v>0</v>
      </c>
      <c r="V34" s="55">
        <v>-1960981</v>
      </c>
      <c r="X34" s="55">
        <f t="shared" si="1"/>
        <v>-1960981</v>
      </c>
    </row>
    <row r="35" spans="1:24" ht="15.6" customHeight="1" x14ac:dyDescent="0.3">
      <c r="A35" s="40" t="s">
        <v>219</v>
      </c>
      <c r="F35" s="55"/>
      <c r="G35" s="56"/>
      <c r="I35" s="42"/>
      <c r="J35" s="55"/>
      <c r="K35" s="55"/>
      <c r="L35" s="55"/>
      <c r="M35" s="42"/>
      <c r="O35" s="42"/>
      <c r="P35" s="146"/>
      <c r="Q35" s="148"/>
      <c r="T35" s="55"/>
      <c r="V35" s="55"/>
      <c r="X35" s="55"/>
    </row>
    <row r="36" spans="1:24" ht="15.6" customHeight="1" x14ac:dyDescent="0.3">
      <c r="B36" s="40" t="s">
        <v>231</v>
      </c>
      <c r="F36" s="55"/>
      <c r="G36" s="56"/>
      <c r="I36" s="42"/>
      <c r="J36" s="55"/>
      <c r="K36" s="55"/>
      <c r="L36" s="55"/>
      <c r="M36" s="42"/>
      <c r="O36" s="42"/>
      <c r="P36" s="146"/>
      <c r="Q36" s="148"/>
      <c r="T36" s="55"/>
      <c r="V36" s="55"/>
      <c r="X36" s="55"/>
    </row>
    <row r="37" spans="1:24" ht="15.6" customHeight="1" x14ac:dyDescent="0.3">
      <c r="C37" s="40" t="s">
        <v>218</v>
      </c>
      <c r="F37" s="55">
        <v>0</v>
      </c>
      <c r="G37" s="56"/>
      <c r="H37" s="55">
        <v>0</v>
      </c>
      <c r="I37" s="42"/>
      <c r="J37" s="55">
        <v>0</v>
      </c>
      <c r="K37" s="55"/>
      <c r="L37" s="55">
        <v>-463981</v>
      </c>
      <c r="M37" s="42"/>
      <c r="N37" s="55">
        <v>0</v>
      </c>
      <c r="O37" s="42"/>
      <c r="P37" s="146">
        <v>0</v>
      </c>
      <c r="Q37" s="148"/>
      <c r="R37" s="55">
        <f>-L37</f>
        <v>463981</v>
      </c>
      <c r="T37" s="55">
        <f t="shared" si="0"/>
        <v>0</v>
      </c>
      <c r="V37" s="55">
        <v>0</v>
      </c>
      <c r="X37" s="55">
        <f t="shared" si="1"/>
        <v>0</v>
      </c>
    </row>
    <row r="38" spans="1:24" ht="15.6" customHeight="1" x14ac:dyDescent="0.3">
      <c r="A38" s="40" t="s">
        <v>243</v>
      </c>
      <c r="F38" s="106">
        <v>0</v>
      </c>
      <c r="G38" s="56"/>
      <c r="H38" s="106">
        <v>0</v>
      </c>
      <c r="I38" s="42"/>
      <c r="J38" s="106">
        <v>0</v>
      </c>
      <c r="K38" s="55"/>
      <c r="L38" s="106">
        <v>-3078431</v>
      </c>
      <c r="M38" s="42"/>
      <c r="N38" s="106">
        <v>0</v>
      </c>
      <c r="O38" s="68"/>
      <c r="P38" s="152">
        <v>0</v>
      </c>
      <c r="R38" s="106">
        <v>-188147672</v>
      </c>
      <c r="T38" s="120">
        <f t="shared" si="0"/>
        <v>-191226103</v>
      </c>
      <c r="V38" s="106">
        <v>-20326431</v>
      </c>
      <c r="X38" s="120">
        <f t="shared" si="1"/>
        <v>-211552534</v>
      </c>
    </row>
    <row r="39" spans="1:24" ht="8.1" customHeight="1" x14ac:dyDescent="0.3">
      <c r="B39" s="67"/>
      <c r="F39" s="55"/>
      <c r="G39" s="42"/>
      <c r="H39" s="65"/>
      <c r="I39" s="42"/>
      <c r="J39" s="65"/>
      <c r="K39" s="65"/>
      <c r="L39" s="65"/>
      <c r="M39" s="42"/>
      <c r="N39" s="65"/>
      <c r="O39" s="42"/>
      <c r="P39" s="153"/>
      <c r="R39" s="65"/>
      <c r="S39" s="42"/>
      <c r="T39" s="55"/>
      <c r="U39" s="42"/>
      <c r="V39" s="55"/>
      <c r="W39" s="42"/>
    </row>
    <row r="40" spans="1:24" ht="15.6" customHeight="1" thickBot="1" x14ac:dyDescent="0.35">
      <c r="A40" s="35" t="s">
        <v>141</v>
      </c>
      <c r="B40" s="69"/>
      <c r="F40" s="70">
        <f>SUM(F28:F38)</f>
        <v>1008464899</v>
      </c>
      <c r="G40" s="42"/>
      <c r="H40" s="70">
        <f>SUM(H28:H38)</f>
        <v>2596974690</v>
      </c>
      <c r="I40" s="42"/>
      <c r="J40" s="70">
        <f>SUM(J28:J38)</f>
        <v>0</v>
      </c>
      <c r="K40" s="65"/>
      <c r="L40" s="70">
        <f>SUM(L28:L38)</f>
        <v>-18292813</v>
      </c>
      <c r="M40" s="42"/>
      <c r="N40" s="70">
        <f>SUM(N28:N38)</f>
        <v>82410000</v>
      </c>
      <c r="O40" s="42"/>
      <c r="P40" s="154">
        <f>SUM(P28:P38)</f>
        <v>0</v>
      </c>
      <c r="Q40" s="155"/>
      <c r="R40" s="70">
        <f>SUM(R28:R38)</f>
        <v>1202806125</v>
      </c>
      <c r="S40" s="42"/>
      <c r="T40" s="70">
        <f>SUM(T28:T38)</f>
        <v>4872362901</v>
      </c>
      <c r="U40" s="42"/>
      <c r="V40" s="70">
        <f>SUM(V28:V38)</f>
        <v>151410732</v>
      </c>
      <c r="W40" s="42"/>
      <c r="X40" s="70">
        <f>SUM(X28:X38)</f>
        <v>5023773633</v>
      </c>
    </row>
    <row r="41" spans="1:24" ht="15.6" customHeight="1" thickTop="1" x14ac:dyDescent="0.3">
      <c r="A41" s="35"/>
      <c r="B41" s="69"/>
      <c r="F41" s="65"/>
      <c r="G41" s="42"/>
      <c r="H41" s="65"/>
      <c r="I41" s="42"/>
      <c r="J41" s="65"/>
      <c r="K41" s="65"/>
      <c r="L41" s="65"/>
      <c r="M41" s="42"/>
      <c r="N41" s="65"/>
      <c r="O41" s="42"/>
      <c r="R41" s="65"/>
      <c r="S41" s="42"/>
      <c r="T41" s="65"/>
      <c r="U41" s="42"/>
      <c r="V41" s="65"/>
      <c r="W41" s="42"/>
    </row>
    <row r="42" spans="1:24" ht="15.6" customHeight="1" x14ac:dyDescent="0.3">
      <c r="A42" s="35"/>
      <c r="B42" s="69"/>
      <c r="F42" s="65"/>
      <c r="G42" s="42"/>
      <c r="H42" s="65"/>
      <c r="I42" s="42"/>
      <c r="J42" s="42"/>
      <c r="K42" s="42"/>
      <c r="L42" s="42"/>
      <c r="M42" s="42"/>
      <c r="N42" s="65"/>
      <c r="O42" s="42"/>
      <c r="R42" s="65"/>
      <c r="S42" s="42"/>
      <c r="T42" s="42"/>
      <c r="U42" s="42"/>
      <c r="V42" s="42"/>
      <c r="W42" s="42"/>
    </row>
    <row r="43" spans="1:24" ht="15.6" customHeight="1" x14ac:dyDescent="0.3">
      <c r="A43" s="35"/>
      <c r="B43" s="69"/>
      <c r="F43" s="65"/>
      <c r="G43" s="42"/>
      <c r="H43" s="65"/>
      <c r="I43" s="42"/>
      <c r="J43" s="42"/>
      <c r="K43" s="42"/>
      <c r="L43" s="42"/>
      <c r="M43" s="42"/>
      <c r="N43" s="65"/>
      <c r="O43" s="42"/>
      <c r="R43" s="65"/>
      <c r="S43" s="42"/>
      <c r="T43" s="42"/>
      <c r="U43" s="42"/>
      <c r="V43" s="42"/>
      <c r="W43" s="42"/>
    </row>
    <row r="44" spans="1:24" ht="20.25" customHeight="1" x14ac:dyDescent="0.3">
      <c r="A44" s="35"/>
      <c r="B44" s="69"/>
      <c r="F44" s="65"/>
      <c r="G44" s="42"/>
      <c r="H44" s="65"/>
      <c r="I44" s="42"/>
      <c r="J44" s="42"/>
      <c r="K44" s="42"/>
      <c r="L44" s="42"/>
      <c r="M44" s="42"/>
      <c r="N44" s="65"/>
      <c r="O44" s="42"/>
      <c r="R44" s="65"/>
      <c r="S44" s="42"/>
      <c r="T44" s="42"/>
      <c r="U44" s="42"/>
      <c r="V44" s="42"/>
      <c r="W44" s="42"/>
    </row>
    <row r="45" spans="1:24" ht="22.35" customHeight="1" x14ac:dyDescent="0.3">
      <c r="A45" s="50" t="str">
        <f>'5-7'!A53:K53</f>
        <v>The notes to the financial statements are an integral part of these financial statements.</v>
      </c>
      <c r="B45" s="50"/>
      <c r="C45" s="50"/>
      <c r="D45" s="46"/>
      <c r="E45" s="107"/>
      <c r="F45" s="108"/>
      <c r="G45" s="107"/>
      <c r="H45" s="108"/>
      <c r="I45" s="107"/>
      <c r="J45" s="107"/>
      <c r="K45" s="107"/>
      <c r="L45" s="107"/>
      <c r="M45" s="107"/>
      <c r="N45" s="108"/>
      <c r="O45" s="107"/>
      <c r="P45" s="155"/>
      <c r="R45" s="108"/>
      <c r="S45" s="107"/>
      <c r="T45" s="107"/>
      <c r="U45" s="107"/>
      <c r="V45" s="107"/>
      <c r="W45" s="107"/>
      <c r="X45" s="108"/>
    </row>
  </sheetData>
  <mergeCells count="2">
    <mergeCell ref="F6:X6"/>
    <mergeCell ref="N8:R8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CE4F5-881B-4A51-81CB-31D82068A556}">
  <dimension ref="A1:T41"/>
  <sheetViews>
    <sheetView topLeftCell="A28" zoomScale="130" zoomScaleNormal="100" zoomScaleSheetLayoutView="99" workbookViewId="0">
      <selection activeCell="F19" sqref="F19"/>
    </sheetView>
  </sheetViews>
  <sheetFormatPr defaultColWidth="9.109375" defaultRowHeight="16.5" customHeight="1" x14ac:dyDescent="0.3"/>
  <cols>
    <col min="1" max="2" width="1.6640625" style="40" customWidth="1"/>
    <col min="3" max="3" width="42.33203125" style="40" customWidth="1"/>
    <col min="4" max="4" width="5.6640625" style="36" customWidth="1"/>
    <col min="5" max="5" width="0.88671875" style="37" customWidth="1"/>
    <col min="6" max="6" width="12.6640625" style="38" customWidth="1"/>
    <col min="7" max="7" width="0.88671875" style="37" customWidth="1"/>
    <col min="8" max="8" width="13.6640625" style="55" customWidth="1"/>
    <col min="9" max="9" width="0.88671875" style="37" customWidth="1"/>
    <col min="10" max="10" width="11.6640625" style="37" customWidth="1"/>
    <col min="11" max="11" width="0.88671875" style="37" customWidth="1"/>
    <col min="12" max="12" width="15.33203125" style="37" customWidth="1"/>
    <col min="13" max="13" width="0.88671875" style="37" customWidth="1"/>
    <col min="14" max="14" width="13.6640625" style="55" customWidth="1"/>
    <col min="15" max="15" width="0.88671875" style="37" customWidth="1"/>
    <col min="16" max="16" width="14.109375" style="145" bestFit="1" customWidth="1"/>
    <col min="17" max="17" width="0.6640625" style="145" customWidth="1"/>
    <col min="18" max="18" width="14.6640625" style="55" customWidth="1"/>
    <col min="19" max="19" width="0.88671875" style="37" customWidth="1"/>
    <col min="20" max="20" width="14" style="65" customWidth="1"/>
    <col min="21" max="16384" width="9.109375" style="42"/>
  </cols>
  <sheetData>
    <row r="1" spans="1:20" ht="16.5" customHeight="1" x14ac:dyDescent="0.3">
      <c r="A1" s="35" t="s">
        <v>0</v>
      </c>
      <c r="B1" s="35"/>
      <c r="C1" s="35"/>
      <c r="G1" s="35"/>
      <c r="H1" s="39"/>
      <c r="I1" s="40"/>
      <c r="J1" s="40"/>
      <c r="K1" s="40"/>
      <c r="L1" s="40"/>
      <c r="M1" s="40"/>
      <c r="N1" s="39"/>
      <c r="O1" s="35"/>
      <c r="R1" s="39"/>
      <c r="T1" s="41"/>
    </row>
    <row r="2" spans="1:20" ht="16.5" customHeight="1" x14ac:dyDescent="0.3">
      <c r="A2" s="35" t="s">
        <v>112</v>
      </c>
      <c r="B2" s="35"/>
      <c r="C2" s="35"/>
      <c r="G2" s="35"/>
      <c r="H2" s="39"/>
      <c r="I2" s="40"/>
      <c r="J2" s="40"/>
      <c r="K2" s="40"/>
      <c r="L2" s="40"/>
      <c r="M2" s="40"/>
      <c r="N2" s="39"/>
      <c r="O2" s="35"/>
      <c r="R2" s="39"/>
      <c r="T2" s="43"/>
    </row>
    <row r="3" spans="1:20" ht="16.5" customHeight="1" x14ac:dyDescent="0.3">
      <c r="A3" s="109" t="str">
        <f>+'8-9'!A3</f>
        <v>For the year ended 31 December 2025</v>
      </c>
      <c r="B3" s="110"/>
      <c r="C3" s="110"/>
      <c r="D3" s="111"/>
      <c r="E3" s="112"/>
      <c r="F3" s="113"/>
      <c r="G3" s="110"/>
      <c r="H3" s="114"/>
      <c r="I3" s="115"/>
      <c r="J3" s="115"/>
      <c r="K3" s="115"/>
      <c r="L3" s="115"/>
      <c r="M3" s="115"/>
      <c r="N3" s="114"/>
      <c r="O3" s="110"/>
      <c r="P3" s="149"/>
      <c r="Q3" s="149"/>
      <c r="R3" s="114"/>
      <c r="S3" s="112"/>
      <c r="T3" s="116"/>
    </row>
    <row r="4" spans="1:20" ht="16.5" customHeight="1" x14ac:dyDescent="0.3">
      <c r="A4" s="52"/>
      <c r="B4" s="35"/>
      <c r="C4" s="35"/>
      <c r="G4" s="35"/>
      <c r="H4" s="39"/>
      <c r="I4" s="40"/>
      <c r="J4" s="40"/>
      <c r="K4" s="40"/>
      <c r="L4" s="40"/>
      <c r="M4" s="40"/>
      <c r="N4" s="39"/>
      <c r="O4" s="35"/>
      <c r="P4" s="147"/>
      <c r="Q4" s="147"/>
      <c r="R4" s="39"/>
      <c r="T4" s="43"/>
    </row>
    <row r="5" spans="1:20" ht="16.5" customHeight="1" x14ac:dyDescent="0.3">
      <c r="A5" s="35"/>
      <c r="D5" s="53"/>
      <c r="E5" s="54"/>
      <c r="F5" s="55"/>
      <c r="G5" s="54"/>
      <c r="I5" s="56"/>
      <c r="J5" s="56"/>
      <c r="K5" s="56"/>
      <c r="L5" s="56"/>
      <c r="M5" s="56"/>
      <c r="O5" s="54"/>
      <c r="P5" s="54"/>
      <c r="Q5" s="54"/>
      <c r="T5" s="55"/>
    </row>
    <row r="6" spans="1:20" ht="15" customHeight="1" x14ac:dyDescent="0.3">
      <c r="A6" s="35"/>
      <c r="D6" s="53"/>
      <c r="E6" s="54"/>
      <c r="F6" s="170" t="s">
        <v>142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</row>
    <row r="7" spans="1:20" ht="15" customHeight="1" x14ac:dyDescent="0.3">
      <c r="A7" s="35"/>
      <c r="D7" s="53"/>
      <c r="E7" s="54"/>
      <c r="F7" s="71"/>
      <c r="G7" s="71"/>
      <c r="H7" s="71"/>
      <c r="I7" s="71"/>
      <c r="J7" s="71"/>
      <c r="K7" s="71"/>
      <c r="L7" s="71" t="s">
        <v>114</v>
      </c>
      <c r="M7" s="71"/>
      <c r="N7" s="71"/>
      <c r="O7" s="71"/>
      <c r="P7" s="71"/>
      <c r="Q7" s="71"/>
      <c r="R7" s="71"/>
      <c r="S7" s="71"/>
      <c r="T7" s="71"/>
    </row>
    <row r="8" spans="1:20" ht="15" customHeight="1" x14ac:dyDescent="0.3">
      <c r="A8" s="35"/>
      <c r="D8" s="53"/>
      <c r="E8" s="54"/>
      <c r="F8" s="57"/>
      <c r="G8" s="58"/>
      <c r="H8" s="59"/>
      <c r="I8" s="58"/>
      <c r="J8" s="58"/>
      <c r="K8" s="58"/>
      <c r="L8" s="117" t="s">
        <v>115</v>
      </c>
      <c r="M8" s="58"/>
      <c r="N8" s="171" t="s">
        <v>70</v>
      </c>
      <c r="O8" s="171"/>
      <c r="P8" s="171"/>
      <c r="Q8" s="171"/>
      <c r="R8" s="171"/>
      <c r="S8" s="58"/>
      <c r="T8" s="59"/>
    </row>
    <row r="9" spans="1:20" ht="15" customHeight="1" x14ac:dyDescent="0.3">
      <c r="A9" s="35"/>
      <c r="D9" s="53"/>
      <c r="E9" s="54"/>
      <c r="F9" s="57"/>
      <c r="G9" s="58"/>
      <c r="H9" s="59"/>
      <c r="I9" s="58"/>
      <c r="J9" s="58"/>
      <c r="K9" s="58"/>
      <c r="L9" s="58" t="s">
        <v>116</v>
      </c>
      <c r="M9" s="58"/>
      <c r="N9" s="60"/>
      <c r="O9" s="60"/>
      <c r="Q9" s="150"/>
      <c r="R9" s="60"/>
      <c r="S9" s="58"/>
      <c r="T9" s="59"/>
    </row>
    <row r="10" spans="1:20" ht="15" customHeight="1" x14ac:dyDescent="0.3">
      <c r="A10" s="35"/>
      <c r="D10" s="53"/>
      <c r="E10" s="54"/>
      <c r="F10" s="57"/>
      <c r="G10" s="58"/>
      <c r="H10" s="59"/>
      <c r="I10" s="58"/>
      <c r="J10" s="58"/>
      <c r="K10" s="58"/>
      <c r="L10" s="58" t="s">
        <v>117</v>
      </c>
      <c r="M10" s="58"/>
      <c r="N10" s="60"/>
      <c r="O10" s="60"/>
      <c r="Q10" s="150"/>
      <c r="R10" s="60"/>
      <c r="S10" s="58"/>
      <c r="T10" s="59"/>
    </row>
    <row r="11" spans="1:20" ht="15" customHeight="1" x14ac:dyDescent="0.3">
      <c r="A11" s="35"/>
      <c r="D11" s="53"/>
      <c r="E11" s="54"/>
      <c r="F11" s="57"/>
      <c r="G11" s="58"/>
      <c r="H11" s="59"/>
      <c r="I11" s="58"/>
      <c r="J11" s="54"/>
      <c r="K11" s="58"/>
      <c r="L11" s="58" t="s">
        <v>118</v>
      </c>
      <c r="M11" s="58"/>
      <c r="N11" s="60"/>
      <c r="O11" s="60"/>
      <c r="P11" s="150"/>
      <c r="Q11" s="151"/>
      <c r="R11" s="60"/>
      <c r="S11" s="58"/>
      <c r="T11" s="59"/>
    </row>
    <row r="12" spans="1:20" ht="15" customHeight="1" x14ac:dyDescent="0.3">
      <c r="A12" s="35"/>
      <c r="F12" s="57" t="s">
        <v>119</v>
      </c>
      <c r="G12" s="54"/>
      <c r="H12" s="57" t="s">
        <v>120</v>
      </c>
      <c r="I12" s="54"/>
      <c r="J12" s="54"/>
      <c r="K12" s="54"/>
      <c r="L12" s="54" t="s">
        <v>121</v>
      </c>
      <c r="M12" s="54"/>
      <c r="N12" s="57"/>
      <c r="O12" s="54"/>
      <c r="P12" s="150"/>
      <c r="R12" s="57"/>
      <c r="S12" s="54"/>
      <c r="T12" s="57"/>
    </row>
    <row r="13" spans="1:20" ht="15" customHeight="1" x14ac:dyDescent="0.3">
      <c r="A13" s="35"/>
      <c r="F13" s="57" t="s">
        <v>122</v>
      </c>
      <c r="G13" s="54"/>
      <c r="H13" s="57" t="s">
        <v>122</v>
      </c>
      <c r="I13" s="54"/>
      <c r="J13" s="54" t="s">
        <v>251</v>
      </c>
      <c r="K13" s="54"/>
      <c r="L13" s="54" t="s">
        <v>123</v>
      </c>
      <c r="M13" s="54"/>
      <c r="N13" s="57" t="s">
        <v>124</v>
      </c>
      <c r="O13" s="54"/>
      <c r="P13" s="57" t="s">
        <v>224</v>
      </c>
      <c r="R13" s="57"/>
      <c r="S13" s="54"/>
      <c r="T13" s="57"/>
    </row>
    <row r="14" spans="1:20" ht="15" customHeight="1" x14ac:dyDescent="0.3">
      <c r="A14" s="35"/>
      <c r="F14" s="57" t="s">
        <v>127</v>
      </c>
      <c r="G14" s="54"/>
      <c r="H14" s="57" t="s">
        <v>127</v>
      </c>
      <c r="I14" s="54"/>
      <c r="J14" s="57" t="s">
        <v>250</v>
      </c>
      <c r="K14" s="54"/>
      <c r="L14" s="54" t="s">
        <v>128</v>
      </c>
      <c r="M14" s="54"/>
      <c r="N14" s="57" t="s">
        <v>129</v>
      </c>
      <c r="O14" s="54"/>
      <c r="P14" s="57" t="s">
        <v>225</v>
      </c>
      <c r="R14" s="57" t="s">
        <v>72</v>
      </c>
      <c r="S14" s="54"/>
      <c r="T14" s="57" t="s">
        <v>132</v>
      </c>
    </row>
    <row r="15" spans="1:20" ht="15" customHeight="1" x14ac:dyDescent="0.3">
      <c r="A15" s="35"/>
      <c r="D15" s="118" t="s">
        <v>8</v>
      </c>
      <c r="F15" s="119" t="s">
        <v>9</v>
      </c>
      <c r="H15" s="119" t="s">
        <v>9</v>
      </c>
      <c r="J15" s="159" t="s">
        <v>9</v>
      </c>
      <c r="L15" s="119" t="s">
        <v>9</v>
      </c>
      <c r="N15" s="119" t="s">
        <v>9</v>
      </c>
      <c r="P15" s="160" t="s">
        <v>9</v>
      </c>
      <c r="R15" s="119" t="s">
        <v>9</v>
      </c>
      <c r="T15" s="119" t="s">
        <v>9</v>
      </c>
    </row>
    <row r="16" spans="1:20" ht="8.1" customHeight="1" x14ac:dyDescent="0.3">
      <c r="A16" s="35"/>
      <c r="B16" s="69"/>
      <c r="F16" s="65"/>
      <c r="H16" s="65"/>
      <c r="J16" s="42"/>
      <c r="L16" s="42"/>
      <c r="N16" s="65"/>
      <c r="P16" s="151"/>
      <c r="R16" s="65"/>
    </row>
    <row r="17" spans="1:20" ht="15" customHeight="1" x14ac:dyDescent="0.3">
      <c r="A17" s="72" t="s">
        <v>133</v>
      </c>
      <c r="B17" s="35"/>
      <c r="F17" s="55">
        <v>694464787</v>
      </c>
      <c r="H17" s="55">
        <v>1901492214</v>
      </c>
      <c r="J17" s="55">
        <v>0</v>
      </c>
      <c r="L17" s="55">
        <v>-8797345</v>
      </c>
      <c r="N17" s="55">
        <v>72670000</v>
      </c>
      <c r="P17" s="55">
        <v>0</v>
      </c>
      <c r="R17" s="55">
        <v>1197783279</v>
      </c>
      <c r="T17" s="55">
        <f>SUM(F17:R17)</f>
        <v>3857612935</v>
      </c>
    </row>
    <row r="18" spans="1:20" ht="8.1" customHeight="1" x14ac:dyDescent="0.3">
      <c r="B18" s="67"/>
      <c r="D18" s="42"/>
      <c r="F18" s="65"/>
      <c r="H18" s="65"/>
      <c r="J18" s="65"/>
      <c r="L18" s="55"/>
      <c r="N18" s="65"/>
      <c r="P18" s="65"/>
      <c r="R18" s="65"/>
    </row>
    <row r="19" spans="1:20" ht="15" customHeight="1" x14ac:dyDescent="0.3">
      <c r="A19" s="35" t="s">
        <v>134</v>
      </c>
      <c r="F19" s="55"/>
      <c r="J19" s="55"/>
      <c r="L19" s="55"/>
      <c r="P19" s="55"/>
      <c r="T19" s="55"/>
    </row>
    <row r="20" spans="1:20" ht="15" customHeight="1" x14ac:dyDescent="0.3">
      <c r="A20" s="40" t="s">
        <v>135</v>
      </c>
      <c r="F20" s="55">
        <v>112</v>
      </c>
      <c r="H20" s="55">
        <v>2476</v>
      </c>
      <c r="J20" s="55">
        <v>0</v>
      </c>
      <c r="L20" s="55">
        <v>0</v>
      </c>
      <c r="N20" s="55">
        <v>0</v>
      </c>
      <c r="P20" s="55">
        <v>0</v>
      </c>
      <c r="R20" s="55">
        <v>0</v>
      </c>
      <c r="T20" s="55">
        <f t="shared" ref="T20:T23" si="0">SUM(F20:R20)</f>
        <v>2588</v>
      </c>
    </row>
    <row r="21" spans="1:20" ht="15" customHeight="1" x14ac:dyDescent="0.3">
      <c r="A21" s="40" t="s">
        <v>143</v>
      </c>
      <c r="F21" s="55">
        <v>0</v>
      </c>
      <c r="H21" s="55">
        <v>0</v>
      </c>
      <c r="J21" s="55">
        <v>0</v>
      </c>
      <c r="L21" s="55">
        <v>0</v>
      </c>
      <c r="N21" s="55">
        <v>0</v>
      </c>
      <c r="P21" s="55">
        <v>0</v>
      </c>
      <c r="R21" s="55">
        <v>-96667633</v>
      </c>
      <c r="T21" s="55">
        <f t="shared" si="0"/>
        <v>-96667633</v>
      </c>
    </row>
    <row r="22" spans="1:20" ht="15" customHeight="1" x14ac:dyDescent="0.3">
      <c r="A22" s="40" t="s">
        <v>138</v>
      </c>
      <c r="D22" s="36">
        <v>26</v>
      </c>
      <c r="F22" s="55">
        <v>0</v>
      </c>
      <c r="H22" s="55">
        <v>0</v>
      </c>
      <c r="J22" s="55">
        <v>0</v>
      </c>
      <c r="L22" s="55">
        <v>0</v>
      </c>
      <c r="N22" s="55">
        <v>9740000</v>
      </c>
      <c r="P22" s="55">
        <v>0</v>
      </c>
      <c r="R22" s="55">
        <v>-9740000</v>
      </c>
      <c r="T22" s="55">
        <f t="shared" si="0"/>
        <v>0</v>
      </c>
    </row>
    <row r="23" spans="1:20" ht="15" customHeight="1" x14ac:dyDescent="0.3">
      <c r="A23" s="40" t="s">
        <v>108</v>
      </c>
      <c r="F23" s="120">
        <v>0</v>
      </c>
      <c r="H23" s="120">
        <v>0</v>
      </c>
      <c r="J23" s="120">
        <v>0</v>
      </c>
      <c r="L23" s="120">
        <v>-5953056</v>
      </c>
      <c r="N23" s="120">
        <v>0</v>
      </c>
      <c r="P23" s="120">
        <v>0</v>
      </c>
      <c r="R23" s="120">
        <v>194696173</v>
      </c>
      <c r="T23" s="120">
        <f t="shared" si="0"/>
        <v>188743117</v>
      </c>
    </row>
    <row r="24" spans="1:20" ht="8.1" customHeight="1" x14ac:dyDescent="0.3">
      <c r="B24" s="67"/>
      <c r="F24" s="55"/>
      <c r="H24" s="65"/>
      <c r="J24" s="65"/>
      <c r="L24" s="55"/>
      <c r="N24" s="65"/>
      <c r="P24" s="153"/>
      <c r="R24" s="65"/>
    </row>
    <row r="25" spans="1:20" ht="15" customHeight="1" thickBot="1" x14ac:dyDescent="0.35">
      <c r="A25" s="35" t="s">
        <v>139</v>
      </c>
      <c r="B25" s="69"/>
      <c r="F25" s="70">
        <f>SUM(F17:F23)</f>
        <v>694464899</v>
      </c>
      <c r="H25" s="70">
        <f>SUM(H17:H23)</f>
        <v>1901494690</v>
      </c>
      <c r="J25" s="70">
        <f>SUM(J17:J23)</f>
        <v>0</v>
      </c>
      <c r="L25" s="70">
        <f>SUM(L17:L23)</f>
        <v>-14750401</v>
      </c>
      <c r="N25" s="70">
        <f>SUM(N17:N23)</f>
        <v>82410000</v>
      </c>
      <c r="P25" s="70">
        <f>SUM(P17:P23)</f>
        <v>0</v>
      </c>
      <c r="R25" s="70">
        <f>SUM(R17:R23)</f>
        <v>1286071819</v>
      </c>
      <c r="T25" s="70">
        <f>SUM(T17:T23)</f>
        <v>3949691007</v>
      </c>
    </row>
    <row r="26" spans="1:20" ht="15" customHeight="1" thickTop="1" x14ac:dyDescent="0.3">
      <c r="A26" s="35"/>
      <c r="B26" s="69"/>
      <c r="F26" s="65"/>
      <c r="H26" s="65"/>
      <c r="J26" s="65"/>
      <c r="L26" s="65"/>
      <c r="N26" s="65"/>
      <c r="P26" s="146"/>
      <c r="R26" s="65"/>
    </row>
    <row r="27" spans="1:20" ht="15" customHeight="1" x14ac:dyDescent="0.3">
      <c r="A27" s="72" t="s">
        <v>140</v>
      </c>
      <c r="B27" s="35"/>
      <c r="F27" s="55">
        <v>694464899</v>
      </c>
      <c r="H27" s="55">
        <v>1901494690</v>
      </c>
      <c r="J27" s="55">
        <v>0</v>
      </c>
      <c r="L27" s="55">
        <v>-14750401</v>
      </c>
      <c r="N27" s="55">
        <v>82410000</v>
      </c>
      <c r="P27" s="146">
        <v>0</v>
      </c>
      <c r="R27" s="55">
        <v>1286071819</v>
      </c>
      <c r="T27" s="55">
        <f>SUM(F27:R27)</f>
        <v>3949691007</v>
      </c>
    </row>
    <row r="28" spans="1:20" ht="8.1" customHeight="1" x14ac:dyDescent="0.3">
      <c r="B28" s="67"/>
      <c r="D28" s="42"/>
      <c r="F28" s="65"/>
      <c r="H28" s="65"/>
      <c r="J28" s="65"/>
      <c r="L28" s="55"/>
      <c r="N28" s="65"/>
      <c r="P28" s="146"/>
      <c r="R28" s="65"/>
    </row>
    <row r="29" spans="1:20" ht="15" customHeight="1" x14ac:dyDescent="0.3">
      <c r="A29" s="35" t="s">
        <v>134</v>
      </c>
      <c r="F29" s="55"/>
      <c r="J29" s="55"/>
      <c r="L29" s="55"/>
      <c r="T29" s="55"/>
    </row>
    <row r="30" spans="1:20" ht="15" customHeight="1" x14ac:dyDescent="0.3">
      <c r="A30" s="40" t="s">
        <v>135</v>
      </c>
      <c r="D30" s="36">
        <v>24</v>
      </c>
      <c r="F30" s="55">
        <v>314000000</v>
      </c>
      <c r="H30" s="55">
        <v>695480000</v>
      </c>
      <c r="J30" s="55">
        <v>0</v>
      </c>
      <c r="L30" s="55">
        <v>0</v>
      </c>
      <c r="N30" s="55">
        <v>0</v>
      </c>
      <c r="P30" s="55">
        <v>0</v>
      </c>
      <c r="R30" s="55">
        <v>0</v>
      </c>
      <c r="T30" s="55">
        <f>SUM(F30:R30)</f>
        <v>1009480000</v>
      </c>
    </row>
    <row r="31" spans="1:20" ht="15" customHeight="1" x14ac:dyDescent="0.3">
      <c r="A31" s="40" t="s">
        <v>216</v>
      </c>
      <c r="D31" s="36">
        <v>24</v>
      </c>
      <c r="F31" s="55">
        <v>0</v>
      </c>
      <c r="H31" s="55">
        <v>0</v>
      </c>
      <c r="J31" s="55">
        <v>-10034117</v>
      </c>
      <c r="L31" s="55">
        <v>0</v>
      </c>
      <c r="N31" s="55">
        <v>0</v>
      </c>
      <c r="P31" s="55">
        <f>-J31</f>
        <v>10034117</v>
      </c>
      <c r="R31" s="55">
        <v>-10034117</v>
      </c>
      <c r="T31" s="55">
        <f>SUM(F31:R31)</f>
        <v>-10034117</v>
      </c>
    </row>
    <row r="32" spans="1:20" ht="15" customHeight="1" x14ac:dyDescent="0.3">
      <c r="A32" s="40" t="s">
        <v>217</v>
      </c>
      <c r="D32" s="36">
        <v>24</v>
      </c>
      <c r="F32" s="55">
        <v>0</v>
      </c>
      <c r="H32" s="55">
        <v>0</v>
      </c>
      <c r="J32" s="55">
        <v>10034117</v>
      </c>
      <c r="L32" s="55">
        <v>0</v>
      </c>
      <c r="N32" s="55">
        <v>0</v>
      </c>
      <c r="P32" s="55">
        <f>-J32</f>
        <v>-10034117</v>
      </c>
      <c r="R32" s="55">
        <v>9618988</v>
      </c>
      <c r="T32" s="55">
        <f>SUM(F32:R32)</f>
        <v>9618988</v>
      </c>
    </row>
    <row r="33" spans="1:20" ht="15" customHeight="1" x14ac:dyDescent="0.3">
      <c r="A33" s="40" t="s">
        <v>219</v>
      </c>
      <c r="F33" s="55"/>
      <c r="J33" s="55"/>
      <c r="L33" s="55"/>
      <c r="P33" s="146"/>
      <c r="T33" s="55"/>
    </row>
    <row r="34" spans="1:20" ht="15" customHeight="1" x14ac:dyDescent="0.3">
      <c r="B34" s="40" t="s">
        <v>220</v>
      </c>
      <c r="F34" s="55"/>
      <c r="J34" s="55"/>
      <c r="L34" s="55"/>
      <c r="P34" s="146"/>
      <c r="T34" s="55"/>
    </row>
    <row r="35" spans="1:20" ht="15" customHeight="1" x14ac:dyDescent="0.3">
      <c r="C35" s="40" t="s">
        <v>218</v>
      </c>
      <c r="F35" s="55">
        <v>0</v>
      </c>
      <c r="H35" s="55">
        <v>0</v>
      </c>
      <c r="J35" s="55">
        <v>0</v>
      </c>
      <c r="L35" s="55">
        <v>-463981</v>
      </c>
      <c r="N35" s="55">
        <v>0</v>
      </c>
      <c r="P35" s="55">
        <v>0</v>
      </c>
      <c r="R35" s="55">
        <v>463981</v>
      </c>
      <c r="T35" s="55">
        <f>SUM(F35:R35)</f>
        <v>0</v>
      </c>
    </row>
    <row r="36" spans="1:20" ht="15" customHeight="1" x14ac:dyDescent="0.3">
      <c r="A36" s="40" t="s">
        <v>243</v>
      </c>
      <c r="F36" s="120">
        <v>0</v>
      </c>
      <c r="H36" s="120">
        <v>0</v>
      </c>
      <c r="J36" s="120">
        <v>0</v>
      </c>
      <c r="L36" s="120">
        <v>-3078431</v>
      </c>
      <c r="N36" s="120" t="s">
        <v>223</v>
      </c>
      <c r="P36" s="120">
        <v>0</v>
      </c>
      <c r="R36" s="120">
        <v>-140386556</v>
      </c>
      <c r="T36" s="120">
        <f>SUM(F36:R36)</f>
        <v>-143464987</v>
      </c>
    </row>
    <row r="37" spans="1:20" ht="8.1" customHeight="1" x14ac:dyDescent="0.3">
      <c r="B37" s="67"/>
      <c r="F37" s="55"/>
      <c r="H37" s="65"/>
      <c r="J37" s="65"/>
      <c r="L37" s="55"/>
      <c r="N37" s="65"/>
      <c r="P37" s="153"/>
      <c r="R37" s="65"/>
    </row>
    <row r="38" spans="1:20" ht="15" customHeight="1" thickBot="1" x14ac:dyDescent="0.35">
      <c r="A38" s="35" t="s">
        <v>141</v>
      </c>
      <c r="B38" s="69"/>
      <c r="F38" s="70">
        <f>SUM(F27:F36)</f>
        <v>1008464899</v>
      </c>
      <c r="H38" s="70">
        <f>SUM(H27:H36)</f>
        <v>2596974690</v>
      </c>
      <c r="J38" s="70">
        <f>SUM(J27:J36)</f>
        <v>0</v>
      </c>
      <c r="L38" s="70">
        <f>SUM(L27:L36)</f>
        <v>-18292813</v>
      </c>
      <c r="N38" s="70">
        <f>SUM(N27:N36)</f>
        <v>82410000</v>
      </c>
      <c r="P38" s="70">
        <f>SUM(P27:P36)</f>
        <v>0</v>
      </c>
      <c r="R38" s="70">
        <f>SUM(R27:R36)</f>
        <v>1145734115</v>
      </c>
      <c r="T38" s="70">
        <f>SUM(T27:T36)</f>
        <v>4815290891</v>
      </c>
    </row>
    <row r="39" spans="1:20" ht="15" customHeight="1" thickTop="1" x14ac:dyDescent="0.3">
      <c r="A39" s="35"/>
      <c r="B39" s="69"/>
      <c r="F39" s="65"/>
      <c r="H39" s="65"/>
      <c r="J39" s="42"/>
      <c r="L39" s="42"/>
      <c r="N39" s="65"/>
    </row>
    <row r="40" spans="1:20" ht="18" customHeight="1" x14ac:dyDescent="0.3">
      <c r="A40" s="35"/>
      <c r="B40" s="69"/>
      <c r="F40" s="65"/>
      <c r="H40" s="65"/>
      <c r="J40" s="42"/>
      <c r="L40" s="42"/>
      <c r="N40" s="65"/>
    </row>
    <row r="41" spans="1:20" ht="21.9" customHeight="1" x14ac:dyDescent="0.3">
      <c r="A41" s="115" t="str">
        <f>'5-7'!A53:K53</f>
        <v>The notes to the financial statements are an integral part of these financial statements.</v>
      </c>
      <c r="B41" s="115"/>
      <c r="C41" s="115"/>
      <c r="D41" s="111"/>
      <c r="E41" s="107"/>
      <c r="F41" s="108"/>
      <c r="G41" s="107"/>
      <c r="H41" s="108"/>
      <c r="I41" s="107"/>
      <c r="J41" s="107"/>
      <c r="K41" s="107"/>
      <c r="L41" s="107"/>
      <c r="M41" s="107"/>
      <c r="N41" s="108"/>
      <c r="O41" s="107"/>
      <c r="P41" s="155"/>
      <c r="Q41" s="155"/>
      <c r="R41" s="108"/>
      <c r="S41" s="107"/>
      <c r="T41" s="108"/>
    </row>
  </sheetData>
  <mergeCells count="2">
    <mergeCell ref="F6:T6"/>
    <mergeCell ref="N8:R8"/>
  </mergeCells>
  <pageMargins left="0.3" right="0.3" top="0.5" bottom="0.6" header="0.49" footer="0.4"/>
  <pageSetup paperSize="9" scale="8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35311-352A-4B1C-AEB1-43C3B52006AF}">
  <dimension ref="A1:M143"/>
  <sheetViews>
    <sheetView zoomScale="111" zoomScaleNormal="115" zoomScaleSheetLayoutView="141" workbookViewId="0">
      <selection activeCell="R117" sqref="R117"/>
    </sheetView>
  </sheetViews>
  <sheetFormatPr defaultColWidth="9.109375" defaultRowHeight="16.5" customHeight="1" x14ac:dyDescent="0.3"/>
  <cols>
    <col min="1" max="3" width="1.109375" style="75" customWidth="1"/>
    <col min="4" max="4" width="49.33203125" style="75" customWidth="1"/>
    <col min="5" max="5" width="7" style="74" customWidth="1"/>
    <col min="6" max="6" width="1.109375" style="75" customWidth="1"/>
    <col min="7" max="7" width="13.6640625" style="76" customWidth="1"/>
    <col min="8" max="8" width="1.109375" style="75" customWidth="1"/>
    <col min="9" max="9" width="13.6640625" style="76" customWidth="1"/>
    <col min="10" max="10" width="1.109375" style="75" customWidth="1"/>
    <col min="11" max="11" width="13.6640625" style="76" customWidth="1"/>
    <col min="12" max="12" width="1.109375" style="75" customWidth="1"/>
    <col min="13" max="13" width="13.6640625" style="76" customWidth="1"/>
    <col min="14" max="16384" width="9.109375" style="78"/>
  </cols>
  <sheetData>
    <row r="1" spans="1:13" ht="16.5" customHeight="1" x14ac:dyDescent="0.3">
      <c r="A1" s="73" t="s">
        <v>0</v>
      </c>
      <c r="B1" s="73"/>
      <c r="C1" s="73"/>
      <c r="D1" s="73"/>
      <c r="H1" s="77"/>
      <c r="L1" s="77"/>
    </row>
    <row r="2" spans="1:13" ht="16.5" customHeight="1" x14ac:dyDescent="0.3">
      <c r="A2" s="73" t="s">
        <v>144</v>
      </c>
      <c r="B2" s="73"/>
      <c r="C2" s="73"/>
      <c r="D2" s="73"/>
      <c r="H2" s="77"/>
      <c r="L2" s="77"/>
    </row>
    <row r="3" spans="1:13" ht="16.5" customHeight="1" x14ac:dyDescent="0.3">
      <c r="A3" s="121" t="str">
        <f>+'8-9'!A3</f>
        <v>For the year ended 31 December 2025</v>
      </c>
      <c r="B3" s="121"/>
      <c r="C3" s="121"/>
      <c r="D3" s="121"/>
      <c r="E3" s="122"/>
      <c r="F3" s="123"/>
      <c r="G3" s="124"/>
      <c r="H3" s="125"/>
      <c r="I3" s="124"/>
      <c r="J3" s="123"/>
      <c r="K3" s="124"/>
      <c r="L3" s="125"/>
      <c r="M3" s="124"/>
    </row>
    <row r="4" spans="1:13" ht="16.5" customHeight="1" x14ac:dyDescent="0.3">
      <c r="A4" s="73"/>
      <c r="B4" s="73"/>
      <c r="C4" s="73"/>
      <c r="D4" s="73"/>
      <c r="H4" s="77"/>
      <c r="L4" s="77"/>
    </row>
    <row r="5" spans="1:13" ht="16.5" customHeight="1" x14ac:dyDescent="0.3">
      <c r="A5" s="73"/>
      <c r="B5" s="73"/>
      <c r="C5" s="73"/>
      <c r="D5" s="73"/>
      <c r="H5" s="77"/>
      <c r="L5" s="77"/>
    </row>
    <row r="6" spans="1:13" ht="16.5" customHeight="1" x14ac:dyDescent="0.3">
      <c r="A6" s="73"/>
      <c r="B6" s="73"/>
      <c r="C6" s="73"/>
      <c r="D6" s="73"/>
      <c r="G6" s="164" t="s">
        <v>3</v>
      </c>
      <c r="H6" s="164"/>
      <c r="I6" s="164"/>
      <c r="K6" s="164" t="s">
        <v>4</v>
      </c>
      <c r="L6" s="164"/>
      <c r="M6" s="164"/>
    </row>
    <row r="7" spans="1:13" ht="16.5" customHeight="1" x14ac:dyDescent="0.3">
      <c r="A7" s="73"/>
      <c r="B7" s="73"/>
      <c r="C7" s="73"/>
      <c r="D7" s="73"/>
      <c r="G7" s="165" t="s">
        <v>5</v>
      </c>
      <c r="H7" s="165"/>
      <c r="I7" s="165"/>
      <c r="K7" s="165" t="s">
        <v>5</v>
      </c>
      <c r="L7" s="165"/>
      <c r="M7" s="165"/>
    </row>
    <row r="8" spans="1:13" ht="16.5" customHeight="1" x14ac:dyDescent="0.3">
      <c r="E8" s="79"/>
      <c r="F8" s="73"/>
      <c r="G8" s="4" t="s">
        <v>6</v>
      </c>
      <c r="H8" s="3"/>
      <c r="I8" s="4" t="s">
        <v>7</v>
      </c>
      <c r="J8" s="80"/>
      <c r="K8" s="4" t="s">
        <v>6</v>
      </c>
      <c r="L8" s="3"/>
      <c r="M8" s="4" t="s">
        <v>7</v>
      </c>
    </row>
    <row r="9" spans="1:13" ht="16.5" customHeight="1" x14ac:dyDescent="0.3">
      <c r="E9" s="126" t="s">
        <v>8</v>
      </c>
      <c r="F9" s="73"/>
      <c r="G9" s="127" t="s">
        <v>9</v>
      </c>
      <c r="H9" s="27"/>
      <c r="I9" s="127" t="s">
        <v>9</v>
      </c>
      <c r="J9" s="27"/>
      <c r="K9" s="127" t="s">
        <v>9</v>
      </c>
      <c r="L9" s="73"/>
      <c r="M9" s="127" t="s">
        <v>9</v>
      </c>
    </row>
    <row r="10" spans="1:13" ht="16.5" customHeight="1" x14ac:dyDescent="0.3">
      <c r="E10" s="79"/>
      <c r="F10" s="73"/>
      <c r="H10" s="77"/>
      <c r="J10" s="77"/>
      <c r="L10" s="73"/>
    </row>
    <row r="11" spans="1:13" ht="16.5" customHeight="1" x14ac:dyDescent="0.3">
      <c r="A11" s="73" t="s">
        <v>145</v>
      </c>
      <c r="H11" s="77"/>
      <c r="J11" s="77"/>
    </row>
    <row r="12" spans="1:13" ht="16.5" customHeight="1" x14ac:dyDescent="0.3">
      <c r="A12" s="75" t="s">
        <v>211</v>
      </c>
      <c r="G12" s="76">
        <v>-240359592</v>
      </c>
      <c r="H12" s="81"/>
      <c r="I12" s="76">
        <v>379267162</v>
      </c>
      <c r="J12" s="81"/>
      <c r="K12" s="76">
        <v>-160177954</v>
      </c>
      <c r="L12" s="81"/>
      <c r="M12" s="76">
        <v>236437093</v>
      </c>
    </row>
    <row r="13" spans="1:13" ht="16.5" customHeight="1" x14ac:dyDescent="0.3">
      <c r="A13" s="75" t="s">
        <v>146</v>
      </c>
      <c r="H13" s="81"/>
      <c r="J13" s="81"/>
      <c r="L13" s="81"/>
    </row>
    <row r="14" spans="1:13" ht="16.5" customHeight="1" x14ac:dyDescent="0.3">
      <c r="A14" s="75" t="s">
        <v>147</v>
      </c>
      <c r="B14" s="75" t="s">
        <v>148</v>
      </c>
      <c r="H14" s="81"/>
      <c r="J14" s="81"/>
      <c r="L14" s="81"/>
    </row>
    <row r="15" spans="1:13" ht="16.5" customHeight="1" x14ac:dyDescent="0.3">
      <c r="A15" s="75" t="s">
        <v>147</v>
      </c>
      <c r="B15" s="82" t="s">
        <v>149</v>
      </c>
      <c r="E15" s="74">
        <v>28</v>
      </c>
      <c r="G15" s="76">
        <v>436411514</v>
      </c>
      <c r="H15" s="81"/>
      <c r="I15" s="76">
        <v>422095446</v>
      </c>
      <c r="J15" s="81"/>
      <c r="K15" s="76">
        <v>403624546</v>
      </c>
      <c r="L15" s="81"/>
      <c r="M15" s="76">
        <v>389488969</v>
      </c>
    </row>
    <row r="16" spans="1:13" ht="16.5" customHeight="1" x14ac:dyDescent="0.3">
      <c r="A16" s="75" t="s">
        <v>147</v>
      </c>
      <c r="B16" s="82" t="s">
        <v>150</v>
      </c>
      <c r="G16" s="76">
        <v>31043981</v>
      </c>
      <c r="H16" s="81"/>
      <c r="I16" s="76">
        <v>35977703</v>
      </c>
      <c r="J16" s="81"/>
      <c r="K16" s="76">
        <v>31043981</v>
      </c>
      <c r="L16" s="81"/>
      <c r="M16" s="76">
        <v>37177703</v>
      </c>
    </row>
    <row r="17" spans="1:13" ht="16.5" customHeight="1" x14ac:dyDescent="0.3">
      <c r="B17" s="82" t="s">
        <v>256</v>
      </c>
      <c r="G17" s="76">
        <v>0</v>
      </c>
      <c r="H17" s="81"/>
      <c r="I17" s="76">
        <v>-708902</v>
      </c>
      <c r="J17" s="81"/>
      <c r="K17" s="76">
        <v>0</v>
      </c>
      <c r="L17" s="81"/>
      <c r="M17" s="76">
        <v>0</v>
      </c>
    </row>
    <row r="18" spans="1:13" ht="16.5" customHeight="1" x14ac:dyDescent="0.3">
      <c r="B18" s="82" t="s">
        <v>252</v>
      </c>
      <c r="G18" s="76">
        <v>371459</v>
      </c>
      <c r="H18" s="81"/>
      <c r="I18" s="76">
        <v>112912</v>
      </c>
      <c r="J18" s="81"/>
      <c r="K18" s="76">
        <v>371459</v>
      </c>
      <c r="L18" s="81"/>
      <c r="M18" s="76">
        <v>112912</v>
      </c>
    </row>
    <row r="19" spans="1:13" ht="16.5" customHeight="1" x14ac:dyDescent="0.3">
      <c r="B19" s="82" t="s">
        <v>151</v>
      </c>
      <c r="E19" s="74" t="s">
        <v>232</v>
      </c>
      <c r="G19" s="76">
        <v>128193472</v>
      </c>
      <c r="H19" s="81"/>
      <c r="I19" s="76">
        <v>12999769</v>
      </c>
      <c r="J19" s="81"/>
      <c r="K19" s="76">
        <v>41442497</v>
      </c>
      <c r="L19" s="81"/>
      <c r="M19" s="76">
        <v>10662493</v>
      </c>
    </row>
    <row r="20" spans="1:13" ht="16.5" customHeight="1" x14ac:dyDescent="0.3">
      <c r="B20" s="82" t="s">
        <v>244</v>
      </c>
      <c r="G20" s="76">
        <v>1410475</v>
      </c>
      <c r="H20" s="81"/>
      <c r="I20" s="76">
        <v>0</v>
      </c>
      <c r="J20" s="81"/>
      <c r="K20" s="76">
        <v>1410475</v>
      </c>
      <c r="L20" s="81"/>
      <c r="M20" s="76">
        <v>0</v>
      </c>
    </row>
    <row r="21" spans="1:13" ht="16.5" customHeight="1" x14ac:dyDescent="0.3">
      <c r="B21" s="82" t="s">
        <v>261</v>
      </c>
      <c r="G21" s="76">
        <v>1467683</v>
      </c>
      <c r="H21" s="81"/>
      <c r="I21" s="76">
        <v>13751</v>
      </c>
      <c r="J21" s="81"/>
      <c r="K21" s="76">
        <v>-300615</v>
      </c>
      <c r="L21" s="81"/>
      <c r="M21" s="76">
        <v>0</v>
      </c>
    </row>
    <row r="22" spans="1:13" ht="16.5" customHeight="1" x14ac:dyDescent="0.3">
      <c r="B22" s="82" t="s">
        <v>152</v>
      </c>
      <c r="G22" s="76">
        <v>3898308</v>
      </c>
      <c r="H22" s="81"/>
      <c r="I22" s="76">
        <v>949415</v>
      </c>
      <c r="J22" s="81"/>
      <c r="K22" s="76">
        <v>1269710</v>
      </c>
      <c r="L22" s="81"/>
      <c r="M22" s="76">
        <v>0</v>
      </c>
    </row>
    <row r="23" spans="1:13" ht="16.5" customHeight="1" x14ac:dyDescent="0.3">
      <c r="B23" s="82" t="s">
        <v>153</v>
      </c>
      <c r="G23" s="76">
        <v>-3569882</v>
      </c>
      <c r="H23" s="81"/>
      <c r="I23" s="76">
        <v>-3851888</v>
      </c>
      <c r="J23" s="81"/>
      <c r="K23" s="76">
        <v>-5610902</v>
      </c>
      <c r="L23" s="81"/>
      <c r="M23" s="76">
        <v>-31151088</v>
      </c>
    </row>
    <row r="24" spans="1:13" ht="16.5" customHeight="1" x14ac:dyDescent="0.3">
      <c r="A24" s="75" t="s">
        <v>147</v>
      </c>
      <c r="B24" s="82" t="s">
        <v>154</v>
      </c>
      <c r="E24" s="83"/>
      <c r="G24" s="76">
        <v>-1698253</v>
      </c>
      <c r="H24" s="81"/>
      <c r="I24" s="76">
        <v>-1784534</v>
      </c>
      <c r="J24" s="81"/>
      <c r="K24" s="76">
        <v>-2986600</v>
      </c>
      <c r="L24" s="81"/>
      <c r="M24" s="76">
        <v>-2006642</v>
      </c>
    </row>
    <row r="25" spans="1:13" ht="16.5" customHeight="1" x14ac:dyDescent="0.3">
      <c r="B25" s="82" t="s">
        <v>155</v>
      </c>
      <c r="G25" s="76">
        <v>182270885</v>
      </c>
      <c r="H25" s="81"/>
      <c r="I25" s="76">
        <v>199107937</v>
      </c>
      <c r="J25" s="81"/>
      <c r="K25" s="76">
        <v>164464449</v>
      </c>
      <c r="L25" s="81"/>
      <c r="M25" s="76">
        <v>187716879</v>
      </c>
    </row>
    <row r="26" spans="1:13" ht="16.5" customHeight="1" x14ac:dyDescent="0.3">
      <c r="B26" s="82" t="s">
        <v>156</v>
      </c>
      <c r="G26" s="76">
        <v>0</v>
      </c>
      <c r="H26" s="81"/>
      <c r="I26" s="76">
        <v>-140086182</v>
      </c>
      <c r="J26" s="81"/>
      <c r="K26" s="76">
        <v>0</v>
      </c>
      <c r="L26" s="81"/>
      <c r="M26" s="76">
        <v>-87186608</v>
      </c>
    </row>
    <row r="27" spans="1:13" ht="16.5" customHeight="1" x14ac:dyDescent="0.3">
      <c r="B27" s="82" t="s">
        <v>157</v>
      </c>
      <c r="E27" s="74">
        <v>12</v>
      </c>
      <c r="G27" s="76">
        <v>0</v>
      </c>
      <c r="H27" s="81"/>
      <c r="I27" s="76">
        <v>-54360167</v>
      </c>
      <c r="J27" s="81"/>
      <c r="K27" s="76">
        <v>0</v>
      </c>
      <c r="L27" s="81"/>
      <c r="M27" s="76">
        <v>0</v>
      </c>
    </row>
    <row r="28" spans="1:13" ht="16.5" customHeight="1" x14ac:dyDescent="0.3">
      <c r="A28" s="75" t="s">
        <v>147</v>
      </c>
      <c r="B28" s="82" t="s">
        <v>158</v>
      </c>
      <c r="E28" s="74">
        <v>23</v>
      </c>
      <c r="G28" s="128">
        <v>10307966</v>
      </c>
      <c r="H28" s="81"/>
      <c r="I28" s="128">
        <v>5862239</v>
      </c>
      <c r="J28" s="81"/>
      <c r="K28" s="128">
        <v>8300325</v>
      </c>
      <c r="L28" s="81"/>
      <c r="M28" s="128">
        <v>4523901</v>
      </c>
    </row>
    <row r="29" spans="1:13" ht="16.5" customHeight="1" x14ac:dyDescent="0.3">
      <c r="H29" s="81"/>
      <c r="J29" s="81"/>
      <c r="L29" s="81"/>
    </row>
    <row r="30" spans="1:13" ht="16.5" customHeight="1" x14ac:dyDescent="0.3">
      <c r="B30" s="75" t="s">
        <v>159</v>
      </c>
      <c r="H30" s="81"/>
      <c r="J30" s="81"/>
      <c r="L30" s="81"/>
    </row>
    <row r="31" spans="1:13" ht="16.5" customHeight="1" x14ac:dyDescent="0.3">
      <c r="B31" s="78"/>
      <c r="C31" s="75" t="s">
        <v>160</v>
      </c>
      <c r="G31" s="76">
        <v>549748016</v>
      </c>
      <c r="H31" s="84"/>
      <c r="I31" s="76">
        <f>SUM(I12:I28)</f>
        <v>855594661</v>
      </c>
      <c r="J31" s="84"/>
      <c r="K31" s="76">
        <v>482851371</v>
      </c>
      <c r="L31" s="84"/>
      <c r="M31" s="76">
        <f>SUM(M12:M28)</f>
        <v>745775612</v>
      </c>
    </row>
    <row r="32" spans="1:13" ht="16.5" customHeight="1" x14ac:dyDescent="0.3">
      <c r="B32" s="75" t="s">
        <v>161</v>
      </c>
      <c r="E32" s="79"/>
      <c r="F32" s="73"/>
      <c r="G32" s="85"/>
      <c r="H32" s="27"/>
      <c r="I32" s="85"/>
      <c r="J32" s="27"/>
      <c r="K32" s="85"/>
      <c r="L32" s="27"/>
      <c r="M32" s="85"/>
    </row>
    <row r="33" spans="1:13" ht="16.5" customHeight="1" x14ac:dyDescent="0.3">
      <c r="B33" s="78"/>
      <c r="C33" s="78"/>
      <c r="D33" s="82" t="s">
        <v>162</v>
      </c>
      <c r="E33" s="79"/>
      <c r="F33" s="73"/>
      <c r="G33" s="86">
        <v>96840682</v>
      </c>
      <c r="H33" s="27"/>
      <c r="I33" s="86">
        <v>-410219354</v>
      </c>
      <c r="J33" s="27"/>
      <c r="K33" s="76">
        <v>56878477</v>
      </c>
      <c r="L33" s="27"/>
      <c r="M33" s="76">
        <v>-251949363</v>
      </c>
    </row>
    <row r="34" spans="1:13" ht="16.5" customHeight="1" x14ac:dyDescent="0.3">
      <c r="B34" s="78"/>
      <c r="C34" s="78"/>
      <c r="D34" s="82" t="s">
        <v>163</v>
      </c>
      <c r="E34" s="79"/>
      <c r="F34" s="73"/>
      <c r="G34" s="86">
        <v>-78632999</v>
      </c>
      <c r="I34" s="86">
        <v>59498482</v>
      </c>
      <c r="K34" s="76">
        <v>-46271611</v>
      </c>
      <c r="M34" s="76">
        <v>60475146</v>
      </c>
    </row>
    <row r="35" spans="1:13" ht="16.5" customHeight="1" x14ac:dyDescent="0.3">
      <c r="B35" s="78"/>
      <c r="C35" s="78"/>
      <c r="D35" s="82" t="s">
        <v>164</v>
      </c>
      <c r="E35" s="79"/>
      <c r="F35" s="73"/>
      <c r="G35" s="86">
        <v>137034063</v>
      </c>
      <c r="H35" s="87"/>
      <c r="I35" s="86">
        <v>489998824</v>
      </c>
      <c r="J35" s="87"/>
      <c r="K35" s="76">
        <v>416309339</v>
      </c>
      <c r="L35" s="87"/>
      <c r="M35" s="76">
        <v>464291893</v>
      </c>
    </row>
    <row r="36" spans="1:13" ht="16.5" customHeight="1" x14ac:dyDescent="0.3">
      <c r="B36" s="78"/>
      <c r="C36" s="78"/>
      <c r="D36" s="82" t="s">
        <v>165</v>
      </c>
      <c r="E36" s="79"/>
      <c r="F36" s="73"/>
      <c r="G36" s="86">
        <v>68393</v>
      </c>
      <c r="H36" s="27"/>
      <c r="I36" s="86">
        <v>11538634</v>
      </c>
      <c r="J36" s="27"/>
      <c r="K36" s="76">
        <v>68393</v>
      </c>
      <c r="L36" s="27"/>
      <c r="M36" s="76">
        <v>11538634</v>
      </c>
    </row>
    <row r="37" spans="1:13" s="88" customFormat="1" ht="16.5" customHeight="1" x14ac:dyDescent="0.3">
      <c r="A37" s="75"/>
      <c r="B37" s="78"/>
      <c r="C37" s="78"/>
      <c r="D37" s="82" t="s">
        <v>166</v>
      </c>
      <c r="E37" s="79"/>
      <c r="F37" s="73"/>
      <c r="G37" s="86">
        <v>-10890055</v>
      </c>
      <c r="H37" s="27"/>
      <c r="I37" s="86">
        <v>18170493</v>
      </c>
      <c r="J37" s="27"/>
      <c r="K37" s="86">
        <v>2886810</v>
      </c>
      <c r="L37" s="27"/>
      <c r="M37" s="86">
        <v>17925871</v>
      </c>
    </row>
    <row r="38" spans="1:13" s="88" customFormat="1" ht="16.5" customHeight="1" x14ac:dyDescent="0.3">
      <c r="A38" s="75"/>
      <c r="B38" s="78"/>
      <c r="C38" s="78"/>
      <c r="D38" s="82" t="s">
        <v>167</v>
      </c>
      <c r="E38" s="79"/>
      <c r="F38" s="73"/>
      <c r="G38" s="86">
        <v>-48169759</v>
      </c>
      <c r="H38" s="27"/>
      <c r="I38" s="86">
        <v>2662346</v>
      </c>
      <c r="J38" s="27"/>
      <c r="K38" s="86">
        <v>-45913916</v>
      </c>
      <c r="L38" s="27"/>
      <c r="M38" s="86">
        <v>2662347</v>
      </c>
    </row>
    <row r="39" spans="1:13" s="88" customFormat="1" ht="16.5" customHeight="1" x14ac:dyDescent="0.3">
      <c r="A39" s="75"/>
      <c r="B39" s="78"/>
      <c r="C39" s="78"/>
      <c r="D39" s="82" t="s">
        <v>168</v>
      </c>
      <c r="E39" s="79"/>
      <c r="F39" s="73"/>
      <c r="G39" s="86">
        <v>-148751080</v>
      </c>
      <c r="H39" s="27"/>
      <c r="I39" s="86">
        <v>-177369878</v>
      </c>
      <c r="J39" s="27"/>
      <c r="K39" s="86">
        <v>-120008251</v>
      </c>
      <c r="L39" s="27"/>
      <c r="M39" s="86">
        <v>-228277417</v>
      </c>
    </row>
    <row r="40" spans="1:13" s="88" customFormat="1" ht="16.5" customHeight="1" x14ac:dyDescent="0.3">
      <c r="A40" s="75"/>
      <c r="B40" s="78"/>
      <c r="C40" s="78"/>
      <c r="D40" s="82" t="s">
        <v>169</v>
      </c>
      <c r="E40" s="74"/>
      <c r="F40" s="73"/>
      <c r="G40" s="86">
        <v>-15615494</v>
      </c>
      <c r="H40" s="27"/>
      <c r="I40" s="86">
        <v>25284196</v>
      </c>
      <c r="J40" s="27"/>
      <c r="K40" s="86">
        <v>-15803806</v>
      </c>
      <c r="L40" s="27"/>
      <c r="M40" s="86">
        <v>25146118</v>
      </c>
    </row>
    <row r="41" spans="1:13" s="88" customFormat="1" ht="16.5" customHeight="1" x14ac:dyDescent="0.3">
      <c r="A41" s="75"/>
      <c r="B41" s="78"/>
      <c r="C41" s="78"/>
      <c r="D41" s="82" t="s">
        <v>170</v>
      </c>
      <c r="E41" s="74">
        <v>23</v>
      </c>
      <c r="F41" s="73"/>
      <c r="G41" s="86">
        <v>-1567808</v>
      </c>
      <c r="H41" s="27"/>
      <c r="I41" s="86">
        <v>-1055854</v>
      </c>
      <c r="J41" s="27"/>
      <c r="K41" s="86">
        <v>-765708</v>
      </c>
      <c r="L41" s="27"/>
      <c r="M41" s="86">
        <v>-1055854</v>
      </c>
    </row>
    <row r="42" spans="1:13" s="88" customFormat="1" ht="16.5" customHeight="1" x14ac:dyDescent="0.3">
      <c r="A42" s="75"/>
      <c r="B42" s="78"/>
      <c r="C42" s="78"/>
      <c r="D42" s="82" t="s">
        <v>171</v>
      </c>
      <c r="E42" s="79"/>
      <c r="F42" s="73"/>
      <c r="G42" s="129">
        <v>-18775024</v>
      </c>
      <c r="H42" s="27"/>
      <c r="I42" s="129">
        <v>5817824</v>
      </c>
      <c r="J42" s="27"/>
      <c r="K42" s="129">
        <v>-11185405</v>
      </c>
      <c r="L42" s="27"/>
      <c r="M42" s="129">
        <v>2244573</v>
      </c>
    </row>
    <row r="43" spans="1:13" s="88" customFormat="1" ht="16.5" customHeight="1" x14ac:dyDescent="0.3">
      <c r="A43" s="78"/>
      <c r="B43" s="75"/>
      <c r="C43" s="75"/>
      <c r="D43" s="75"/>
      <c r="E43" s="79"/>
      <c r="F43" s="73"/>
      <c r="G43" s="76"/>
      <c r="I43" s="76"/>
      <c r="K43" s="76"/>
      <c r="M43" s="76"/>
    </row>
    <row r="44" spans="1:13" s="88" customFormat="1" ht="16.5" customHeight="1" x14ac:dyDescent="0.3">
      <c r="A44" s="78"/>
      <c r="B44" s="75" t="s">
        <v>172</v>
      </c>
      <c r="C44" s="75"/>
      <c r="D44" s="75"/>
      <c r="E44" s="79"/>
      <c r="F44" s="73"/>
      <c r="G44" s="86">
        <f>SUM(G31:G42)</f>
        <v>461288935</v>
      </c>
      <c r="H44" s="27"/>
      <c r="I44" s="86">
        <f>SUM(I31:I42)</f>
        <v>879920374</v>
      </c>
      <c r="J44" s="27"/>
      <c r="K44" s="86">
        <f>SUM(K31:K42)</f>
        <v>719045693</v>
      </c>
      <c r="L44" s="27"/>
      <c r="M44" s="86">
        <f>SUM(M31:M42)</f>
        <v>848777560</v>
      </c>
    </row>
    <row r="45" spans="1:13" s="88" customFormat="1" ht="16.5" customHeight="1" x14ac:dyDescent="0.3">
      <c r="A45" s="78"/>
      <c r="B45" s="75"/>
      <c r="D45" s="82" t="s">
        <v>173</v>
      </c>
      <c r="E45" s="79"/>
      <c r="F45" s="73"/>
      <c r="G45" s="129">
        <v>-65361511</v>
      </c>
      <c r="H45" s="27"/>
      <c r="I45" s="129">
        <v>-78156320</v>
      </c>
      <c r="J45" s="27"/>
      <c r="K45" s="129">
        <v>-49352292</v>
      </c>
      <c r="L45" s="27"/>
      <c r="M45" s="129">
        <v>-52262700</v>
      </c>
    </row>
    <row r="46" spans="1:13" s="88" customFormat="1" ht="16.5" customHeight="1" x14ac:dyDescent="0.3">
      <c r="A46" s="78"/>
      <c r="B46" s="75"/>
      <c r="D46" s="82"/>
      <c r="E46" s="79"/>
      <c r="F46" s="73"/>
      <c r="G46" s="86"/>
      <c r="H46" s="27"/>
      <c r="I46" s="86"/>
      <c r="J46" s="27"/>
      <c r="K46" s="86"/>
      <c r="L46" s="27"/>
      <c r="M46" s="86"/>
    </row>
    <row r="47" spans="1:13" s="88" customFormat="1" ht="16.5" customHeight="1" x14ac:dyDescent="0.3">
      <c r="A47" s="73" t="s">
        <v>174</v>
      </c>
      <c r="B47" s="73"/>
      <c r="C47" s="78"/>
      <c r="E47" s="79"/>
      <c r="F47" s="73"/>
      <c r="G47" s="129">
        <f>SUM(G44:G45)</f>
        <v>395927424</v>
      </c>
      <c r="H47" s="27"/>
      <c r="I47" s="129">
        <f>SUM(I44:I45)</f>
        <v>801764054</v>
      </c>
      <c r="J47" s="27"/>
      <c r="K47" s="129">
        <f>SUM(K44:K45)</f>
        <v>669693401</v>
      </c>
      <c r="L47" s="27"/>
      <c r="M47" s="129">
        <f>SUM(M44:M45)</f>
        <v>796514860</v>
      </c>
    </row>
    <row r="48" spans="1:13" s="88" customFormat="1" ht="16.5" customHeight="1" x14ac:dyDescent="0.3">
      <c r="A48" s="78"/>
      <c r="B48" s="75"/>
      <c r="D48" s="75"/>
      <c r="E48" s="79"/>
      <c r="F48" s="73"/>
      <c r="G48" s="86"/>
      <c r="H48" s="27"/>
      <c r="I48" s="86"/>
      <c r="J48" s="27"/>
      <c r="K48" s="86"/>
      <c r="L48" s="27"/>
      <c r="M48" s="86"/>
    </row>
    <row r="49" spans="1:13" s="88" customFormat="1" ht="16.5" customHeight="1" x14ac:dyDescent="0.3">
      <c r="A49" s="78"/>
      <c r="B49" s="75"/>
      <c r="D49" s="75"/>
      <c r="E49" s="79"/>
      <c r="F49" s="73"/>
      <c r="G49" s="86"/>
      <c r="H49" s="27"/>
      <c r="I49" s="86"/>
      <c r="J49" s="27"/>
      <c r="K49" s="86"/>
      <c r="L49" s="27"/>
      <c r="M49" s="86"/>
    </row>
    <row r="50" spans="1:13" s="88" customFormat="1" ht="16.5" customHeight="1" x14ac:dyDescent="0.3">
      <c r="A50" s="78"/>
      <c r="B50" s="75"/>
      <c r="D50" s="75"/>
      <c r="E50" s="79"/>
      <c r="F50" s="73"/>
      <c r="G50" s="86"/>
      <c r="H50" s="27"/>
      <c r="I50" s="86"/>
      <c r="J50" s="27"/>
      <c r="K50" s="86"/>
      <c r="L50" s="27"/>
      <c r="M50" s="86"/>
    </row>
    <row r="51" spans="1:13" s="88" customFormat="1" ht="16.5" customHeight="1" x14ac:dyDescent="0.3">
      <c r="A51" s="78"/>
      <c r="B51" s="75"/>
      <c r="D51" s="75"/>
      <c r="E51" s="79"/>
      <c r="F51" s="73"/>
      <c r="G51" s="86"/>
      <c r="H51" s="27"/>
      <c r="I51" s="86"/>
      <c r="J51" s="27"/>
      <c r="K51" s="86"/>
      <c r="L51" s="27"/>
      <c r="M51" s="86"/>
    </row>
    <row r="52" spans="1:13" s="88" customFormat="1" ht="16.5" customHeight="1" x14ac:dyDescent="0.3">
      <c r="A52" s="78"/>
      <c r="B52" s="75"/>
      <c r="D52" s="75"/>
      <c r="E52" s="79"/>
      <c r="F52" s="73"/>
      <c r="G52" s="86"/>
      <c r="H52" s="27"/>
      <c r="I52" s="86"/>
      <c r="J52" s="27"/>
      <c r="K52" s="86"/>
      <c r="L52" s="27"/>
      <c r="M52" s="86"/>
    </row>
    <row r="53" spans="1:13" s="88" customFormat="1" ht="16.5" customHeight="1" x14ac:dyDescent="0.3">
      <c r="A53" s="78"/>
      <c r="B53" s="75"/>
      <c r="D53" s="75"/>
      <c r="E53" s="79"/>
      <c r="F53" s="73"/>
      <c r="G53" s="86"/>
      <c r="H53" s="27"/>
      <c r="I53" s="86"/>
      <c r="J53" s="27"/>
      <c r="K53" s="86"/>
      <c r="L53" s="27"/>
      <c r="M53" s="86"/>
    </row>
    <row r="54" spans="1:13" s="88" customFormat="1" ht="16.5" customHeight="1" x14ac:dyDescent="0.3">
      <c r="A54" s="78"/>
      <c r="B54" s="75"/>
      <c r="D54" s="75"/>
      <c r="E54" s="79"/>
      <c r="F54" s="73"/>
      <c r="G54" s="86"/>
      <c r="H54" s="27"/>
      <c r="I54" s="86"/>
      <c r="J54" s="27"/>
      <c r="K54" s="86"/>
      <c r="L54" s="27"/>
      <c r="M54" s="86"/>
    </row>
    <row r="55" spans="1:13" s="88" customFormat="1" ht="16.5" customHeight="1" x14ac:dyDescent="0.3">
      <c r="A55" s="78"/>
      <c r="B55" s="75"/>
      <c r="D55" s="75"/>
      <c r="E55" s="79"/>
      <c r="F55" s="73"/>
      <c r="G55" s="86"/>
      <c r="H55" s="27"/>
      <c r="I55" s="86"/>
      <c r="J55" s="27"/>
      <c r="K55" s="86"/>
      <c r="L55" s="27"/>
      <c r="M55" s="86"/>
    </row>
    <row r="56" spans="1:13" s="88" customFormat="1" ht="16.5" customHeight="1" x14ac:dyDescent="0.3">
      <c r="A56" s="78"/>
      <c r="B56" s="75"/>
      <c r="D56" s="75"/>
      <c r="E56" s="79"/>
      <c r="F56" s="73"/>
      <c r="G56" s="86"/>
      <c r="H56" s="27"/>
      <c r="I56" s="86"/>
      <c r="J56" s="27"/>
      <c r="K56" s="86"/>
      <c r="L56" s="27"/>
      <c r="M56" s="86"/>
    </row>
    <row r="57" spans="1:13" s="88" customFormat="1" ht="16.5" customHeight="1" x14ac:dyDescent="0.3">
      <c r="A57" s="78"/>
      <c r="B57" s="75"/>
      <c r="D57" s="75"/>
      <c r="E57" s="79"/>
      <c r="F57" s="73"/>
      <c r="G57" s="86"/>
      <c r="H57" s="27"/>
      <c r="I57" s="86"/>
      <c r="J57" s="27"/>
      <c r="K57" s="86"/>
      <c r="L57" s="27"/>
      <c r="M57" s="86"/>
    </row>
    <row r="58" spans="1:13" s="88" customFormat="1" ht="16.5" customHeight="1" x14ac:dyDescent="0.3">
      <c r="A58" s="78"/>
      <c r="B58" s="75"/>
      <c r="D58" s="75"/>
      <c r="E58" s="79"/>
      <c r="F58" s="73"/>
      <c r="G58" s="86"/>
      <c r="H58" s="27"/>
      <c r="I58" s="86"/>
      <c r="J58" s="27"/>
      <c r="K58" s="86"/>
      <c r="L58" s="27"/>
      <c r="M58" s="86"/>
    </row>
    <row r="59" spans="1:13" s="88" customFormat="1" ht="16.5" customHeight="1" x14ac:dyDescent="0.3">
      <c r="A59" s="78"/>
      <c r="B59" s="75"/>
      <c r="D59" s="75"/>
      <c r="E59" s="79"/>
      <c r="F59" s="73"/>
      <c r="G59" s="86"/>
      <c r="H59" s="27"/>
      <c r="I59" s="86"/>
      <c r="J59" s="27"/>
      <c r="K59" s="86"/>
      <c r="L59" s="27"/>
      <c r="M59" s="86"/>
    </row>
    <row r="60" spans="1:13" s="88" customFormat="1" ht="16.5" customHeight="1" x14ac:dyDescent="0.3">
      <c r="A60" s="78"/>
      <c r="B60" s="75"/>
      <c r="D60" s="75"/>
      <c r="E60" s="79"/>
      <c r="F60" s="73"/>
      <c r="G60" s="86"/>
      <c r="H60" s="27"/>
      <c r="I60" s="86"/>
      <c r="J60" s="27"/>
      <c r="K60" s="86"/>
      <c r="L60" s="27"/>
      <c r="M60" s="86"/>
    </row>
    <row r="61" spans="1:13" s="88" customFormat="1" ht="16.5" customHeight="1" x14ac:dyDescent="0.3">
      <c r="A61" s="78"/>
      <c r="B61" s="75"/>
      <c r="D61" s="75"/>
      <c r="E61" s="79"/>
      <c r="F61" s="73"/>
      <c r="G61" s="86"/>
      <c r="H61" s="27"/>
      <c r="I61" s="86"/>
      <c r="J61" s="27"/>
      <c r="K61" s="86"/>
      <c r="L61" s="27"/>
      <c r="M61" s="86"/>
    </row>
    <row r="62" spans="1:13" s="88" customFormat="1" ht="16.5" customHeight="1" x14ac:dyDescent="0.3">
      <c r="A62" s="78"/>
      <c r="B62" s="75"/>
      <c r="D62" s="75"/>
      <c r="E62" s="79"/>
      <c r="F62" s="73"/>
      <c r="G62" s="86"/>
      <c r="H62" s="27"/>
      <c r="I62" s="86"/>
      <c r="J62" s="27"/>
      <c r="K62" s="86"/>
      <c r="L62" s="27"/>
      <c r="M62" s="86"/>
    </row>
    <row r="63" spans="1:13" s="88" customFormat="1" ht="17.25" customHeight="1" x14ac:dyDescent="0.3">
      <c r="A63" s="78"/>
      <c r="B63" s="75"/>
      <c r="D63" s="75"/>
      <c r="E63" s="79"/>
      <c r="F63" s="73"/>
      <c r="G63" s="86"/>
      <c r="H63" s="27"/>
      <c r="I63" s="86"/>
      <c r="J63" s="27"/>
      <c r="K63" s="86"/>
      <c r="L63" s="27"/>
      <c r="M63" s="86"/>
    </row>
    <row r="64" spans="1:13" s="88" customFormat="1" ht="22.35" customHeight="1" x14ac:dyDescent="0.3">
      <c r="A64" s="130" t="str">
        <f>'5-7'!A53</f>
        <v>The notes to the financial statements are an integral part of these financial statements.</v>
      </c>
      <c r="B64" s="131"/>
      <c r="C64" s="132"/>
      <c r="D64" s="131"/>
      <c r="E64" s="133"/>
      <c r="F64" s="134"/>
      <c r="G64" s="135"/>
      <c r="H64" s="136"/>
      <c r="I64" s="135"/>
      <c r="J64" s="136"/>
      <c r="K64" s="135"/>
      <c r="L64" s="136"/>
      <c r="M64" s="135"/>
    </row>
    <row r="65" spans="1:13" s="88" customFormat="1" ht="16.5" customHeight="1" x14ac:dyDescent="0.3">
      <c r="A65" s="89" t="str">
        <f>+A1</f>
        <v>Interlink Telecom Public Company Limited</v>
      </c>
      <c r="B65" s="75"/>
      <c r="D65" s="75"/>
      <c r="E65" s="79"/>
      <c r="F65" s="73"/>
      <c r="G65" s="86"/>
      <c r="H65" s="27"/>
      <c r="I65" s="86"/>
      <c r="J65" s="27"/>
      <c r="K65" s="86"/>
      <c r="L65" s="27"/>
      <c r="M65" s="86"/>
    </row>
    <row r="66" spans="1:13" ht="16.5" customHeight="1" x14ac:dyDescent="0.3">
      <c r="A66" s="73" t="s">
        <v>144</v>
      </c>
      <c r="B66" s="73"/>
      <c r="C66" s="73"/>
      <c r="D66" s="73"/>
      <c r="H66" s="77"/>
      <c r="L66" s="77"/>
    </row>
    <row r="67" spans="1:13" ht="16.5" customHeight="1" x14ac:dyDescent="0.3">
      <c r="A67" s="121" t="str">
        <f>+A3</f>
        <v>For the year ended 31 December 2025</v>
      </c>
      <c r="B67" s="121"/>
      <c r="C67" s="121"/>
      <c r="D67" s="121"/>
      <c r="E67" s="122"/>
      <c r="F67" s="123"/>
      <c r="G67" s="124"/>
      <c r="H67" s="125"/>
      <c r="I67" s="124"/>
      <c r="J67" s="123"/>
      <c r="K67" s="124"/>
      <c r="L67" s="125"/>
      <c r="M67" s="124"/>
    </row>
    <row r="68" spans="1:13" ht="9.9" customHeight="1" x14ac:dyDescent="0.3">
      <c r="A68" s="73"/>
      <c r="B68" s="73"/>
      <c r="C68" s="73"/>
      <c r="D68" s="73"/>
      <c r="H68" s="77"/>
      <c r="L68" s="77"/>
    </row>
    <row r="69" spans="1:13" ht="9.9" customHeight="1" x14ac:dyDescent="0.3">
      <c r="A69" s="73"/>
      <c r="B69" s="73"/>
      <c r="C69" s="73"/>
      <c r="D69" s="73"/>
      <c r="H69" s="77"/>
      <c r="L69" s="77"/>
    </row>
    <row r="70" spans="1:13" ht="14.1" customHeight="1" x14ac:dyDescent="0.3">
      <c r="A70" s="73"/>
      <c r="B70" s="73"/>
      <c r="C70" s="73"/>
      <c r="D70" s="73"/>
      <c r="G70" s="164" t="s">
        <v>3</v>
      </c>
      <c r="H70" s="164"/>
      <c r="I70" s="164"/>
      <c r="K70" s="164" t="s">
        <v>4</v>
      </c>
      <c r="L70" s="164"/>
      <c r="M70" s="164"/>
    </row>
    <row r="71" spans="1:13" ht="14.1" customHeight="1" x14ac:dyDescent="0.3">
      <c r="A71" s="73"/>
      <c r="B71" s="73"/>
      <c r="C71" s="73"/>
      <c r="D71" s="73"/>
      <c r="G71" s="165" t="s">
        <v>5</v>
      </c>
      <c r="H71" s="165"/>
      <c r="I71" s="165"/>
      <c r="K71" s="165" t="s">
        <v>5</v>
      </c>
      <c r="L71" s="165"/>
      <c r="M71" s="165"/>
    </row>
    <row r="72" spans="1:13" ht="14.1" customHeight="1" x14ac:dyDescent="0.3">
      <c r="E72" s="79"/>
      <c r="F72" s="73"/>
      <c r="G72" s="4" t="s">
        <v>6</v>
      </c>
      <c r="H72" s="3"/>
      <c r="I72" s="4" t="s">
        <v>7</v>
      </c>
      <c r="J72" s="80"/>
      <c r="K72" s="4" t="s">
        <v>6</v>
      </c>
      <c r="L72" s="3"/>
      <c r="M72" s="4" t="s">
        <v>7</v>
      </c>
    </row>
    <row r="73" spans="1:13" ht="14.1" customHeight="1" x14ac:dyDescent="0.3">
      <c r="E73" s="126" t="s">
        <v>8</v>
      </c>
      <c r="F73" s="73"/>
      <c r="G73" s="127" t="s">
        <v>9</v>
      </c>
      <c r="H73" s="27"/>
      <c r="I73" s="127" t="s">
        <v>9</v>
      </c>
      <c r="J73" s="27"/>
      <c r="K73" s="127" t="s">
        <v>9</v>
      </c>
      <c r="L73" s="73"/>
      <c r="M73" s="127" t="s">
        <v>9</v>
      </c>
    </row>
    <row r="74" spans="1:13" s="88" customFormat="1" ht="14.1" customHeight="1" x14ac:dyDescent="0.3">
      <c r="A74" s="73" t="s">
        <v>175</v>
      </c>
      <c r="B74" s="75"/>
      <c r="C74" s="75"/>
      <c r="D74" s="75"/>
      <c r="E74" s="79"/>
      <c r="F74" s="73"/>
      <c r="G74" s="85"/>
      <c r="H74" s="27"/>
      <c r="I74" s="85"/>
      <c r="J74" s="27"/>
      <c r="K74" s="85"/>
      <c r="L74" s="73"/>
      <c r="M74" s="85"/>
    </row>
    <row r="75" spans="1:13" s="88" customFormat="1" ht="14.1" customHeight="1" x14ac:dyDescent="0.3">
      <c r="A75" s="73"/>
      <c r="B75" s="82" t="s">
        <v>247</v>
      </c>
      <c r="C75" s="75"/>
      <c r="D75" s="75"/>
      <c r="E75" s="79"/>
      <c r="F75" s="73"/>
      <c r="G75" s="86">
        <v>-618865676</v>
      </c>
      <c r="H75" s="27"/>
      <c r="I75" s="86">
        <v>-6009145</v>
      </c>
      <c r="J75" s="27"/>
      <c r="K75" s="86">
        <v>-597760578</v>
      </c>
      <c r="L75" s="27"/>
      <c r="M75" s="86">
        <v>-2259422</v>
      </c>
    </row>
    <row r="76" spans="1:13" s="88" customFormat="1" ht="14.1" customHeight="1" x14ac:dyDescent="0.3">
      <c r="A76" s="73"/>
      <c r="B76" s="82" t="s">
        <v>262</v>
      </c>
      <c r="C76" s="75"/>
      <c r="D76" s="75"/>
      <c r="E76" s="79"/>
      <c r="F76" s="73"/>
      <c r="G76" s="86"/>
      <c r="H76" s="27"/>
      <c r="I76" s="86"/>
      <c r="J76" s="27"/>
      <c r="K76" s="86"/>
      <c r="L76" s="27"/>
      <c r="M76" s="86"/>
    </row>
    <row r="77" spans="1:13" s="88" customFormat="1" ht="14.1" customHeight="1" x14ac:dyDescent="0.3">
      <c r="A77" s="73"/>
      <c r="B77" s="82"/>
      <c r="C77" s="75" t="s">
        <v>176</v>
      </c>
      <c r="D77" s="75" t="s">
        <v>254</v>
      </c>
      <c r="E77" s="74">
        <v>6</v>
      </c>
      <c r="F77" s="73"/>
      <c r="G77" s="86">
        <v>21000000</v>
      </c>
      <c r="H77" s="27"/>
      <c r="I77" s="86">
        <v>0</v>
      </c>
      <c r="J77" s="27"/>
      <c r="K77" s="86">
        <v>21000000</v>
      </c>
      <c r="L77" s="27"/>
      <c r="M77" s="86">
        <v>0</v>
      </c>
    </row>
    <row r="78" spans="1:13" s="88" customFormat="1" ht="13.95" customHeight="1" x14ac:dyDescent="0.3">
      <c r="A78" s="73"/>
      <c r="B78" s="82" t="s">
        <v>264</v>
      </c>
      <c r="C78" s="75"/>
      <c r="D78" s="75"/>
      <c r="E78" s="79"/>
      <c r="F78" s="73"/>
      <c r="G78" s="86"/>
      <c r="H78" s="27"/>
      <c r="I78" s="86"/>
      <c r="J78" s="27"/>
      <c r="K78" s="86"/>
      <c r="L78" s="27"/>
      <c r="M78" s="86"/>
    </row>
    <row r="79" spans="1:13" s="88" customFormat="1" ht="14.1" customHeight="1" x14ac:dyDescent="0.3">
      <c r="A79" s="73"/>
      <c r="B79" s="82"/>
      <c r="C79" s="75" t="s">
        <v>176</v>
      </c>
      <c r="D79" s="75" t="s">
        <v>254</v>
      </c>
      <c r="E79" s="74">
        <v>6</v>
      </c>
      <c r="F79" s="73"/>
      <c r="G79" s="86">
        <v>0</v>
      </c>
      <c r="H79" s="27"/>
      <c r="I79" s="86">
        <v>-1575000</v>
      </c>
      <c r="J79" s="27"/>
      <c r="K79" s="86">
        <v>0</v>
      </c>
      <c r="L79" s="27"/>
      <c r="M79" s="86">
        <v>-1575000</v>
      </c>
    </row>
    <row r="80" spans="1:13" s="143" customFormat="1" ht="13.2" customHeight="1" x14ac:dyDescent="0.3">
      <c r="A80" s="139"/>
      <c r="B80" s="82" t="s">
        <v>257</v>
      </c>
      <c r="C80" s="162"/>
      <c r="D80" s="142"/>
      <c r="E80" s="74">
        <v>12</v>
      </c>
      <c r="F80" s="139"/>
      <c r="G80" s="140">
        <v>0</v>
      </c>
      <c r="H80" s="141"/>
      <c r="I80" s="140">
        <v>0</v>
      </c>
      <c r="J80" s="141"/>
      <c r="K80" s="86">
        <v>-13999580</v>
      </c>
      <c r="L80" s="142"/>
      <c r="M80" s="140">
        <v>0</v>
      </c>
    </row>
    <row r="81" spans="1:13" s="88" customFormat="1" ht="14.1" customHeight="1" x14ac:dyDescent="0.3">
      <c r="A81" s="73"/>
      <c r="B81" s="82" t="s">
        <v>177</v>
      </c>
      <c r="C81" s="75"/>
      <c r="D81" s="75"/>
      <c r="E81" s="79"/>
      <c r="F81" s="73"/>
    </row>
    <row r="82" spans="1:13" s="88" customFormat="1" ht="14.1" customHeight="1" x14ac:dyDescent="0.3">
      <c r="A82" s="73"/>
      <c r="B82" s="82"/>
      <c r="C82" s="75"/>
      <c r="D82" s="75" t="s">
        <v>178</v>
      </c>
      <c r="E82" s="79"/>
      <c r="F82" s="73"/>
      <c r="G82" s="86">
        <v>3569882</v>
      </c>
      <c r="H82" s="27"/>
      <c r="I82" s="86">
        <v>3851888</v>
      </c>
      <c r="J82" s="27"/>
      <c r="K82" s="86">
        <v>3569882</v>
      </c>
      <c r="L82" s="27"/>
      <c r="M82" s="86">
        <v>3851888</v>
      </c>
    </row>
    <row r="83" spans="1:13" s="88" customFormat="1" ht="14.1" customHeight="1" x14ac:dyDescent="0.3">
      <c r="A83" s="75"/>
      <c r="B83" s="82" t="s">
        <v>263</v>
      </c>
      <c r="C83" s="75"/>
      <c r="D83" s="75"/>
      <c r="E83" s="79"/>
      <c r="F83" s="73"/>
      <c r="G83" s="86">
        <v>0</v>
      </c>
      <c r="H83" s="27"/>
      <c r="I83" s="86">
        <v>157186507</v>
      </c>
      <c r="J83" s="27"/>
      <c r="K83" s="86">
        <v>0</v>
      </c>
      <c r="L83" s="27"/>
      <c r="M83" s="86">
        <v>157186507</v>
      </c>
    </row>
    <row r="84" spans="1:13" s="88" customFormat="1" ht="14.1" customHeight="1" x14ac:dyDescent="0.3">
      <c r="A84" s="73"/>
      <c r="B84" s="82" t="s">
        <v>179</v>
      </c>
      <c r="C84" s="75"/>
      <c r="D84" s="75"/>
      <c r="E84" s="74"/>
      <c r="F84" s="73"/>
      <c r="G84" s="144">
        <v>0</v>
      </c>
      <c r="H84" s="27"/>
      <c r="I84" s="86">
        <v>0</v>
      </c>
      <c r="J84" s="27"/>
      <c r="K84" s="86">
        <v>-23000000</v>
      </c>
      <c r="L84" s="27"/>
      <c r="M84" s="86">
        <v>-35080000</v>
      </c>
    </row>
    <row r="85" spans="1:13" s="88" customFormat="1" ht="14.1" customHeight="1" x14ac:dyDescent="0.3">
      <c r="A85" s="75"/>
      <c r="B85" s="82" t="s">
        <v>221</v>
      </c>
      <c r="C85" s="75"/>
      <c r="D85" s="75"/>
      <c r="E85" s="83"/>
      <c r="F85" s="73"/>
      <c r="G85" s="86"/>
      <c r="H85" s="27"/>
      <c r="I85" s="86"/>
      <c r="J85" s="27"/>
      <c r="K85" s="86"/>
      <c r="L85" s="27"/>
      <c r="M85" s="86"/>
    </row>
    <row r="86" spans="1:13" s="88" customFormat="1" ht="14.1" customHeight="1" x14ac:dyDescent="0.3">
      <c r="A86" s="75"/>
      <c r="B86" s="82"/>
      <c r="C86" s="75"/>
      <c r="D86" s="75" t="s">
        <v>222</v>
      </c>
      <c r="E86" s="83"/>
      <c r="F86" s="73"/>
      <c r="G86" s="86">
        <v>0</v>
      </c>
      <c r="H86" s="27"/>
      <c r="I86" s="86">
        <v>129011999</v>
      </c>
      <c r="J86" s="27"/>
      <c r="K86" s="86">
        <v>0</v>
      </c>
      <c r="L86" s="27"/>
      <c r="M86" s="86">
        <v>129011999</v>
      </c>
    </row>
    <row r="87" spans="1:13" s="88" customFormat="1" ht="14.1" customHeight="1" x14ac:dyDescent="0.3">
      <c r="A87" s="75"/>
      <c r="B87" s="82" t="s">
        <v>221</v>
      </c>
      <c r="C87" s="75"/>
      <c r="D87" s="75"/>
      <c r="E87" s="83"/>
      <c r="F87" s="73"/>
      <c r="G87" s="86"/>
      <c r="H87" s="27"/>
      <c r="I87" s="86"/>
      <c r="J87" s="27"/>
      <c r="K87" s="86"/>
      <c r="L87" s="27"/>
      <c r="M87" s="86"/>
    </row>
    <row r="88" spans="1:13" s="88" customFormat="1" ht="14.1" customHeight="1" x14ac:dyDescent="0.3">
      <c r="A88" s="75"/>
      <c r="B88" s="82"/>
      <c r="C88" s="75"/>
      <c r="D88" s="75" t="s">
        <v>265</v>
      </c>
      <c r="E88" s="83"/>
      <c r="F88" s="73"/>
      <c r="G88" s="144">
        <v>0</v>
      </c>
      <c r="H88" s="27"/>
      <c r="I88" s="86">
        <v>0</v>
      </c>
      <c r="J88" s="27"/>
      <c r="K88" s="86">
        <v>26236486</v>
      </c>
      <c r="L88" s="27"/>
      <c r="M88" s="86">
        <v>0</v>
      </c>
    </row>
    <row r="89" spans="1:13" s="88" customFormat="1" ht="14.1" customHeight="1" x14ac:dyDescent="0.3">
      <c r="A89" s="75"/>
      <c r="B89" s="82" t="s">
        <v>215</v>
      </c>
      <c r="C89" s="75"/>
      <c r="D89" s="75"/>
      <c r="E89" s="83"/>
      <c r="F89" s="73"/>
      <c r="G89" s="86"/>
      <c r="H89" s="27"/>
      <c r="I89" s="86"/>
      <c r="J89" s="27"/>
      <c r="K89" s="86"/>
      <c r="L89" s="27"/>
      <c r="M89" s="86"/>
    </row>
    <row r="90" spans="1:13" s="88" customFormat="1" ht="14.1" customHeight="1" x14ac:dyDescent="0.3">
      <c r="A90" s="75"/>
      <c r="B90" s="82"/>
      <c r="C90" s="75"/>
      <c r="D90" s="75" t="s">
        <v>181</v>
      </c>
      <c r="E90" s="83"/>
      <c r="F90" s="73"/>
      <c r="G90" s="86">
        <v>1124001</v>
      </c>
      <c r="H90" s="27"/>
      <c r="I90" s="86">
        <v>0</v>
      </c>
      <c r="J90" s="27"/>
      <c r="K90" s="86">
        <v>1124001</v>
      </c>
      <c r="L90" s="27"/>
      <c r="M90" s="86">
        <v>0</v>
      </c>
    </row>
    <row r="91" spans="1:13" s="88" customFormat="1" ht="14.1" customHeight="1" x14ac:dyDescent="0.3">
      <c r="A91" s="75"/>
      <c r="B91" s="82" t="s">
        <v>180</v>
      </c>
      <c r="C91" s="75"/>
      <c r="D91" s="75"/>
      <c r="E91" s="83"/>
      <c r="F91" s="73"/>
      <c r="G91" s="86"/>
      <c r="H91" s="27"/>
      <c r="I91" s="86"/>
      <c r="J91" s="27"/>
      <c r="K91" s="86"/>
      <c r="L91" s="27"/>
      <c r="M91" s="86"/>
    </row>
    <row r="92" spans="1:13" s="88" customFormat="1" ht="14.1" customHeight="1" x14ac:dyDescent="0.3">
      <c r="A92" s="75"/>
      <c r="B92" s="82"/>
      <c r="C92" s="75"/>
      <c r="D92" s="75" t="s">
        <v>181</v>
      </c>
      <c r="E92" s="83"/>
      <c r="F92" s="73"/>
      <c r="G92" s="86">
        <v>-372860699</v>
      </c>
      <c r="H92" s="27"/>
      <c r="I92" s="86">
        <v>-484639247</v>
      </c>
      <c r="J92" s="27"/>
      <c r="K92" s="86">
        <v>-352733159</v>
      </c>
      <c r="L92" s="27"/>
      <c r="M92" s="86">
        <v>-460351904</v>
      </c>
    </row>
    <row r="93" spans="1:13" s="88" customFormat="1" ht="14.1" customHeight="1" x14ac:dyDescent="0.3">
      <c r="A93" s="75"/>
      <c r="B93" s="82" t="s">
        <v>182</v>
      </c>
      <c r="D93" s="82"/>
      <c r="E93" s="79"/>
      <c r="F93" s="73"/>
      <c r="G93" s="86">
        <v>-109971</v>
      </c>
      <c r="H93" s="27"/>
      <c r="I93" s="86">
        <v>-972200</v>
      </c>
      <c r="J93" s="27"/>
      <c r="K93" s="86">
        <v>-24020</v>
      </c>
      <c r="L93" s="27"/>
      <c r="M93" s="86">
        <v>-319000</v>
      </c>
    </row>
    <row r="94" spans="1:13" s="88" customFormat="1" ht="14.1" customHeight="1" x14ac:dyDescent="0.3">
      <c r="A94" s="75"/>
      <c r="B94" s="82" t="s">
        <v>183</v>
      </c>
      <c r="D94" s="82"/>
      <c r="E94" s="79"/>
      <c r="F94" s="73"/>
      <c r="G94" s="86"/>
      <c r="H94" s="27"/>
      <c r="I94" s="86"/>
      <c r="J94" s="27"/>
      <c r="K94" s="86"/>
      <c r="L94" s="27"/>
      <c r="M94" s="86"/>
    </row>
    <row r="95" spans="1:13" s="88" customFormat="1" ht="14.1" customHeight="1" x14ac:dyDescent="0.3">
      <c r="A95" s="75"/>
      <c r="D95" s="75" t="s">
        <v>184</v>
      </c>
      <c r="E95" s="74">
        <v>13</v>
      </c>
      <c r="F95" s="73"/>
      <c r="G95" s="86">
        <v>-40400000</v>
      </c>
      <c r="H95" s="27"/>
      <c r="I95" s="86">
        <v>-34900000</v>
      </c>
      <c r="J95" s="27"/>
      <c r="K95" s="86">
        <v>-40400000</v>
      </c>
      <c r="L95" s="27"/>
      <c r="M95" s="86">
        <v>-34900000</v>
      </c>
    </row>
    <row r="96" spans="1:13" s="88" customFormat="1" ht="14.1" customHeight="1" x14ac:dyDescent="0.3">
      <c r="A96" s="75"/>
      <c r="B96" s="82" t="s">
        <v>185</v>
      </c>
      <c r="C96" s="75"/>
      <c r="D96" s="75"/>
      <c r="E96" s="74"/>
      <c r="F96" s="73"/>
      <c r="G96" s="86">
        <v>0</v>
      </c>
      <c r="H96" s="27"/>
      <c r="I96" s="86">
        <v>0</v>
      </c>
      <c r="J96" s="27"/>
      <c r="K96" s="86">
        <v>2041020</v>
      </c>
      <c r="L96" s="27"/>
      <c r="M96" s="86">
        <v>27299200</v>
      </c>
    </row>
    <row r="97" spans="1:13" s="88" customFormat="1" ht="14.1" customHeight="1" x14ac:dyDescent="0.3">
      <c r="A97" s="75"/>
      <c r="B97" s="82" t="s">
        <v>186</v>
      </c>
      <c r="C97" s="75"/>
      <c r="D97" s="75"/>
      <c r="E97" s="79"/>
      <c r="F97" s="73"/>
      <c r="G97" s="129">
        <v>1685812</v>
      </c>
      <c r="H97" s="27"/>
      <c r="I97" s="129">
        <v>1784532</v>
      </c>
      <c r="J97" s="27"/>
      <c r="K97" s="129">
        <v>1051323</v>
      </c>
      <c r="L97" s="27"/>
      <c r="M97" s="129">
        <v>1754080</v>
      </c>
    </row>
    <row r="98" spans="1:13" s="88" customFormat="1" ht="3.9" customHeight="1" x14ac:dyDescent="0.3">
      <c r="A98" s="75"/>
      <c r="B98" s="75"/>
      <c r="C98" s="75"/>
      <c r="D98" s="75"/>
      <c r="E98" s="79"/>
      <c r="F98" s="73"/>
      <c r="G98" s="85"/>
      <c r="H98" s="27"/>
      <c r="I98" s="85"/>
      <c r="J98" s="27"/>
      <c r="K98" s="85"/>
      <c r="L98" s="27"/>
      <c r="M98" s="85"/>
    </row>
    <row r="99" spans="1:13" s="88" customFormat="1" ht="14.1" customHeight="1" x14ac:dyDescent="0.3">
      <c r="A99" s="73" t="s">
        <v>187</v>
      </c>
      <c r="B99" s="75"/>
      <c r="C99" s="75"/>
      <c r="E99" s="79"/>
      <c r="F99" s="73"/>
      <c r="G99" s="129">
        <f>SUM(G75:G97)</f>
        <v>-1004856651</v>
      </c>
      <c r="H99" s="27"/>
      <c r="I99" s="129">
        <f>SUM(I75:I97)</f>
        <v>-236260666</v>
      </c>
      <c r="J99" s="27"/>
      <c r="K99" s="129">
        <f>SUM(K75:K97)</f>
        <v>-972894625</v>
      </c>
      <c r="L99" s="27"/>
      <c r="M99" s="129">
        <f>SUM(M75:M97)</f>
        <v>-215381652</v>
      </c>
    </row>
    <row r="100" spans="1:13" s="88" customFormat="1" ht="8.1" customHeight="1" x14ac:dyDescent="0.3">
      <c r="A100" s="73"/>
      <c r="B100" s="75"/>
      <c r="C100" s="75"/>
      <c r="E100" s="79"/>
      <c r="F100" s="73"/>
      <c r="G100" s="86"/>
      <c r="H100" s="27"/>
      <c r="I100" s="86"/>
      <c r="J100" s="27"/>
      <c r="K100" s="86"/>
      <c r="L100" s="27"/>
      <c r="M100" s="86"/>
    </row>
    <row r="101" spans="1:13" s="88" customFormat="1" ht="14.1" customHeight="1" x14ac:dyDescent="0.3">
      <c r="A101" s="73" t="s">
        <v>188</v>
      </c>
      <c r="B101" s="75"/>
      <c r="C101" s="75"/>
      <c r="D101" s="75"/>
      <c r="E101" s="79"/>
      <c r="F101" s="73"/>
      <c r="G101" s="85"/>
      <c r="H101" s="27"/>
      <c r="I101" s="85"/>
      <c r="J101" s="27"/>
      <c r="K101" s="85"/>
      <c r="L101" s="27"/>
      <c r="M101" s="85"/>
    </row>
    <row r="102" spans="1:13" s="88" customFormat="1" ht="14.1" customHeight="1" x14ac:dyDescent="0.3">
      <c r="A102" s="73"/>
      <c r="B102" s="90" t="s">
        <v>189</v>
      </c>
      <c r="C102" s="75"/>
      <c r="D102" s="75"/>
      <c r="E102" s="79"/>
      <c r="F102" s="73"/>
      <c r="G102" s="86"/>
      <c r="H102" s="27"/>
      <c r="I102" s="86"/>
      <c r="J102" s="27"/>
      <c r="K102" s="86"/>
      <c r="L102" s="27"/>
      <c r="M102" s="86"/>
    </row>
    <row r="103" spans="1:13" s="88" customFormat="1" ht="14.1" customHeight="1" x14ac:dyDescent="0.3">
      <c r="A103" s="73"/>
      <c r="B103" s="90"/>
      <c r="C103" s="75"/>
      <c r="D103" s="75" t="s">
        <v>190</v>
      </c>
      <c r="E103" s="79"/>
      <c r="F103" s="73"/>
      <c r="G103" s="86">
        <v>36793727</v>
      </c>
      <c r="H103" s="27"/>
      <c r="I103" s="86">
        <v>5370169</v>
      </c>
      <c r="J103" s="27"/>
      <c r="K103" s="86">
        <v>18153206</v>
      </c>
      <c r="L103" s="27"/>
      <c r="M103" s="86">
        <v>12080582</v>
      </c>
    </row>
    <row r="104" spans="1:13" s="88" customFormat="1" ht="14.1" customHeight="1" x14ac:dyDescent="0.3">
      <c r="A104" s="73"/>
      <c r="B104" s="82" t="s">
        <v>246</v>
      </c>
      <c r="C104" s="75"/>
      <c r="D104" s="75"/>
      <c r="E104" s="79"/>
      <c r="F104" s="73"/>
      <c r="I104" s="76"/>
      <c r="K104" s="86"/>
      <c r="M104" s="86"/>
    </row>
    <row r="105" spans="1:13" s="88" customFormat="1" ht="14.1" customHeight="1" x14ac:dyDescent="0.3">
      <c r="A105" s="75"/>
      <c r="D105" s="82" t="s">
        <v>229</v>
      </c>
      <c r="E105" s="74"/>
      <c r="F105" s="73"/>
      <c r="G105" s="76">
        <v>-309969225</v>
      </c>
      <c r="H105" s="27"/>
      <c r="I105" s="86">
        <v>-143168599</v>
      </c>
      <c r="J105" s="27"/>
      <c r="K105" s="86">
        <v>-620361253</v>
      </c>
      <c r="L105" s="27"/>
      <c r="M105" s="86">
        <v>-158008143</v>
      </c>
    </row>
    <row r="106" spans="1:13" s="88" customFormat="1" ht="14.1" customHeight="1" x14ac:dyDescent="0.3">
      <c r="A106" s="73"/>
      <c r="B106" s="82" t="s">
        <v>228</v>
      </c>
      <c r="C106" s="75"/>
      <c r="D106" s="75"/>
      <c r="E106" s="79"/>
      <c r="F106" s="73"/>
      <c r="G106" s="76"/>
      <c r="I106" s="76"/>
      <c r="M106" s="86"/>
    </row>
    <row r="107" spans="1:13" s="88" customFormat="1" ht="14.1" customHeight="1" x14ac:dyDescent="0.3">
      <c r="A107" s="75"/>
      <c r="D107" s="82" t="s">
        <v>230</v>
      </c>
      <c r="E107" s="74"/>
      <c r="F107" s="73"/>
      <c r="G107" s="86">
        <v>0</v>
      </c>
      <c r="H107" s="27"/>
      <c r="I107" s="86">
        <v>0</v>
      </c>
      <c r="J107" s="27"/>
      <c r="K107" s="86">
        <v>-6765</v>
      </c>
      <c r="L107" s="27"/>
      <c r="M107" s="86">
        <v>13135933</v>
      </c>
    </row>
    <row r="108" spans="1:13" s="88" customFormat="1" ht="14.1" customHeight="1" x14ac:dyDescent="0.3">
      <c r="A108" s="75"/>
      <c r="B108" s="90" t="s">
        <v>191</v>
      </c>
      <c r="C108" s="91"/>
      <c r="D108" s="91"/>
      <c r="E108" s="74"/>
      <c r="F108" s="73"/>
      <c r="G108" s="86"/>
      <c r="H108" s="27"/>
      <c r="I108" s="86"/>
      <c r="J108" s="27"/>
      <c r="K108" s="86"/>
      <c r="L108" s="27"/>
      <c r="M108" s="86"/>
    </row>
    <row r="109" spans="1:13" s="88" customFormat="1" ht="14.1" customHeight="1" x14ac:dyDescent="0.3">
      <c r="A109" s="75"/>
      <c r="B109" s="90"/>
      <c r="C109" s="90"/>
      <c r="D109" s="91" t="s">
        <v>192</v>
      </c>
      <c r="E109" s="74"/>
      <c r="F109" s="73"/>
      <c r="G109" s="86">
        <v>-900000</v>
      </c>
      <c r="H109" s="27"/>
      <c r="I109" s="86">
        <v>-639813</v>
      </c>
      <c r="J109" s="27"/>
      <c r="K109" s="86">
        <v>-900000</v>
      </c>
      <c r="L109" s="27"/>
      <c r="M109" s="86">
        <v>-639813</v>
      </c>
    </row>
    <row r="110" spans="1:13" s="88" customFormat="1" ht="14.1" customHeight="1" x14ac:dyDescent="0.3">
      <c r="A110" s="75"/>
      <c r="B110" s="90" t="s">
        <v>191</v>
      </c>
      <c r="C110" s="91"/>
      <c r="D110" s="91"/>
      <c r="E110" s="74"/>
      <c r="F110" s="73"/>
      <c r="G110" s="86"/>
      <c r="H110" s="27"/>
      <c r="I110" s="86"/>
      <c r="J110" s="27"/>
      <c r="K110" s="86"/>
      <c r="L110" s="27"/>
      <c r="M110" s="86"/>
    </row>
    <row r="111" spans="1:13" s="88" customFormat="1" ht="14.1" customHeight="1" x14ac:dyDescent="0.3">
      <c r="A111" s="75"/>
      <c r="B111" s="90"/>
      <c r="C111" s="90"/>
      <c r="D111" s="91" t="s">
        <v>212</v>
      </c>
      <c r="E111" s="74">
        <v>22</v>
      </c>
      <c r="F111" s="73"/>
      <c r="G111" s="86">
        <v>-3024500</v>
      </c>
      <c r="H111" s="27"/>
      <c r="I111" s="86">
        <v>0</v>
      </c>
      <c r="J111" s="27"/>
      <c r="K111" s="86">
        <v>-3024500</v>
      </c>
      <c r="L111" s="27"/>
      <c r="M111" s="86">
        <v>0</v>
      </c>
    </row>
    <row r="112" spans="1:13" s="88" customFormat="1" ht="13.95" customHeight="1" x14ac:dyDescent="0.3">
      <c r="A112" s="73"/>
      <c r="B112" s="82" t="s">
        <v>193</v>
      </c>
      <c r="C112" s="75"/>
      <c r="D112" s="75"/>
      <c r="E112" s="74">
        <v>20</v>
      </c>
      <c r="F112" s="73"/>
      <c r="G112" s="86">
        <v>-89723343</v>
      </c>
      <c r="H112" s="27"/>
      <c r="I112" s="86">
        <v>-93320657</v>
      </c>
      <c r="J112" s="27"/>
      <c r="K112" s="86">
        <v>-82945319</v>
      </c>
      <c r="L112" s="27"/>
      <c r="M112" s="86">
        <v>-79721973</v>
      </c>
    </row>
    <row r="113" spans="1:13" s="88" customFormat="1" ht="13.95" customHeight="1" x14ac:dyDescent="0.3">
      <c r="A113" s="73"/>
      <c r="B113" s="82" t="s">
        <v>193</v>
      </c>
      <c r="C113" s="75"/>
      <c r="D113" s="75"/>
      <c r="E113" s="74"/>
      <c r="F113" s="73"/>
      <c r="G113" s="86"/>
      <c r="H113" s="27"/>
      <c r="I113" s="86"/>
      <c r="J113" s="27"/>
      <c r="L113" s="27"/>
      <c r="M113" s="86"/>
    </row>
    <row r="114" spans="1:13" s="88" customFormat="1" ht="13.95" customHeight="1" x14ac:dyDescent="0.3">
      <c r="A114" s="73"/>
      <c r="B114" s="82"/>
      <c r="C114" s="75"/>
      <c r="D114" s="75" t="s">
        <v>194</v>
      </c>
      <c r="E114" s="74">
        <v>21</v>
      </c>
      <c r="F114" s="73"/>
      <c r="G114" s="86">
        <v>-1889955</v>
      </c>
      <c r="H114" s="27"/>
      <c r="I114" s="86">
        <v>-1475759</v>
      </c>
      <c r="J114" s="27"/>
      <c r="K114" s="86">
        <v>-1889955</v>
      </c>
      <c r="L114" s="27"/>
      <c r="M114" s="86">
        <v>-1475759</v>
      </c>
    </row>
    <row r="115" spans="1:13" s="88" customFormat="1" ht="13.95" customHeight="1" x14ac:dyDescent="0.3">
      <c r="A115" s="75"/>
      <c r="B115" s="82" t="s">
        <v>195</v>
      </c>
      <c r="C115" s="75"/>
      <c r="D115" s="75"/>
      <c r="E115" s="74"/>
      <c r="F115" s="73"/>
      <c r="G115" s="76"/>
      <c r="I115" s="76"/>
      <c r="M115" s="86"/>
    </row>
    <row r="116" spans="1:13" s="88" customFormat="1" ht="13.95" customHeight="1" x14ac:dyDescent="0.3">
      <c r="A116" s="75"/>
      <c r="B116" s="75"/>
      <c r="C116" s="75"/>
      <c r="D116" s="82" t="s">
        <v>196</v>
      </c>
      <c r="E116" s="74">
        <v>22</v>
      </c>
      <c r="F116" s="73"/>
      <c r="G116" s="86">
        <v>844526823</v>
      </c>
      <c r="H116" s="27"/>
      <c r="I116" s="86">
        <v>360068393</v>
      </c>
      <c r="J116" s="27"/>
      <c r="K116" s="86">
        <v>838124954</v>
      </c>
      <c r="L116" s="27"/>
      <c r="M116" s="86">
        <v>338136232</v>
      </c>
    </row>
    <row r="117" spans="1:13" s="88" customFormat="1" ht="13.95" customHeight="1" x14ac:dyDescent="0.3">
      <c r="A117" s="75"/>
      <c r="B117" s="82" t="s">
        <v>197</v>
      </c>
      <c r="C117" s="75"/>
      <c r="D117" s="75"/>
      <c r="E117" s="74"/>
      <c r="F117" s="73"/>
      <c r="G117" s="76"/>
      <c r="I117" s="76"/>
      <c r="M117" s="86"/>
    </row>
    <row r="118" spans="1:13" s="88" customFormat="1" ht="13.95" customHeight="1" x14ac:dyDescent="0.3">
      <c r="A118" s="75"/>
      <c r="B118" s="82"/>
      <c r="C118" s="75"/>
      <c r="D118" s="75" t="s">
        <v>196</v>
      </c>
      <c r="E118" s="74">
        <v>22</v>
      </c>
      <c r="F118" s="73"/>
      <c r="G118" s="76">
        <v>-369096529</v>
      </c>
      <c r="I118" s="76">
        <v>-501081271</v>
      </c>
      <c r="K118" s="88">
        <v>-364125653</v>
      </c>
      <c r="M118" s="86">
        <v>-499497197</v>
      </c>
    </row>
    <row r="119" spans="1:13" s="88" customFormat="1" ht="13.95" customHeight="1" x14ac:dyDescent="0.3">
      <c r="A119" s="75"/>
      <c r="B119" s="82" t="s">
        <v>213</v>
      </c>
      <c r="C119" s="75"/>
      <c r="D119" s="75"/>
      <c r="E119" s="74">
        <v>24</v>
      </c>
      <c r="F119" s="73"/>
      <c r="G119" s="76">
        <v>-10034117</v>
      </c>
      <c r="I119" s="76">
        <v>0</v>
      </c>
      <c r="K119" s="88">
        <v>-10034117</v>
      </c>
      <c r="M119" s="86">
        <v>0</v>
      </c>
    </row>
    <row r="120" spans="1:13" s="88" customFormat="1" ht="13.95" customHeight="1" x14ac:dyDescent="0.3">
      <c r="A120" s="75"/>
      <c r="B120" s="82" t="s">
        <v>214</v>
      </c>
      <c r="C120" s="75"/>
      <c r="D120" s="75"/>
      <c r="E120" s="74">
        <v>24</v>
      </c>
      <c r="F120" s="73"/>
      <c r="G120" s="76">
        <v>9598207</v>
      </c>
      <c r="I120" s="76">
        <v>0</v>
      </c>
      <c r="K120" s="88">
        <v>9598207</v>
      </c>
      <c r="M120" s="86">
        <v>0</v>
      </c>
    </row>
    <row r="121" spans="1:13" s="88" customFormat="1" ht="13.95" customHeight="1" x14ac:dyDescent="0.3">
      <c r="A121" s="75"/>
      <c r="B121" s="82" t="s">
        <v>198</v>
      </c>
      <c r="C121" s="75"/>
      <c r="D121" s="75"/>
      <c r="E121" s="74">
        <v>24</v>
      </c>
      <c r="F121" s="73"/>
      <c r="G121" s="76">
        <v>1011080000</v>
      </c>
      <c r="I121" s="76">
        <v>2588</v>
      </c>
      <c r="K121" s="88">
        <v>1011080000</v>
      </c>
      <c r="M121" s="86">
        <v>2588</v>
      </c>
    </row>
    <row r="122" spans="1:13" s="88" customFormat="1" ht="13.95" customHeight="1" x14ac:dyDescent="0.3">
      <c r="A122" s="75"/>
      <c r="B122" s="82" t="s">
        <v>249</v>
      </c>
      <c r="C122" s="75"/>
      <c r="D122" s="75"/>
      <c r="E122" s="74">
        <v>24</v>
      </c>
      <c r="F122" s="73"/>
      <c r="G122" s="76">
        <v>-2000000</v>
      </c>
      <c r="I122" s="76">
        <v>0</v>
      </c>
      <c r="K122" s="88">
        <v>-2000000</v>
      </c>
      <c r="M122" s="86">
        <v>0</v>
      </c>
    </row>
    <row r="123" spans="1:13" s="88" customFormat="1" ht="13.95" customHeight="1" x14ac:dyDescent="0.3">
      <c r="A123" s="75"/>
      <c r="B123" s="82" t="s">
        <v>248</v>
      </c>
      <c r="C123" s="75"/>
      <c r="D123" s="75"/>
      <c r="E123" s="74"/>
      <c r="F123" s="73"/>
      <c r="G123" s="76">
        <v>4000420</v>
      </c>
      <c r="I123" s="76">
        <v>0</v>
      </c>
      <c r="K123" s="86">
        <v>0</v>
      </c>
      <c r="M123" s="86">
        <v>0</v>
      </c>
    </row>
    <row r="124" spans="1:13" s="88" customFormat="1" ht="13.95" customHeight="1" x14ac:dyDescent="0.3">
      <c r="A124" s="75"/>
      <c r="B124" s="82" t="s">
        <v>199</v>
      </c>
      <c r="C124" s="75"/>
      <c r="D124" s="75"/>
      <c r="E124" s="74"/>
      <c r="F124" s="73"/>
      <c r="G124" s="76">
        <v>-626</v>
      </c>
      <c r="I124" s="76">
        <v>-96667633</v>
      </c>
      <c r="K124" s="88">
        <v>-626</v>
      </c>
      <c r="M124" s="86">
        <v>-96667633</v>
      </c>
    </row>
    <row r="125" spans="1:13" s="88" customFormat="1" ht="13.95" customHeight="1" x14ac:dyDescent="0.3">
      <c r="A125" s="75"/>
      <c r="B125" s="82" t="s">
        <v>200</v>
      </c>
      <c r="C125" s="75"/>
      <c r="D125" s="75"/>
      <c r="E125" s="74"/>
      <c r="F125" s="73"/>
      <c r="G125" s="76">
        <v>-1960980</v>
      </c>
      <c r="I125" s="76">
        <v>-6820800</v>
      </c>
      <c r="K125" s="86">
        <v>0</v>
      </c>
      <c r="M125" s="86">
        <v>0</v>
      </c>
    </row>
    <row r="126" spans="1:13" s="88" customFormat="1" ht="13.95" customHeight="1" x14ac:dyDescent="0.3">
      <c r="A126" s="75"/>
      <c r="B126" s="82" t="s">
        <v>201</v>
      </c>
      <c r="C126" s="75"/>
      <c r="D126" s="75"/>
      <c r="E126" s="74"/>
      <c r="F126" s="73"/>
      <c r="G126" s="129">
        <v>-156196853</v>
      </c>
      <c r="H126" s="27"/>
      <c r="I126" s="129">
        <v>-198585205</v>
      </c>
      <c r="J126" s="27"/>
      <c r="K126" s="135">
        <v>-137537318</v>
      </c>
      <c r="L126" s="27"/>
      <c r="M126" s="135">
        <v>-186380081</v>
      </c>
    </row>
    <row r="127" spans="1:13" s="88" customFormat="1" ht="3.9" customHeight="1" x14ac:dyDescent="0.3">
      <c r="A127" s="75"/>
      <c r="B127" s="75"/>
      <c r="C127" s="75"/>
      <c r="D127" s="75"/>
      <c r="E127" s="79"/>
      <c r="F127" s="73"/>
      <c r="G127" s="85"/>
      <c r="H127" s="27"/>
      <c r="I127" s="85"/>
      <c r="J127" s="27"/>
      <c r="K127" s="85"/>
      <c r="L127" s="27"/>
      <c r="M127" s="85"/>
    </row>
    <row r="128" spans="1:13" s="88" customFormat="1" ht="14.1" customHeight="1" x14ac:dyDescent="0.3">
      <c r="A128" s="73" t="s">
        <v>202</v>
      </c>
      <c r="B128" s="75"/>
      <c r="C128" s="75"/>
      <c r="E128" s="79"/>
      <c r="F128" s="73"/>
      <c r="G128" s="129">
        <f>SUM(G101:G127)</f>
        <v>961203049</v>
      </c>
      <c r="H128" s="27"/>
      <c r="I128" s="129">
        <f>SUM(I101:I127)</f>
        <v>-676318587</v>
      </c>
      <c r="J128" s="27"/>
      <c r="K128" s="129">
        <f>SUM(K101:K127)</f>
        <v>654130861</v>
      </c>
      <c r="L128" s="27"/>
      <c r="M128" s="129">
        <f>SUM(M101:M127)</f>
        <v>-659035264</v>
      </c>
    </row>
    <row r="129" spans="1:13" s="88" customFormat="1" ht="8.1" customHeight="1" x14ac:dyDescent="0.3">
      <c r="A129" s="75"/>
      <c r="B129" s="75"/>
      <c r="C129" s="75"/>
      <c r="D129" s="75"/>
      <c r="E129" s="79"/>
      <c r="F129" s="73"/>
      <c r="G129" s="86"/>
      <c r="H129" s="28"/>
      <c r="I129" s="86"/>
      <c r="J129" s="28"/>
      <c r="K129" s="86"/>
      <c r="L129" s="28"/>
      <c r="M129" s="86"/>
    </row>
    <row r="130" spans="1:13" s="88" customFormat="1" ht="14.1" customHeight="1" x14ac:dyDescent="0.3">
      <c r="A130" s="73" t="s">
        <v>245</v>
      </c>
      <c r="B130" s="73"/>
      <c r="C130" s="73"/>
      <c r="D130" s="73"/>
      <c r="E130" s="79"/>
      <c r="F130" s="73"/>
      <c r="G130" s="86">
        <v>352273822</v>
      </c>
      <c r="H130" s="28"/>
      <c r="I130" s="86">
        <f>SUM(I47,I99,I128)</f>
        <v>-110815199</v>
      </c>
      <c r="J130" s="28"/>
      <c r="K130" s="86">
        <v>350929637</v>
      </c>
      <c r="L130" s="28"/>
      <c r="M130" s="86">
        <f>SUM(M47,M99,M128)</f>
        <v>-77902056</v>
      </c>
    </row>
    <row r="131" spans="1:13" s="88" customFormat="1" ht="14.1" customHeight="1" x14ac:dyDescent="0.3">
      <c r="A131" s="75" t="s">
        <v>203</v>
      </c>
      <c r="B131" s="73"/>
      <c r="C131" s="73"/>
      <c r="D131" s="73"/>
      <c r="E131" s="79"/>
      <c r="F131" s="73"/>
      <c r="G131" s="86">
        <v>0</v>
      </c>
      <c r="H131" s="28"/>
      <c r="I131" s="86">
        <v>43817738</v>
      </c>
      <c r="J131" s="28"/>
      <c r="K131" s="86">
        <v>0</v>
      </c>
      <c r="L131" s="28"/>
      <c r="M131" s="86">
        <v>0</v>
      </c>
    </row>
    <row r="132" spans="1:13" s="88" customFormat="1" ht="14.1" customHeight="1" x14ac:dyDescent="0.3">
      <c r="A132" s="75" t="s">
        <v>204</v>
      </c>
      <c r="B132" s="75"/>
      <c r="C132" s="75"/>
      <c r="D132" s="75"/>
      <c r="E132" s="74"/>
      <c r="F132" s="73"/>
      <c r="G132" s="129">
        <v>42290344</v>
      </c>
      <c r="H132" s="27"/>
      <c r="I132" s="129">
        <v>109287805</v>
      </c>
      <c r="J132" s="27"/>
      <c r="K132" s="129">
        <v>31210821</v>
      </c>
      <c r="L132" s="27"/>
      <c r="M132" s="129">
        <v>109112877</v>
      </c>
    </row>
    <row r="133" spans="1:13" s="88" customFormat="1" ht="3.9" customHeight="1" x14ac:dyDescent="0.3">
      <c r="A133" s="75"/>
      <c r="B133" s="75"/>
      <c r="C133" s="75"/>
      <c r="D133" s="75"/>
      <c r="E133" s="79"/>
      <c r="F133" s="73"/>
      <c r="G133" s="85"/>
      <c r="H133" s="27"/>
      <c r="I133" s="85"/>
      <c r="J133" s="27"/>
      <c r="K133" s="85"/>
      <c r="L133" s="27"/>
      <c r="M133" s="85"/>
    </row>
    <row r="134" spans="1:13" s="88" customFormat="1" ht="14.1" customHeight="1" thickBot="1" x14ac:dyDescent="0.35">
      <c r="A134" s="73" t="s">
        <v>205</v>
      </c>
      <c r="B134" s="75"/>
      <c r="C134" s="75"/>
      <c r="D134" s="75"/>
      <c r="E134" s="161" t="s">
        <v>253</v>
      </c>
      <c r="F134" s="73"/>
      <c r="G134" s="92">
        <f>SUM(G130:G133)</f>
        <v>394564166</v>
      </c>
      <c r="H134" s="27"/>
      <c r="I134" s="92">
        <f>SUM(I130:I133)</f>
        <v>42290344</v>
      </c>
      <c r="J134" s="27"/>
      <c r="K134" s="92">
        <f>SUM(K130:K133)</f>
        <v>382140458</v>
      </c>
      <c r="L134" s="27"/>
      <c r="M134" s="92">
        <f>SUM(M130:M133)</f>
        <v>31210821</v>
      </c>
    </row>
    <row r="135" spans="1:13" s="88" customFormat="1" ht="8.1" customHeight="1" thickTop="1" x14ac:dyDescent="0.3">
      <c r="A135" s="75"/>
      <c r="B135" s="75"/>
      <c r="C135" s="75"/>
      <c r="D135" s="75"/>
      <c r="E135" s="79"/>
      <c r="F135" s="73"/>
      <c r="G135" s="85"/>
      <c r="H135" s="27"/>
      <c r="I135" s="85"/>
      <c r="J135" s="27"/>
      <c r="K135" s="85"/>
      <c r="L135" s="27"/>
      <c r="M135" s="85"/>
    </row>
    <row r="136" spans="1:13" s="88" customFormat="1" ht="14.1" customHeight="1" x14ac:dyDescent="0.3">
      <c r="A136" s="73" t="s">
        <v>206</v>
      </c>
      <c r="B136" s="75"/>
      <c r="C136" s="75"/>
      <c r="D136" s="75"/>
      <c r="E136" s="79"/>
      <c r="F136" s="73"/>
      <c r="G136" s="85"/>
      <c r="H136" s="27"/>
      <c r="I136" s="85"/>
      <c r="J136" s="27"/>
      <c r="K136" s="85"/>
      <c r="L136" s="27"/>
      <c r="M136" s="85"/>
    </row>
    <row r="137" spans="1:13" s="88" customFormat="1" ht="3.9" customHeight="1" x14ac:dyDescent="0.3">
      <c r="A137" s="75"/>
      <c r="B137" s="75"/>
      <c r="C137" s="75"/>
      <c r="E137" s="79"/>
      <c r="F137" s="73"/>
      <c r="G137" s="86"/>
      <c r="H137" s="27"/>
      <c r="I137" s="86"/>
      <c r="J137" s="27"/>
      <c r="K137" s="86"/>
      <c r="L137" s="27"/>
      <c r="M137" s="86"/>
    </row>
    <row r="138" spans="1:13" s="88" customFormat="1" ht="14.1" customHeight="1" x14ac:dyDescent="0.3">
      <c r="A138" s="75"/>
      <c r="B138" s="82" t="s">
        <v>207</v>
      </c>
      <c r="D138" s="75"/>
      <c r="E138" s="79"/>
      <c r="F138" s="73"/>
      <c r="G138" s="86"/>
      <c r="H138" s="27"/>
      <c r="I138" s="86"/>
      <c r="J138" s="27"/>
      <c r="K138" s="86"/>
      <c r="L138" s="27"/>
      <c r="M138" s="86"/>
    </row>
    <row r="139" spans="1:13" ht="14.1" customHeight="1" x14ac:dyDescent="0.3">
      <c r="D139" s="82" t="s">
        <v>181</v>
      </c>
      <c r="E139" s="79"/>
      <c r="F139" s="73"/>
      <c r="G139" s="86">
        <v>177103132</v>
      </c>
      <c r="H139" s="28"/>
      <c r="I139" s="86">
        <v>169467819</v>
      </c>
      <c r="J139" s="28"/>
      <c r="K139" s="86">
        <v>174344376</v>
      </c>
      <c r="L139" s="28"/>
      <c r="M139" s="86">
        <v>169438394</v>
      </c>
    </row>
    <row r="140" spans="1:13" ht="14.1" customHeight="1" x14ac:dyDescent="0.3">
      <c r="B140" s="82" t="s">
        <v>208</v>
      </c>
      <c r="D140" s="82"/>
      <c r="E140" s="79"/>
      <c r="F140" s="73"/>
      <c r="G140" s="86"/>
      <c r="H140" s="27"/>
      <c r="I140" s="86"/>
      <c r="J140" s="27"/>
      <c r="K140" s="86"/>
      <c r="L140" s="27"/>
      <c r="M140" s="86"/>
    </row>
    <row r="141" spans="1:13" ht="14.1" customHeight="1" x14ac:dyDescent="0.3">
      <c r="D141" s="82" t="s">
        <v>209</v>
      </c>
      <c r="E141" s="79"/>
      <c r="F141" s="73"/>
      <c r="G141" s="86">
        <v>41822964</v>
      </c>
      <c r="H141" s="28"/>
      <c r="I141" s="86">
        <v>39770352</v>
      </c>
      <c r="J141" s="28"/>
      <c r="K141" s="86">
        <v>34494102</v>
      </c>
      <c r="L141" s="28"/>
      <c r="M141" s="86">
        <v>39770352</v>
      </c>
    </row>
    <row r="142" spans="1:13" ht="19.5" customHeight="1" x14ac:dyDescent="0.3">
      <c r="D142" s="82"/>
      <c r="E142" s="79"/>
      <c r="F142" s="73"/>
      <c r="G142" s="86"/>
      <c r="H142" s="28"/>
      <c r="I142" s="86"/>
      <c r="J142" s="28"/>
      <c r="K142" s="86"/>
      <c r="L142" s="28"/>
      <c r="M142" s="86"/>
    </row>
    <row r="143" spans="1:13" s="75" customFormat="1" ht="22.35" customHeight="1" x14ac:dyDescent="0.3">
      <c r="A143" s="123" t="str">
        <f>A64</f>
        <v>The notes to the financial statements are an integral part of these financial statements.</v>
      </c>
      <c r="B143" s="123"/>
      <c r="C143" s="123"/>
      <c r="D143" s="123"/>
      <c r="E143" s="123"/>
      <c r="F143" s="123"/>
      <c r="G143" s="137"/>
      <c r="H143" s="123"/>
      <c r="I143" s="137"/>
      <c r="J143" s="123"/>
      <c r="K143" s="137"/>
      <c r="L143" s="123"/>
      <c r="M143" s="137"/>
    </row>
  </sheetData>
  <mergeCells count="8">
    <mergeCell ref="G71:I71"/>
    <mergeCell ref="K71:M71"/>
    <mergeCell ref="G6:I6"/>
    <mergeCell ref="K6:M6"/>
    <mergeCell ref="G7:I7"/>
    <mergeCell ref="K7:M7"/>
    <mergeCell ref="G70:I70"/>
    <mergeCell ref="K70:M70"/>
  </mergeCells>
  <pageMargins left="1.2" right="0.5" top="0.5" bottom="0.6" header="0.49" footer="0.4"/>
  <pageSetup paperSize="9" scale="71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6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D0D29E5847B4798DED9FC7384B88F" ma:contentTypeVersion="3" ma:contentTypeDescription="Create a new document." ma:contentTypeScope="" ma:versionID="8b6f5fecb5dad4bf0d7f49e7f9d7fec9">
  <xsd:schema xmlns:xsd="http://www.w3.org/2001/XMLSchema" xmlns:xs="http://www.w3.org/2001/XMLSchema" xmlns:p="http://schemas.microsoft.com/office/2006/metadata/properties" xmlns:ns2="7acf5dba-84e0-4be9-9f82-a5af83705a2b" targetNamespace="http://schemas.microsoft.com/office/2006/metadata/properties" ma:root="true" ma:fieldsID="33a4e82f716e97c32b61ec8bce4d2324" ns2:_="">
    <xsd:import namespace="7acf5dba-84e0-4be9-9f82-a5af83705a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cf5dba-84e0-4be9-9f82-a5af83705a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6A00A0-83AE-4027-8CF0-62DA95647C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B3ACDF-1C68-4BC3-A5A4-78D73DF7B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cf5dba-84e0-4be9-9f82-a5af83705a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5B2C2C-9981-4C88-9449-C72D0447AD7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7acf5dba-84e0-4be9-9f82-a5af83705a2b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Yaowalak Chittasopee (TH)</dc:creator>
  <cp:keywords/>
  <dc:description/>
  <cp:lastModifiedBy>Nichanart Thongsattara (TH)</cp:lastModifiedBy>
  <cp:revision/>
  <cp:lastPrinted>2026-02-24T11:07:00Z</cp:lastPrinted>
  <dcterms:created xsi:type="dcterms:W3CDTF">2025-07-22T02:37:26Z</dcterms:created>
  <dcterms:modified xsi:type="dcterms:W3CDTF">2026-02-24T13:32:10Z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0x010100FEFD0D29E5847B4798DED9FC7384B88F</vt:lpwstr>
  </property>
</Properties>
</file>